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codeName="ThisWorkbook"/>
  <mc:AlternateContent xmlns:mc="http://schemas.openxmlformats.org/markup-compatibility/2006">
    <mc:Choice Requires="x15">
      <x15ac:absPath xmlns:x15ac="http://schemas.microsoft.com/office/spreadsheetml/2010/11/ac" url="https://microsoft-my.sharepoint.com/personal/v-aheino_microsoft_com1/Documents/Documents/3GPP documents/Final/"/>
    </mc:Choice>
  </mc:AlternateContent>
  <xr:revisionPtr revIDLastSave="0" documentId="8_{61D3DA9C-FFA1-43E5-AAC6-E8355D903E00}" xr6:coauthVersionLast="47" xr6:coauthVersionMax="47" xr10:uidLastSave="{00000000-0000-0000-0000-000000000000}"/>
  <bookViews>
    <workbookView xWindow="-120" yWindow="-120" windowWidth="38640" windowHeight="211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H37" i="3" s="1"/>
  <c r="O37" i="3" s="1" a="1"/>
  <c r="O37" i="3" s="1"/>
  <c r="I10" i="3"/>
  <c r="H74" i="3" s="1"/>
  <c r="O74" i="3" s="1" a="1"/>
  <c r="O74" i="3" s="1"/>
  <c r="C2" i="2"/>
  <c r="P2" i="3" s="1"/>
  <c r="H68" i="3"/>
  <c r="O68" i="3" s="1" a="1"/>
  <c r="O68" i="3" s="1"/>
  <c r="H67" i="3"/>
  <c r="O67" i="3" s="1" a="1"/>
  <c r="O67" i="3" s="1"/>
  <c r="H35" i="3"/>
  <c r="O35" i="3" s="1" a="1"/>
  <c r="O35" i="3" s="1"/>
  <c r="H75" i="3"/>
  <c r="O75" i="3" s="1" a="1"/>
  <c r="O75" i="3" s="1"/>
  <c r="H71" i="3"/>
  <c r="O71" i="3" s="1" a="1"/>
  <c r="O71" i="3" s="1"/>
  <c r="H36" i="3"/>
  <c r="O36" i="3" s="1" a="1"/>
  <c r="O36" i="3" s="1"/>
  <c r="H57" i="3"/>
  <c r="O57" i="3" s="1" a="1"/>
  <c r="O57" i="3" s="1"/>
  <c r="H45" i="3"/>
  <c r="O45" i="3" s="1" a="1"/>
  <c r="O45" i="3" s="1"/>
  <c r="H90" i="3"/>
  <c r="O90" i="3" s="1" a="1"/>
  <c r="O90" i="3" s="1"/>
  <c r="H88" i="3"/>
  <c r="O88" i="3" s="1" a="1"/>
  <c r="O88" i="3" s="1"/>
  <c r="H76" i="3"/>
  <c r="O76" i="3" s="1" a="1"/>
  <c r="O76" i="3" s="1"/>
  <c r="H91" i="3"/>
  <c r="O91" i="3" s="1" a="1"/>
  <c r="O91" i="3" s="1"/>
  <c r="H89" i="3"/>
  <c r="O89" i="3" s="1" a="1"/>
  <c r="O89" i="3" s="1"/>
  <c r="H87" i="3"/>
  <c r="O87" i="3" s="1" a="1"/>
  <c r="O87" i="3" s="1"/>
  <c r="H48" i="3"/>
  <c r="O48" i="3" s="1" a="1"/>
  <c r="O48" i="3" s="1"/>
  <c r="I9" i="3"/>
  <c r="H72" i="3" l="1"/>
  <c r="O72" i="3" s="1" a="1"/>
  <c r="O72" i="3" s="1"/>
  <c r="H47" i="3"/>
  <c r="O47" i="3" s="1" a="1"/>
  <c r="O47" i="3" s="1"/>
  <c r="H34" i="3"/>
  <c r="O34" i="3" s="1" a="1"/>
  <c r="O34" i="3" s="1"/>
  <c r="H98" i="3"/>
  <c r="O98" i="3" s="1" a="1"/>
  <c r="O98" i="3" s="1"/>
  <c r="H58" i="3"/>
  <c r="O58" i="3" s="1" a="1"/>
  <c r="O58" i="3" s="1"/>
  <c r="H46" i="3"/>
  <c r="O46" i="3" s="1" a="1"/>
  <c r="O46" i="3" s="1"/>
  <c r="H73" i="3"/>
  <c r="O73" i="3" s="1" a="1"/>
  <c r="O73" i="3" s="1"/>
  <c r="H59" i="3"/>
  <c r="O59" i="3" s="1" a="1"/>
  <c r="O59" i="3" s="1"/>
  <c r="H70" i="3"/>
  <c r="O70" i="3" s="1" a="1"/>
  <c r="O70" i="3" s="1"/>
  <c r="H99" i="3"/>
  <c r="O99" i="3" s="1" a="1"/>
  <c r="O99" i="3" s="1"/>
  <c r="H56" i="3"/>
  <c r="O56" i="3" s="1" a="1"/>
  <c r="O56" i="3" s="1"/>
  <c r="H69" i="3"/>
  <c r="O69" i="3" s="1" a="1"/>
  <c r="O69" i="3" s="1"/>
  <c r="H66" i="3"/>
  <c r="O66" i="3" s="1" a="1"/>
  <c r="O66" i="3" s="1"/>
  <c r="H38" i="3"/>
  <c r="O38" i="3" s="1" a="1"/>
  <c r="O38" i="3" s="1"/>
  <c r="I21" i="3" a="1"/>
  <c r="I21" i="3" s="1"/>
  <c r="H122" i="3"/>
  <c r="O122" i="3" s="1" a="1"/>
  <c r="O122" i="3" s="1"/>
  <c r="I25" i="3" s="1" a="1"/>
  <c r="I25" i="3" s="1"/>
  <c r="H120" i="3"/>
  <c r="O120" i="3" s="1" a="1"/>
  <c r="O120" i="3" s="1"/>
  <c r="H80" i="3"/>
  <c r="O80" i="3" s="1" a="1"/>
  <c r="O80" i="3" s="1"/>
  <c r="H78" i="3"/>
  <c r="O78" i="3" s="1" a="1"/>
  <c r="O78" i="3" s="1"/>
  <c r="H121" i="3"/>
  <c r="O121" i="3" s="1" a="1"/>
  <c r="O121" i="3" s="1"/>
  <c r="H79" i="3"/>
  <c r="O79" i="3" s="1" a="1"/>
  <c r="O79" i="3" s="1"/>
  <c r="H77" i="3"/>
  <c r="O77" i="3" s="1" a="1"/>
  <c r="O77" i="3" s="1"/>
  <c r="I18" i="3" l="1" a="1"/>
  <c r="I18" i="3" s="1"/>
  <c r="I17" i="3" a="1"/>
  <c r="I17" i="3" s="1"/>
  <c r="I22" i="3" a="1"/>
  <c r="I22" i="3" s="1"/>
  <c r="I19" i="3" a="1"/>
  <c r="I19"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<sst xmlns="http://schemas.openxmlformats.org/spreadsheetml/2006/main" count="17042" uniqueCount="16689">
  <si>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</si>
  <si>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</si>
  <si>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</si>
  <si>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</si>
  <si>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</si>
  <si>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</si>
  <si>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</si>
  <si>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</si>
  <si>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</si>
  <si>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</si>
  <si>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</si>
  <si>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</si>
  <si>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</si>
  <si>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</si>
  <si>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</si>
  <si>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</si>
  <si>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</si>
  <si>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</si>
  <si>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</si>
  <si>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</si>
  <si>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</si>
  <si>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</si>
  <si>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</si>
  <si>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</si>
  <si>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</si>
  <si>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</si>
  <si>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</si>
  <si>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</si>
  <si>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</si>
  <si>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</si>
  <si>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</si>
  <si>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</si>
  <si>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</si>
  <si>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</si>
  <si>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</si>
  <si>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</si>
  <si>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</si>
  <si>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</si>
  <si>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</si>
  <si>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</si>
  <si>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</si>
  <si>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</si>
  <si>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</si>
  <si>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</si>
  <si>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</si>
  <si>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</si>
  <si>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</si>
  <si>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</si>
  <si>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</si>
  <si>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</si>
  <si>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</si>
  <si>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</si>
  <si>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</si>
  <si>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</si>
  <si>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</si>
  <si>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</si>
  <si>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</si>
  <si>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</si>
  <si>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</si>
  <si>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</si>
  <si>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</si>
  <si>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</si>
  <si>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</si>
  <si>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</si>
  <si>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</si>
  <si>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</si>
  <si>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</si>
  <si>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</si>
  <si>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</si>
  <si>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</si>
  <si>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</si>
  <si>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</si>
  <si>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</si>
  <si>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</si>
  <si>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</si>
  <si>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</si>
  <si>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</si>
  <si>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</si>
  <si>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</si>
  <si>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</si>
  <si>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</si>
  <si>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</si>
  <si>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</si>
  <si>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</si>
  <si>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</si>
  <si>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</si>
  <si>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</si>
  <si>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</si>
  <si>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</si>
  <si>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</si>
  <si>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</si>
  <si>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</si>
  <si>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</si>
  <si>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</si>
  <si>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</si>
  <si>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</si>
  <si>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</si>
  <si>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</si>
  <si>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</si>
  <si>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</si>
  <si>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</si>
  <si>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</si>
  <si>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</si>
  <si>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</si>
  <si>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</si>
  <si>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</si>
  <si>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</si>
  <si>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</si>
  <si>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</si>
  <si>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</si>
  <si>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</si>
  <si>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</si>
  <si>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</si>
  <si>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</si>
  <si>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</si>
  <si>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</si>
  <si>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</si>
  <si>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</si>
  <si>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</si>
  <si>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</si>
  <si>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</si>
  <si>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</si>
  <si>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</si>
  <si>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</si>
  <si>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</si>
  <si>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</si>
  <si>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</si>
  <si>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</si>
  <si>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</si>
  <si>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</si>
  <si>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</si>
  <si>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</si>
  <si>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</si>
  <si>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</si>
  <si>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</si>
  <si>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</si>
  <si>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</si>
  <si>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</si>
  <si>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</si>
  <si>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</si>
  <si>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</si>
  <si>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</si>
  <si>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</si>
  <si>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</si>
  <si>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</si>
  <si>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</si>
  <si>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</si>
  <si>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</si>
  <si>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</si>
  <si>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</si>
  <si>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</si>
  <si>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</si>
  <si>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</si>
  <si>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</si>
  <si>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</si>
  <si>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</si>
  <si>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</si>
  <si>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</si>
  <si>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</si>
  <si>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</si>
  <si>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</si>
  <si>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</si>
  <si>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</si>
  <si>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</si>
  <si>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</si>
  <si>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</si>
  <si>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</si>
  <si>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</si>
  <si>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</si>
  <si>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</si>
  <si>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</si>
  <si>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</si>
  <si>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</si>
  <si>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</si>
  <si>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</si>
  <si>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</si>
  <si>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</si>
  <si>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</si>
  <si>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</si>
  <si>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</si>
  <si>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</si>
  <si>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</si>
  <si>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</si>
  <si>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</si>
  <si>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</si>
  <si>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</si>
  <si>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</si>
  <si>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</si>
  <si>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</si>
  <si>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</si>
  <si>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</si>
  <si>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</si>
  <si>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</si>
  <si>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</si>
  <si>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</si>
  <si>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</si>
  <si>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</si>
  <si>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</si>
  <si>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</si>
  <si>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</si>
  <si>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</si>
  <si>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</si>
  <si>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</si>
  <si>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</si>
  <si>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</si>
  <si>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</si>
  <si>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</si>
  <si>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</si>
  <si>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</si>
  <si>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</si>
  <si>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</si>
  <si>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</si>
  <si>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</si>
  <si>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</si>
  <si>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</si>
  <si>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</si>
  <si>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</si>
  <si>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</si>
  <si>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</si>
  <si>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</si>
  <si>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</si>
  <si>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</si>
  <si>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</si>
  <si>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</si>
  <si>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</si>
  <si>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</si>
  <si>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</si>
  <si>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</si>
  <si>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</si>
  <si>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</si>
  <si>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</si>
  <si>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</si>
  <si>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</si>
  <si>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</si>
  <si>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</si>
  <si>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</si>
  <si>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</si>
  <si>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</si>
  <si>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</si>
  <si>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</si>
  <si>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</si>
  <si>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</si>
  <si>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</si>
  <si>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</si>
  <si>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</si>
  <si>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</si>
  <si>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</si>
  <si>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</si>
  <si>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</si>
  <si>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</si>
  <si>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</si>
  <si>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</si>
  <si>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</si>
  <si>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</si>
  <si>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</si>
  <si>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</si>
  <si>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</si>
  <si>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</si>
  <si>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</si>
  <si>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</si>
  <si>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</si>
  <si>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</si>
  <si>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</si>
  <si>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</si>
  <si>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</si>
  <si>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</si>
  <si>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</si>
  <si>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</si>
  <si>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</si>
  <si>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</si>
  <si>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</si>
  <si>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</si>
  <si>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</si>
  <si>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</si>
  <si>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</si>
  <si>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</si>
  <si>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</si>
  <si>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</si>
  <si>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</si>
  <si>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</si>
  <si>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</si>
  <si>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</si>
  <si>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</si>
  <si>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</si>
  <si>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</si>
  <si>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(2 bands)</t>
  </si>
  <si>
    <t>38.101-1:Table 5.5A.3.1-1b</t>
  </si>
  <si>
    <t>CA_n2A-n14A</t>
  </si>
  <si>
    <t>Ongoing</t>
  </si>
  <si>
    <t>PC3</t>
  </si>
  <si>
    <t>AT&amp;T</t>
  </si>
  <si>
    <t>WE Certification (Aleksi Heino)</t>
  </si>
  <si>
    <t>&lt;RAN5#94-e</t>
  </si>
  <si>
    <t>NR_CADC_NR_LTE_DC_R17-UEConTest</t>
  </si>
  <si>
    <t xml:space="preserve">CA_n002A_n014A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</si>
  <si>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</si>
  <si>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</si>
  <si>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</si>
  <si>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</si>
  <si>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</si>
  <si>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</si>
  <si>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</si>
  <si>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</si>
  <si>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</si>
  <si>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</si>
  <si>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</si>
  <si>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</si>
  <si>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</si>
  <si>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</si>
  <si>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</si>
  <si>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</si>
  <si>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</si>
  <si>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</si>
  <si>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</si>
  <si>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</si>
  <si>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</si>
  <si>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</si>
  <si>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</si>
  <si>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</si>
  <si>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</si>
  <si>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</si>
  <si>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</si>
  <si>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</si>
  <si>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</si>
  <si>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</si>
  <si>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</si>
  <si>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</si>
  <si>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</si>
  <si>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</si>
  <si>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</si>
  <si>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</si>
  <si>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</si>
  <si>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</si>
  <si>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</si>
  <si>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</si>
  <si>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</si>
  <si>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</si>
  <si>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</si>
  <si>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</si>
  <si>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</si>
  <si>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</si>
  <si>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</si>
  <si>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</si>
  <si>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</si>
  <si>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</si>
  <si>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</si>
  <si>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</si>
  <si>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</si>
  <si>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</si>
  <si>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</si>
  <si>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</si>
  <si>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</si>
  <si>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</si>
  <si>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</si>
  <si>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</si>
  <si>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</si>
  <si>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</si>
  <si>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</si>
  <si>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</si>
  <si>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</si>
  <si>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</si>
  <si>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</si>
  <si>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</si>
  <si>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</si>
  <si>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</si>
  <si>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</si>
  <si>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</si>
  <si>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</si>
  <si>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</si>
  <si>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</si>
  <si>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</si>
  <si>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</si>
  <si>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</si>
  <si>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</si>
  <si>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</si>
  <si>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</si>
  <si>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</si>
  <si>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</si>
  <si>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</si>
  <si>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</si>
  <si>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</si>
  <si>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</si>
  <si>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</si>
  <si>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</si>
  <si>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</si>
  <si>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</si>
  <si>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</si>
  <si>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</si>
  <si>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</si>
  <si>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</si>
  <si>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</si>
  <si>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</si>
  <si>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</si>
  <si>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</si>
  <si>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</si>
  <si>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</si>
  <si>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</si>
  <si>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</si>
  <si>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</si>
  <si>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</si>
  <si>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</si>
  <si>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</si>
  <si>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</si>
  <si>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</si>
  <si>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</si>
  <si>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</si>
  <si>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</si>
  <si>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</si>
  <si>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</si>
  <si>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</si>
  <si>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</si>
  <si>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</si>
  <si>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</si>
  <si>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</si>
  <si>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</si>
  <si>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</si>
  <si>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</si>
  <si>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</si>
  <si>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</si>
  <si>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</si>
  <si>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</si>
  <si>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</si>
  <si>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</si>
  <si>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</si>
  <si>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</si>
  <si>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</si>
  <si>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</si>
  <si>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</si>
  <si>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</si>
  <si>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</si>
  <si>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</si>
  <si>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</si>
  <si>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</si>
  <si>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</si>
  <si>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</si>
  <si>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</si>
  <si>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</si>
  <si>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</si>
  <si>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</si>
  <si>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</si>
  <si>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</si>
  <si>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</si>
  <si>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</si>
  <si>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</si>
  <si>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</si>
  <si>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</si>
  <si>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</si>
  <si>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</si>
  <si>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</si>
  <si>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</si>
  <si>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</si>
  <si>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</si>
  <si>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</si>
  <si>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</si>
  <si>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</si>
  <si>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</si>
  <si>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</si>
  <si>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</si>
  <si>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</si>
  <si>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</si>
  <si>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</si>
  <si>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</si>
  <si>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</si>
  <si>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</si>
  <si>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</si>
  <si>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</si>
  <si>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</si>
  <si>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</si>
  <si>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</si>
  <si>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</si>
  <si>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</si>
  <si>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</si>
  <si>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</si>
  <si>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</si>
  <si>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</si>
  <si>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</si>
  <si>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</si>
  <si>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</si>
  <si>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</si>
  <si>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</si>
  <si>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</si>
  <si>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</si>
  <si>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</si>
  <si>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</si>
  <si>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</si>
  <si>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</si>
  <si>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</si>
  <si>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</si>
  <si>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</si>
  <si>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</si>
  <si>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</si>
  <si>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</si>
  <si>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</si>
  <si>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</si>
  <si>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</si>
  <si>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</si>
  <si>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</si>
  <si>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</si>
  <si>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</si>
  <si>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</si>
  <si>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</si>
  <si>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</si>
  <si>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</si>
  <si>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</si>
  <si>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</si>
  <si>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</si>
  <si>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</si>
  <si>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</si>
  <si>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</si>
  <si>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</si>
  <si>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</si>
  <si>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</si>
  <si>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</si>
  <si>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</si>
  <si>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</si>
  <si>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</si>
  <si>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</si>
  <si>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</si>
  <si>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</si>
  <si>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</si>
  <si>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</si>
  <si>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</si>
  <si>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</si>
  <si>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</si>
  <si>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</si>
  <si>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</si>
  <si>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</si>
  <si>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</si>
  <si>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</si>
  <si>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</si>
  <si>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</si>
  <si>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</si>
  <si>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</si>
  <si>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</si>
  <si>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</si>
  <si>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</si>
  <si>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</si>
  <si>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</si>
  <si>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</si>
  <si>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</si>
  <si>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</si>
  <si>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</si>
  <si>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</si>
  <si>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</si>
  <si>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</si>
  <si>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</si>
  <si>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</si>
  <si>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</si>
  <si>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</si>
  <si>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</si>
  <si>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</si>
  <si>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</si>
  <si>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</si>
  <si>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</si>
  <si>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</si>
  <si>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</si>
  <si>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</si>
  <si>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</si>
  <si>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</si>
  <si>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</si>
  <si>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</si>
  <si>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</si>
  <si>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</si>
  <si>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</si>
  <si>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</si>
  <si>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</si>
  <si>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</si>
  <si>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</si>
  <si>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</si>
  <si>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</si>
  <si>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</si>
  <si>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</si>
  <si>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</si>
  <si>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</si>
  <si>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</si>
  <si>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</si>
  <si>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</si>
  <si>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</si>
  <si>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</si>
  <si>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</si>
  <si>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</si>
  <si>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</si>
  <si>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</si>
  <si>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</si>
  <si>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</si>
  <si>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</si>
  <si>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</si>
  <si>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</si>
  <si>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</si>
  <si>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</si>
  <si>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</si>
  <si>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</si>
  <si>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</si>
  <si>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</si>
  <si>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</si>
  <si>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</si>
  <si>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</si>
  <si>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</si>
  <si>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</si>
  <si>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</si>
  <si>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</si>
  <si>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</si>
  <si>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</si>
  <si>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</si>
  <si>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</si>
  <si>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</si>
  <si>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</si>
  <si>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</si>
  <si>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</si>
  <si>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</si>
  <si>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</si>
  <si>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</si>
  <si>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</si>
  <si>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</si>
  <si>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</si>
  <si>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</si>
  <si>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</si>
  <si>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</si>
  <si>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</si>
  <si>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</si>
  <si>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</si>
  <si>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</si>
  <si>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</si>
  <si>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</si>
  <si>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</si>
  <si>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</si>
  <si>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</si>
  <si>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</si>
  <si>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</si>
  <si>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</si>
  <si>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</si>
  <si>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</si>
  <si>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</si>
  <si>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</si>
  <si>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</si>
  <si>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</si>
  <si>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</si>
  <si>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</si>
  <si>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</si>
  <si>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</si>
  <si>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</si>
  <si>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</si>
  <si>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</si>
  <si>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</si>
  <si>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</si>
  <si>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</si>
  <si>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</si>
  <si>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</si>
  <si>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</si>
  <si>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</si>
  <si>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</si>
  <si>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</si>
  <si>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</si>
  <si>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</si>
  <si>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</si>
  <si>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</si>
  <si>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</si>
  <si>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</si>
  <si>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</si>
  <si>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</si>
  <si>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</si>
  <si>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</si>
  <si>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</si>
  <si>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</si>
  <si>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</si>
  <si>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</si>
  <si>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</si>
  <si>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</si>
  <si>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</si>
  <si>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</si>
  <si>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</si>
  <si>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</si>
  <si>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</si>
  <si>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</si>
  <si>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</si>
  <si>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</si>
  <si>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</si>
  <si>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</si>
  <si>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</si>
  <si>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</si>
  <si>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</si>
  <si>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</si>
  <si>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</si>
  <si>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</si>
  <si>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</si>
  <si>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</si>
  <si>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</si>
  <si>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</si>
  <si>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</si>
  <si>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</si>
  <si>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</si>
  <si>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</si>
  <si>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</si>
  <si>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</si>
  <si>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</si>
  <si>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</si>
  <si>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</si>
  <si>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</si>
  <si>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</si>
  <si>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</si>
  <si>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</si>
  <si>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</si>
  <si>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</si>
  <si>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</si>
  <si>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</si>
  <si>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</si>
  <si>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</si>
  <si>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</si>
  <si>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</si>
  <si>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</si>
  <si>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</si>
  <si>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</si>
  <si>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</si>
  <si>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</si>
  <si>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</si>
  <si>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</si>
  <si>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</si>
  <si>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</si>
  <si>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</si>
  <si>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</si>
  <si>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</si>
  <si>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</si>
  <si>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</si>
  <si>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</si>
  <si>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</si>
  <si>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</si>
  <si>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</si>
  <si>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</si>
  <si>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</si>
  <si>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</si>
  <si>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</si>
  <si>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</si>
  <si>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</si>
  <si>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</si>
  <si>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</si>
  <si>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</si>
  <si>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</si>
  <si>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</si>
  <si>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</si>
  <si>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</si>
  <si>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</si>
  <si>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</si>
  <si>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</si>
  <si>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</si>
  <si>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</si>
  <si>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</si>
  <si>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</si>
  <si>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</si>
  <si>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</si>
  <si>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</si>
  <si>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</si>
  <si>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</si>
  <si>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</si>
  <si>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</si>
  <si>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</si>
  <si>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</si>
  <si>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</si>
  <si>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</si>
  <si>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</si>
  <si>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</si>
  <si>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</si>
  <si>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</si>
  <si>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</si>
  <si>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</si>
  <si>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</si>
  <si>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</si>
  <si>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</si>
  <si>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</si>
  <si>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</si>
  <si>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</si>
  <si>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</si>
  <si>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</si>
  <si>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</si>
  <si>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</si>
  <si>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</si>
  <si>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</si>
  <si>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</si>
  <si>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</si>
  <si>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</si>
  <si>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</si>
  <si>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</si>
  <si>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</si>
  <si>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</si>
  <si>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</si>
  <si>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</si>
  <si>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</si>
  <si>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</si>
  <si>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</si>
  <si>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</si>
  <si>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</si>
  <si>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</si>
  <si>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</si>
  <si>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</si>
  <si>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</si>
  <si>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</si>
  <si>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</si>
  <si>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</si>
  <si>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</si>
  <si>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</si>
  <si>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</si>
  <si>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</si>
  <si>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</si>
  <si>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</si>
  <si>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</si>
  <si>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</si>
  <si>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</si>
  <si>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</si>
  <si>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</si>
  <si>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</si>
  <si>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</si>
  <si>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</si>
  <si>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</si>
  <si>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</si>
  <si>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</si>
  <si>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</si>
  <si>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</si>
  <si>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</si>
  <si>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</si>
  <si>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</si>
  <si>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</si>
  <si>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</si>
  <si>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</si>
  <si>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</si>
  <si>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</si>
  <si>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</si>
  <si>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</si>
  <si>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</si>
  <si>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</si>
  <si>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</si>
  <si>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</si>
  <si>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</si>
  <si>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</si>
  <si>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</si>
  <si>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</si>
  <si>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</si>
  <si>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</si>
  <si>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</si>
  <si>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</si>
  <si>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</si>
  <si>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</si>
  <si>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</si>
  <si>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</si>
  <si>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</si>
  <si>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</si>
  <si>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</si>
  <si>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</si>
  <si>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</si>
  <si>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</si>
  <si>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</si>
  <si>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</si>
  <si>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</si>
  <si>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</si>
  <si>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</si>
  <si>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</si>
  <si>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</si>
  <si>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</si>
  <si>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</si>
  <si>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</si>
  <si>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</si>
  <si>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</si>
  <si>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</si>
  <si>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</si>
  <si>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</si>
  <si>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</si>
  <si>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</si>
  <si>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</si>
  <si>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</si>
  <si>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</si>
  <si>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</si>
  <si>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</si>
  <si>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</si>
  <si>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</si>
  <si>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</si>
  <si>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</si>
  <si>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</si>
  <si>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</si>
  <si>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</si>
  <si>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</si>
  <si>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</si>
  <si>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</si>
  <si>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</si>
  <si>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</si>
  <si>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</si>
  <si>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</si>
  <si>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</si>
  <si>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</si>
  <si>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</si>
  <si>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</si>
  <si>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</si>
  <si>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</si>
  <si>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</si>
  <si>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</si>
  <si>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</si>
  <si>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</si>
  <si>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</si>
  <si>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</si>
  <si>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</si>
  <si>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</si>
  <si>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</si>
  <si>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</si>
  <si>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</si>
  <si>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</si>
  <si>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</si>
  <si>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</si>
  <si>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</si>
  <si>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</si>
  <si>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</si>
  <si>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</si>
  <si>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</si>
  <si>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</si>
  <si>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</si>
  <si>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</si>
  <si>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</si>
  <si>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</si>
  <si>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</si>
  <si>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</si>
  <si>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</si>
  <si>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</si>
  <si>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</si>
  <si>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</si>
  <si>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</si>
  <si>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</si>
  <si>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</si>
  <si>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</si>
  <si>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</si>
  <si>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</si>
  <si>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</si>
  <si>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</si>
  <si>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</si>
  <si>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</si>
  <si>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</si>
  <si>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</si>
  <si>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</si>
  <si>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</si>
  <si>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</si>
  <si>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</si>
  <si>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</si>
  <si>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</si>
  <si>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</si>
  <si>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</si>
  <si>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</si>
  <si>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</si>
  <si>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</si>
  <si>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</si>
  <si>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</si>
  <si>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</si>
  <si>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</si>
  <si>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</si>
  <si>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</si>
  <si>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</si>
  <si>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</si>
  <si>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</si>
  <si>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</si>
  <si>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</si>
  <si>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</si>
  <si>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</si>
  <si>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</si>
  <si>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</si>
  <si>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</si>
  <si>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</si>
  <si>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</si>
  <si>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</si>
  <si>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</si>
  <si>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</si>
  <si>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</si>
  <si>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</si>
  <si>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</si>
  <si>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</si>
  <si>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</si>
  <si>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</si>
  <si>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</si>
  <si>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</si>
  <si>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</si>
  <si>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</si>
  <si>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</si>
  <si>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</si>
  <si>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</si>
  <si>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</si>
  <si>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</si>
  <si>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</si>
  <si>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</si>
  <si>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</si>
  <si>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</si>
  <si>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</si>
  <si>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</si>
  <si>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</si>
  <si>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</si>
  <si>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</si>
  <si>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</si>
  <si>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</si>
  <si>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</si>
  <si>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</si>
  <si>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</si>
  <si>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</si>
  <si>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</si>
  <si>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</si>
  <si>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</si>
  <si>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</si>
  <si>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</si>
  <si>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</si>
  <si>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</si>
  <si>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</si>
  <si>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</si>
  <si>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</si>
  <si>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</si>
  <si>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</si>
  <si>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</si>
  <si>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</si>
  <si>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</si>
  <si>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</si>
  <si>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</si>
  <si>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</si>
  <si>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</si>
  <si>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</si>
  <si>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</si>
  <si>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</si>
  <si>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</si>
  <si>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</si>
  <si>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</si>
  <si>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</si>
  <si>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</si>
  <si>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</si>
  <si>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</si>
  <si>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</si>
  <si>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</si>
  <si>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</si>
  <si>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</si>
  <si>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</si>
  <si>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</si>
  <si>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</si>
  <si>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</si>
  <si>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</si>
  <si>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</si>
  <si>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</si>
  <si>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</si>
  <si>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</si>
  <si>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</si>
  <si>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</si>
  <si>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</si>
  <si>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</si>
  <si>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</si>
  <si>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</si>
  <si>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</si>
  <si>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</si>
  <si>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</si>
  <si>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</si>
  <si>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</si>
  <si>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</si>
  <si>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</si>
  <si>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</si>
  <si>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</si>
  <si>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</si>
  <si>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</si>
  <si>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</si>
  <si>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</si>
  <si>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</si>
  <si>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</si>
  <si>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</si>
  <si>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</si>
  <si>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</si>
  <si>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</si>
  <si>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</si>
  <si>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</si>
  <si>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</si>
  <si>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</si>
  <si>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</si>
  <si>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</si>
  <si>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</si>
  <si>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</si>
  <si>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</si>
  <si>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</si>
  <si>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</si>
  <si>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</si>
  <si>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</si>
  <si>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</si>
  <si>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</si>
  <si>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</si>
  <si>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</si>
  <si>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</si>
  <si>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</si>
  <si>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</si>
  <si>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</si>
  <si>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</si>
  <si>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</si>
  <si>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</si>
  <si>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</si>
  <si>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</si>
  <si>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</si>
  <si>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</si>
  <si>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</si>
  <si>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</si>
  <si>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</si>
  <si>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</si>
  <si>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</si>
  <si>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</si>
  <si>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</si>
  <si>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</si>
  <si>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</si>
  <si>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</si>
  <si>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</si>
  <si>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</si>
  <si>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</si>
  <si>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</si>
  <si>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</si>
  <si>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</si>
  <si>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</si>
  <si>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</si>
  <si>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</si>
  <si>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</si>
  <si>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</si>
  <si>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</si>
  <si>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</si>
  <si>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</si>
  <si>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</si>
  <si>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</si>
  <si>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</si>
  <si>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</si>
  <si>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</si>
  <si>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</si>
  <si>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</si>
  <si>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</si>
  <si>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</si>
  <si>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</si>
  <si>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</si>
  <si>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</si>
  <si>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</si>
  <si>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</si>
  <si>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</si>
  <si>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</si>
  <si>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</si>
  <si>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</si>
  <si>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</si>
  <si>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</si>
  <si>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</si>
  <si>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</si>
  <si>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</si>
  <si>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</si>
  <si>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</si>
  <si>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</si>
  <si>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</si>
  <si>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</si>
  <si>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</si>
  <si>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</si>
  <si>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</si>
  <si>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</si>
  <si>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</si>
  <si>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</si>
  <si>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</si>
  <si>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</si>
  <si>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</si>
  <si>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</si>
  <si>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</si>
  <si>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</si>
  <si>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</si>
  <si>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</si>
  <si>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</si>
  <si>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</si>
  <si>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</si>
  <si>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</si>
  <si>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</si>
  <si>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</si>
  <si>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</si>
  <si>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</si>
  <si>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</si>
  <si>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</si>
  <si>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</si>
  <si>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</si>
  <si>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</si>
  <si>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</si>
  <si>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</si>
  <si>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</si>
  <si>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</si>
  <si>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</si>
  <si>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</si>
  <si>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</si>
  <si>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</si>
  <si>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</si>
  <si>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</si>
  <si>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</si>
  <si>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</si>
  <si>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</si>
  <si>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</si>
  <si>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</si>
  <si>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</si>
  <si>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</si>
  <si>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</si>
  <si>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</si>
  <si>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</si>
  <si>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</si>
  <si>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</si>
  <si>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</si>
  <si>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</si>
  <si>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</si>
  <si>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</si>
  <si>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</si>
  <si>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</si>
  <si>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</si>
  <si>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</si>
  <si>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</si>
  <si>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</si>
  <si>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</si>
  <si>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</si>
  <si>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</si>
  <si>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</si>
  <si>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</si>
  <si>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</si>
  <si>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</si>
  <si>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</si>
  <si>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</si>
  <si>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</si>
  <si>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</si>
  <si>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</si>
  <si>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</si>
  <si>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</si>
  <si>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</si>
  <si>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</si>
  <si>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</si>
  <si>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</si>
  <si>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</si>
  <si>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</si>
  <si>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</si>
  <si>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</si>
  <si>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</si>
  <si>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</si>
  <si>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</si>
  <si>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</si>
  <si>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</si>
  <si>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</si>
  <si>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</si>
  <si>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</si>
  <si>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</si>
  <si>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</si>
  <si>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</si>
  <si>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</si>
  <si>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</si>
  <si>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</si>
  <si>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</si>
  <si>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</si>
  <si>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</si>
  <si>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</si>
  <si>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</si>
  <si>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</si>
  <si>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</si>
  <si>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</si>
  <si>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</si>
  <si>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</si>
  <si>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</si>
  <si>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</si>
  <si>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</si>
  <si>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</si>
  <si>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</si>
  <si>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</si>
  <si>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</si>
  <si>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</si>
  <si>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</si>
  <si>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</si>
  <si>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</si>
  <si>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</si>
  <si>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</si>
  <si>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</si>
  <si>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</si>
  <si>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</si>
  <si>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</si>
  <si>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</si>
  <si>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</si>
  <si>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</si>
  <si>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</si>
  <si>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</si>
  <si>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</si>
  <si>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</si>
  <si>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</si>
  <si>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</si>
  <si>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</si>
  <si>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</si>
  <si>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</si>
  <si>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</si>
  <si>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</si>
  <si>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</si>
  <si>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</si>
  <si>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</si>
  <si>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</si>
  <si>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</si>
  <si>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</si>
  <si>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</si>
  <si>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</si>
  <si>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</si>
  <si>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</si>
  <si>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</si>
  <si>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</si>
  <si>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</si>
  <si>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</si>
  <si>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</si>
  <si>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</si>
  <si>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</si>
  <si>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</si>
  <si>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</si>
  <si>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</si>
  <si>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</si>
  <si>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</si>
  <si>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</si>
  <si>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</si>
  <si>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</si>
  <si>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</si>
  <si>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</si>
  <si>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</si>
  <si>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</si>
  <si>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</si>
  <si>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</si>
  <si>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</si>
  <si>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</si>
  <si>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</si>
  <si>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</si>
  <si>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</si>
  <si>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</si>
  <si>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</si>
  <si>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</si>
  <si>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</si>
  <si>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</si>
  <si>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</si>
  <si>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</si>
  <si>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</si>
  <si>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</si>
  <si>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</si>
  <si>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</si>
  <si>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</si>
  <si>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</si>
  <si>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</si>
  <si>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</si>
  <si>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</si>
  <si>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</si>
  <si>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</si>
  <si>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</si>
  <si>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</si>
  <si>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</si>
  <si>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</si>
  <si>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</si>
  <si>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</si>
  <si>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</si>
  <si>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</si>
  <si>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</si>
  <si>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</si>
  <si>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</si>
  <si>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</si>
  <si>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</si>
  <si>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</si>
  <si>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</si>
  <si>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</si>
  <si>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</si>
  <si>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</si>
  <si>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</si>
  <si>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</si>
  <si>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</si>
  <si>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</si>
  <si>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</si>
  <si>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</si>
  <si>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</si>
  <si>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</si>
  <si>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</si>
  <si>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</si>
  <si>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</si>
  <si>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</si>
  <si>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</si>
  <si>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</si>
  <si>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</si>
  <si>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</si>
  <si>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</si>
  <si>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</si>
  <si>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</si>
  <si>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</si>
  <si>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</si>
  <si>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</si>
  <si>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</si>
  <si>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</si>
  <si>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</si>
  <si>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</si>
  <si>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</si>
  <si>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</si>
  <si>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</si>
  <si>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</si>
  <si>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</si>
  <si>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</si>
  <si>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</si>
  <si>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</si>
  <si>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</si>
  <si>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</si>
  <si>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</si>
  <si>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</si>
  <si>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</si>
  <si>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</si>
  <si>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</si>
  <si>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</si>
  <si>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</si>
  <si>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</si>
  <si>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</si>
  <si>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</si>
  <si>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</si>
  <si>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</si>
  <si>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</si>
  <si>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</si>
  <si>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</si>
  <si>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</si>
  <si>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</si>
  <si>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</si>
  <si>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</si>
  <si>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</si>
  <si>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</si>
  <si>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</si>
  <si>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</si>
  <si>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</si>
  <si>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</si>
  <si>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</si>
  <si>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</si>
  <si>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</si>
  <si>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</si>
  <si>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</si>
  <si>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</si>
  <si>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</si>
  <si>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</si>
  <si>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</si>
  <si>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</si>
  <si>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</si>
  <si>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</si>
  <si>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</si>
  <si>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</si>
  <si>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</si>
  <si>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</si>
  <si>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</si>
  <si>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</si>
  <si>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</si>
  <si>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</si>
  <si>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</si>
  <si>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</si>
  <si>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</si>
  <si>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</si>
  <si>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</si>
  <si>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</si>
  <si>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</si>
  <si>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</si>
  <si>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</si>
  <si>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</si>
  <si>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</si>
  <si>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</si>
  <si>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</si>
  <si>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</si>
  <si>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</si>
  <si>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</si>
  <si>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</si>
  <si>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</si>
  <si>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</si>
  <si>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</si>
  <si>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</si>
  <si>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</si>
  <si>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</si>
  <si>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</si>
  <si>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</si>
  <si>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</si>
  <si>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</si>
  <si>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</si>
  <si>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</si>
  <si>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</si>
  <si>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</si>
  <si>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</si>
  <si>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</si>
  <si>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</si>
  <si>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</si>
  <si>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</si>
  <si>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</si>
  <si>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</si>
  <si>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</si>
  <si>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</si>
  <si>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</si>
  <si>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</si>
  <si>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</si>
  <si>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</si>
  <si>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</si>
  <si>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</si>
  <si>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</si>
  <si>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</si>
  <si>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</si>
  <si>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</si>
  <si>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</si>
  <si>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</si>
  <si>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</si>
  <si>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</si>
  <si>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</si>
  <si>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</si>
  <si>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</si>
  <si>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</si>
  <si>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</si>
  <si>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</si>
  <si>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</si>
  <si>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</si>
  <si>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</si>
  <si>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</si>
  <si>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</si>
  <si>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</si>
  <si>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</si>
  <si>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</si>
  <si>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</si>
  <si>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</si>
  <si>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</si>
  <si>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</si>
  <si>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</si>
  <si>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</si>
  <si>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</si>
  <si>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</si>
  <si>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</si>
  <si>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</si>
  <si>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</si>
  <si>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</si>
  <si>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</si>
  <si>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</si>
  <si>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</si>
  <si>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</si>
  <si>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</si>
  <si>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</si>
  <si>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</si>
  <si>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</si>
  <si>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</si>
  <si>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</si>
  <si>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</si>
  <si>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</si>
  <si>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</si>
  <si>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</si>
  <si>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</si>
  <si>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</si>
  <si>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</si>
  <si>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</si>
  <si>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</si>
  <si>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</si>
  <si>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</si>
  <si>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</si>
  <si>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</si>
  <si>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</si>
  <si>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</si>
  <si>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</si>
  <si>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</si>
  <si>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</si>
  <si>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</si>
  <si>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</si>
  <si>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</si>
  <si>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</si>
  <si>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</si>
  <si>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</si>
  <si>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</si>
  <si>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</si>
  <si>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</si>
  <si>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</si>
  <si>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</si>
  <si>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</si>
  <si>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</si>
  <si>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</si>
  <si>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</si>
  <si>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</si>
  <si>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</si>
  <si>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</si>
  <si>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</si>
  <si>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</si>
  <si>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</si>
  <si>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</si>
  <si>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</si>
  <si>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</si>
  <si>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</si>
  <si>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</si>
  <si>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</si>
  <si>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</si>
  <si>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</si>
  <si>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</si>
  <si>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</si>
  <si>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</si>
  <si>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</si>
  <si>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</si>
  <si>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</si>
  <si>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</si>
  <si>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</si>
  <si>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</si>
  <si>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</si>
  <si>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</si>
  <si>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</si>
  <si>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</si>
  <si>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</si>
  <si>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</si>
  <si>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</si>
  <si>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</si>
  <si>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</si>
  <si>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</si>
  <si>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</si>
  <si>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</si>
  <si>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</si>
  <si>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</si>
  <si>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</si>
  <si>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</si>
  <si>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</si>
  <si>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</si>
  <si>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</si>
  <si>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</si>
  <si>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</si>
  <si>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</si>
  <si>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</si>
  <si>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</si>
  <si>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</si>
  <si>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</si>
  <si>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</si>
  <si>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</si>
  <si>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</si>
  <si>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</si>
  <si>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</si>
  <si>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</si>
  <si>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</si>
  <si>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</si>
  <si>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</si>
  <si>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</si>
  <si>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</si>
  <si>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</si>
  <si>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</si>
  <si>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</si>
  <si>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</si>
  <si>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</si>
  <si>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</si>
  <si>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</si>
  <si>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</si>
  <si>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</si>
  <si>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</si>
  <si>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</si>
  <si>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</si>
  <si>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</si>
  <si>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</si>
  <si>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</si>
  <si>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</si>
  <si>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</si>
  <si>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</si>
  <si>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</si>
  <si>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</si>
  <si>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</si>
  <si>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</si>
  <si>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</si>
  <si>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</si>
  <si>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</si>
  <si>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</si>
  <si>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</si>
  <si>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</si>
  <si>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</si>
  <si>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</si>
  <si>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</si>
  <si>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</si>
  <si>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</si>
  <si>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</si>
  <si>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</si>
  <si>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</si>
  <si>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</si>
  <si>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</si>
  <si>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</si>
  <si>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</si>
  <si>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</si>
  <si>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</si>
  <si>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</si>
  <si>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</si>
  <si>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</si>
  <si>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</si>
  <si>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</si>
  <si>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</si>
  <si>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</si>
  <si>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</si>
  <si>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</si>
  <si>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</si>
  <si>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</si>
  <si>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</si>
  <si>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</si>
  <si>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</si>
  <si>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</si>
  <si>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</si>
  <si>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</si>
  <si>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</si>
  <si>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</si>
  <si>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</si>
  <si>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</si>
  <si>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</si>
  <si>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</si>
  <si>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</si>
  <si>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</si>
  <si>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</si>
  <si>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</si>
  <si>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</si>
  <si>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</si>
  <si>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</si>
  <si>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</si>
  <si>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</si>
  <si>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</si>
  <si>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</si>
  <si>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</si>
  <si>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</si>
  <si>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</si>
  <si>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</si>
  <si>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</si>
  <si>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</si>
  <si>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</si>
  <si>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</si>
  <si>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</si>
  <si>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</si>
  <si>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</si>
  <si>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</si>
  <si>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</si>
  <si>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</si>
  <si>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</si>
  <si>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</si>
  <si>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</si>
  <si>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</si>
  <si>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</si>
  <si>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</si>
  <si>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</si>
  <si>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</si>
  <si>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</si>
  <si>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</si>
  <si>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</si>
  <si>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</si>
  <si>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</si>
  <si>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</si>
  <si>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</si>
  <si>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</si>
  <si>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</si>
  <si>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</si>
  <si>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</si>
  <si>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</si>
  <si>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</si>
  <si>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</si>
  <si>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</si>
  <si>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</si>
  <si>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</si>
  <si>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</si>
  <si>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</si>
  <si>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</si>
  <si>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</si>
  <si>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</si>
  <si>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</si>
  <si>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</si>
  <si>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</si>
  <si>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</si>
  <si>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</si>
  <si>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</si>
  <si>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</si>
  <si>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</si>
  <si>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</si>
  <si>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</si>
  <si>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</si>
  <si>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</si>
  <si>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</si>
  <si>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</si>
  <si>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</si>
  <si>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</si>
  <si>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</si>
  <si>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</si>
  <si>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</si>
  <si>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</si>
  <si>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</si>
  <si>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</si>
  <si>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</si>
  <si>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</si>
  <si>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</si>
  <si>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</si>
  <si>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</si>
  <si>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</si>
  <si>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</si>
  <si>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</si>
  <si>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</si>
  <si>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</si>
  <si>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</si>
  <si>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</si>
  <si>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</si>
  <si>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</si>
  <si>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</si>
  <si>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</si>
  <si>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</si>
  <si>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</si>
  <si>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</si>
  <si>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</si>
  <si>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</si>
  <si>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</si>
  <si>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</si>
  <si>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</si>
  <si>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</si>
  <si>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</si>
  <si>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</si>
  <si>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</si>
  <si>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</si>
  <si>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</si>
  <si>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</si>
  <si>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</si>
  <si>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</si>
  <si>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</si>
  <si>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</si>
  <si>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</si>
  <si>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</si>
  <si>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</si>
  <si>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</si>
  <si>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</si>
  <si>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</si>
  <si>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</si>
  <si>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</si>
  <si>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</si>
  <si>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</si>
  <si>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</si>
  <si>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</si>
  <si>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</si>
  <si>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</si>
  <si>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</si>
  <si>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</si>
  <si>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</si>
  <si>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</si>
  <si>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</si>
  <si>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</si>
  <si>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</si>
  <si>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</si>
  <si>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</si>
  <si>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</si>
  <si>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</si>
  <si>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</si>
  <si>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</si>
  <si>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</si>
  <si>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</si>
  <si>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</si>
  <si>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</si>
  <si>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</si>
  <si>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</si>
  <si>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</si>
  <si>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</si>
  <si>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</si>
  <si>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</si>
  <si>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</si>
  <si>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</si>
  <si>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</si>
  <si>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</si>
  <si>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</si>
  <si>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</si>
  <si>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</si>
  <si>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</si>
  <si>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</si>
  <si>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</si>
  <si>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</si>
  <si>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</si>
  <si>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</si>
  <si>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</si>
  <si>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</si>
  <si>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</si>
  <si>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</si>
  <si>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</si>
  <si>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</si>
  <si>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</si>
  <si>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</si>
  <si>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</si>
  <si>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</si>
  <si>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</si>
  <si>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</si>
  <si>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</si>
  <si>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</si>
  <si>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</si>
  <si>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</si>
  <si>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</si>
  <si>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</si>
  <si>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</si>
  <si>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</si>
  <si>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</si>
  <si>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</si>
  <si>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</si>
  <si>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</si>
  <si>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</si>
  <si>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</si>
  <si>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</si>
  <si>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</si>
  <si>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</si>
  <si>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</si>
  <si>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</si>
  <si>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</si>
  <si>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</si>
  <si>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</si>
  <si>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</si>
  <si>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</si>
  <si>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</si>
  <si>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</si>
  <si>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</si>
  <si>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</si>
  <si>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</si>
  <si>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</si>
  <si>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</si>
  <si>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</si>
  <si>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</si>
  <si>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</si>
  <si>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</si>
  <si>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</si>
  <si>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</si>
  <si>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</si>
  <si>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</si>
  <si>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</si>
  <si>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</si>
  <si>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</si>
  <si>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</si>
  <si>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</si>
  <si>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</si>
  <si>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</si>
  <si>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</si>
  <si>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</si>
  <si>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</si>
  <si>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</si>
  <si>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</si>
  <si>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</si>
  <si>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</si>
  <si>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</si>
  <si>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</si>
  <si>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</si>
  <si>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</si>
  <si>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</si>
  <si>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</si>
  <si>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</si>
  <si>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</si>
  <si>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</si>
  <si>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</si>
  <si>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</si>
  <si>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</si>
  <si>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</si>
  <si>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</si>
  <si>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</si>
  <si>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</si>
  <si>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</si>
  <si>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</si>
  <si>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</si>
  <si>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</si>
  <si>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</si>
  <si>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</si>
  <si>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</si>
  <si>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</si>
  <si>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</si>
  <si>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</si>
  <si>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</si>
  <si>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</si>
  <si>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</si>
  <si>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</si>
  <si>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</si>
  <si>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</si>
  <si>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</si>
  <si>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</si>
  <si>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</si>
  <si>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</si>
  <si>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</si>
  <si>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</si>
  <si>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</si>
  <si>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</si>
  <si>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</si>
  <si>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</si>
  <si>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</si>
  <si>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</si>
  <si>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</si>
  <si>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</si>
  <si>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</si>
  <si>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</si>
  <si>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</si>
  <si>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</si>
  <si>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</si>
  <si>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</si>
  <si>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</si>
  <si>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</si>
  <si>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</si>
  <si>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</si>
  <si>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</si>
  <si>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</si>
  <si>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</si>
  <si>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</si>
  <si>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</si>
  <si>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</si>
  <si>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</si>
  <si>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</si>
  <si>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</si>
  <si>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</si>
  <si>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</si>
  <si>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</si>
  <si>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</si>
  <si>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</si>
  <si>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</si>
  <si>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</si>
  <si>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</si>
  <si>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</si>
  <si>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</si>
  <si>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</si>
  <si>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</si>
  <si>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</si>
  <si>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</si>
  <si>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</si>
  <si>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</si>
  <si>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</si>
  <si>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</si>
  <si>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</si>
  <si>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</si>
  <si>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</si>
  <si>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</si>
  <si>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</si>
  <si>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</si>
  <si>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</si>
  <si>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</si>
  <si>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</si>
  <si>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</si>
  <si>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</si>
  <si>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</si>
  <si>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</si>
  <si>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</si>
  <si>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</si>
  <si>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</si>
  <si>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</si>
  <si>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</si>
  <si>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</si>
  <si>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</si>
  <si>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</si>
  <si>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</si>
  <si>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</si>
  <si>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</si>
  <si>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</si>
  <si>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</si>
  <si>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</si>
  <si>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</si>
  <si>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</si>
  <si>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</si>
  <si>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</si>
  <si>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</si>
  <si>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</si>
  <si>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</si>
  <si>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</si>
  <si>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</si>
  <si>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</si>
  <si>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</si>
  <si>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</si>
  <si>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</si>
  <si>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</si>
  <si>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</si>
  <si>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</si>
  <si>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</si>
  <si>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</si>
  <si>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</si>
  <si>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</si>
  <si>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</si>
  <si>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</si>
  <si>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</si>
  <si>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</si>
  <si>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</si>
  <si>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</si>
  <si>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</si>
  <si>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</si>
  <si>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</si>
  <si>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</si>
  <si>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</si>
  <si>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</si>
  <si>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</si>
  <si>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</si>
  <si>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</si>
  <si>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</si>
  <si>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</si>
  <si>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</si>
  <si>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</si>
  <si>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</si>
  <si>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</si>
  <si>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</si>
  <si>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</si>
  <si>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</si>
  <si>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</si>
  <si>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</si>
  <si>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</si>
  <si>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</si>
  <si>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</si>
  <si>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</si>
  <si>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</si>
  <si>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</si>
  <si>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</si>
  <si>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</si>
  <si>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</si>
  <si>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</si>
  <si>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</si>
  <si>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</si>
  <si>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</si>
  <si>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</si>
  <si>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</si>
  <si>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</si>
  <si>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</si>
  <si>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</si>
  <si>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</si>
  <si>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</si>
  <si>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</si>
  <si>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</si>
  <si>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</si>
  <si>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</si>
  <si>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</si>
  <si>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</si>
  <si>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</si>
  <si>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</si>
  <si>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</si>
  <si>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</si>
  <si>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</si>
  <si>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</si>
  <si>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</si>
  <si>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</si>
  <si>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</si>
  <si>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</si>
  <si>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</si>
  <si>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</si>
  <si>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</si>
  <si>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</si>
  <si>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</si>
  <si>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</si>
  <si>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</si>
  <si>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</si>
  <si>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</si>
  <si>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</si>
  <si>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</si>
  <si>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</si>
  <si>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</si>
  <si>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</si>
  <si>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</si>
  <si>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</si>
  <si>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</si>
  <si>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</si>
  <si>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</si>
  <si>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</si>
  <si>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</si>
  <si>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</si>
  <si>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</si>
  <si>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</si>
  <si>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</si>
  <si>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</si>
  <si>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</si>
  <si>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</si>
  <si>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</si>
  <si>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</si>
  <si>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</si>
  <si>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</si>
  <si>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</si>
  <si>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</si>
  <si>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</si>
  <si>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</si>
  <si>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</si>
  <si>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</si>
  <si>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</si>
  <si>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</si>
  <si>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</si>
  <si>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</si>
  <si>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</si>
  <si>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</si>
  <si>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</si>
  <si>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</si>
  <si>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</si>
  <si>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</si>
  <si>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</si>
  <si>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</si>
  <si>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</si>
  <si>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</si>
  <si>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</si>
  <si>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</si>
  <si>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</si>
  <si>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</si>
  <si>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</si>
  <si>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</si>
  <si>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</si>
  <si>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</si>
  <si>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</si>
  <si>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</si>
  <si>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</si>
  <si>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</si>
  <si>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</si>
  <si>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</si>
  <si>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</si>
  <si>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</si>
  <si>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</si>
  <si>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</si>
  <si>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</si>
  <si>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</si>
  <si>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</si>
  <si>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</si>
  <si>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</si>
  <si>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</si>
  <si>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</si>
  <si>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</si>
  <si>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</si>
  <si>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</si>
  <si>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</si>
  <si>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</si>
  <si>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</si>
  <si>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</si>
  <si>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</si>
  <si>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</si>
  <si>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</si>
  <si>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</si>
  <si>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</si>
  <si>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</si>
  <si>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</si>
  <si>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</si>
  <si>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</si>
  <si>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</si>
  <si>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</si>
  <si>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</si>
  <si>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</si>
  <si>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</si>
  <si>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</si>
  <si>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</si>
  <si>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</si>
  <si>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</si>
  <si>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</si>
  <si>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</si>
  <si>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</si>
  <si>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</si>
  <si>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</si>
  <si>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</si>
  <si>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</si>
  <si>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</si>
  <si>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</si>
  <si>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</si>
  <si>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</si>
  <si>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</si>
  <si>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</si>
  <si>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</si>
  <si>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</si>
  <si>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</si>
  <si>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</si>
  <si>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</si>
  <si>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</si>
  <si>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</si>
  <si>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</si>
  <si>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</si>
  <si>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</si>
  <si>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</si>
  <si>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</si>
  <si>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</si>
  <si>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</si>
  <si>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</si>
  <si>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</si>
  <si>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</si>
  <si>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</si>
  <si>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</si>
  <si>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</si>
  <si>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</si>
  <si>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</si>
  <si>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</si>
  <si>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</si>
  <si>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</si>
  <si>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</si>
  <si>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</si>
  <si>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</si>
  <si>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</si>
  <si>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</si>
  <si>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</si>
  <si>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</si>
  <si>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</si>
  <si>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</si>
  <si>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</si>
  <si>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</si>
  <si>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</si>
  <si>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</si>
  <si>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</si>
  <si>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</si>
  <si>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</si>
  <si>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</si>
  <si>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</si>
  <si>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</si>
  <si>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</si>
  <si>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</si>
  <si>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</si>
  <si>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</si>
  <si>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</si>
  <si>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</si>
  <si>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</si>
  <si>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</si>
  <si>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</si>
  <si>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</si>
  <si>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</si>
  <si>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</si>
  <si>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</si>
  <si>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</si>
  <si>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</si>
  <si>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</si>
  <si>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</si>
  <si>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</si>
  <si>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</si>
  <si>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</si>
  <si>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</si>
  <si>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</si>
  <si>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</si>
  <si>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</si>
  <si>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</si>
  <si>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</si>
  <si>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</si>
  <si>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</si>
  <si>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</si>
  <si>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</si>
  <si>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</si>
  <si>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</si>
  <si>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</si>
  <si>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</si>
  <si>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</si>
  <si>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</si>
  <si>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</si>
  <si>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</si>
  <si>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</si>
  <si>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</si>
  <si>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</si>
  <si>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</si>
  <si>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</si>
  <si>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</si>
  <si>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</si>
  <si>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</si>
  <si>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</si>
  <si>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</si>
  <si>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</si>
  <si>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</si>
  <si>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</si>
  <si>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</si>
  <si>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</si>
  <si>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</si>
  <si>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</si>
  <si>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</si>
  <si>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</si>
  <si>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</si>
  <si>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</si>
  <si>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</si>
  <si>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</si>
  <si>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</si>
  <si>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</si>
  <si>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</si>
  <si>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</si>
  <si>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</si>
  <si>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</si>
  <si>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</si>
  <si>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</si>
  <si>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</si>
  <si>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</si>
  <si>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</si>
  <si>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</si>
  <si>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</si>
  <si>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</si>
  <si>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</si>
  <si>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</si>
  <si>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</si>
  <si>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</si>
  <si>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</si>
  <si>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</si>
  <si>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</si>
  <si>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</si>
  <si>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</si>
  <si>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</si>
  <si>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</si>
  <si>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</si>
  <si>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</si>
  <si>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</si>
  <si>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</si>
  <si>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</si>
  <si>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</si>
  <si>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</si>
  <si>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</si>
  <si>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</si>
  <si>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</si>
  <si>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</si>
  <si>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</si>
  <si>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</si>
  <si>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</si>
  <si>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</si>
  <si>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</si>
  <si>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</si>
  <si>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</si>
  <si>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</si>
  <si>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</si>
  <si>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</si>
  <si>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</si>
  <si>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</si>
  <si>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</si>
  <si>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</si>
  <si>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</si>
  <si>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</si>
  <si>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</si>
  <si>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</si>
  <si>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</si>
  <si>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</si>
  <si>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</si>
  <si>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</si>
  <si>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</si>
  <si>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</si>
  <si>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</si>
  <si>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</si>
  <si>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</si>
  <si>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</si>
  <si>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</si>
  <si>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</si>
  <si>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</si>
  <si>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</si>
  <si>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</si>
  <si>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</si>
  <si>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</si>
  <si>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</si>
  <si>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</si>
  <si>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</si>
  <si>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</si>
  <si>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</si>
  <si>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</si>
  <si>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</si>
  <si>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</si>
  <si>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</si>
  <si>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</si>
  <si>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</si>
  <si>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</si>
  <si>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</si>
  <si>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</si>
  <si>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</si>
  <si>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</si>
  <si>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</si>
  <si>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</si>
  <si>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</si>
  <si>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</si>
  <si>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</si>
  <si>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</si>
  <si>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</si>
  <si>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</si>
  <si>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</si>
  <si>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</si>
  <si>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</si>
  <si>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</si>
  <si>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</si>
  <si>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</si>
  <si>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</si>
  <si>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</si>
  <si>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</si>
  <si>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</si>
  <si>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</si>
  <si>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</si>
  <si>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</si>
  <si>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</si>
  <si>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</si>
  <si>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</si>
  <si>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</si>
  <si>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</si>
  <si>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</si>
  <si>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</si>
  <si>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</si>
  <si>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</si>
  <si>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</si>
  <si>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</si>
  <si>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</si>
  <si>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</si>
  <si>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</si>
  <si>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</si>
  <si>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</si>
  <si>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</si>
  <si>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</si>
  <si>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</si>
  <si>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</si>
  <si>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</si>
  <si>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</si>
  <si>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</si>
  <si>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</si>
  <si>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</si>
  <si>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</si>
  <si>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</si>
  <si>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</si>
  <si>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</si>
  <si>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</si>
  <si>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</si>
  <si>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</si>
  <si>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</si>
  <si>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</si>
  <si>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</si>
  <si>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</si>
  <si>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</si>
  <si>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</si>
  <si>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</si>
  <si>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</si>
  <si>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</si>
  <si>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</si>
  <si>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</si>
  <si>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</si>
  <si>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</si>
  <si>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</si>
  <si>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</si>
  <si>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</si>
  <si>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</si>
  <si>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</si>
  <si>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</si>
  <si>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</si>
  <si>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</si>
  <si>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</si>
  <si>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</si>
  <si>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</si>
  <si>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</si>
  <si>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</si>
  <si>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</si>
  <si>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</si>
  <si>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</si>
  <si>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</si>
  <si>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</si>
  <si>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</si>
  <si>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</si>
  <si>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</si>
  <si>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</si>
  <si>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</si>
  <si>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</si>
  <si>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</si>
  <si>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</si>
  <si>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</si>
  <si>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</si>
  <si>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</si>
  <si>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</si>
  <si>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</si>
  <si>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</si>
  <si>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</si>
  <si>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</si>
  <si>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</si>
  <si>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</si>
  <si>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</si>
  <si>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</si>
  <si>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</si>
  <si>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</si>
  <si>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</si>
  <si>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</si>
  <si>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</si>
  <si>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</si>
  <si>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</si>
  <si>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</si>
  <si>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</si>
  <si>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</si>
  <si>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</si>
  <si>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</si>
  <si>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</si>
  <si>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</si>
  <si>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</si>
  <si>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</si>
  <si>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</si>
  <si>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</si>
  <si>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</si>
  <si>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</si>
  <si>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</si>
  <si>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</si>
  <si>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</si>
  <si>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</si>
  <si>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</si>
  <si>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</si>
  <si>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</si>
  <si>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</si>
  <si>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</si>
  <si>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</si>
  <si>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</si>
  <si>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</si>
  <si>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</si>
  <si>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</si>
  <si>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</si>
  <si>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</si>
  <si>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</si>
  <si>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</si>
  <si>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</si>
  <si>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</si>
  <si>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</si>
  <si>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</si>
  <si>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</si>
  <si>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</si>
  <si>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</si>
  <si>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</si>
  <si>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</si>
  <si>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</si>
  <si>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</si>
  <si>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</si>
  <si>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</si>
  <si>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</si>
  <si>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</si>
  <si>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</si>
  <si>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</si>
  <si>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</si>
  <si>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</si>
  <si>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</si>
  <si>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</si>
  <si>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</si>
  <si>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</si>
  <si>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</si>
  <si>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</si>
  <si>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</si>
  <si>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</si>
  <si>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</si>
  <si>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</si>
  <si>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</si>
  <si>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</si>
  <si>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</si>
  <si>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</si>
  <si>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</si>
  <si>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</si>
  <si>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</si>
  <si>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</si>
  <si>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</si>
  <si>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</si>
  <si>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</si>
  <si>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</si>
  <si>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</si>
  <si>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</si>
  <si>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</si>
  <si>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</si>
  <si>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</si>
  <si>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</si>
  <si>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</si>
  <si>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</si>
  <si>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</si>
  <si>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</si>
  <si>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</si>
  <si>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</si>
  <si>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</si>
  <si>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</si>
  <si>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</si>
  <si>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</si>
  <si>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</si>
  <si>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</si>
  <si>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</si>
  <si>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</si>
  <si>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</si>
  <si>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</si>
  <si>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</si>
  <si>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</si>
  <si>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</si>
  <si>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</si>
  <si>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</si>
  <si>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</si>
  <si>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</si>
  <si>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</si>
  <si>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</si>
  <si>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</si>
  <si>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</si>
  <si>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</si>
  <si>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</si>
  <si>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</si>
  <si>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</si>
  <si>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</si>
  <si>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</si>
  <si>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</si>
  <si>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</si>
  <si>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</si>
  <si>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</si>
  <si>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</si>
  <si>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</si>
  <si>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</si>
  <si>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</si>
  <si>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</si>
  <si>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</si>
  <si>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</si>
  <si>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</si>
  <si>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</si>
  <si>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</si>
  <si>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</si>
  <si>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</si>
  <si>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</si>
  <si>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</si>
  <si>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</si>
  <si>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</si>
  <si>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</si>
  <si>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</si>
  <si>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</si>
  <si>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</si>
  <si>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</si>
  <si>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</si>
  <si>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</si>
  <si>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</si>
  <si>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</si>
  <si>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</si>
  <si>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</si>
  <si>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</si>
  <si>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</si>
  <si>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</si>
  <si>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</si>
  <si>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</si>
  <si>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</si>
  <si>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</si>
  <si>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</si>
  <si>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</si>
  <si>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</si>
  <si>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</si>
  <si>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</si>
  <si>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</si>
  <si>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</si>
  <si>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</si>
  <si>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</si>
  <si>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</si>
  <si>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</si>
  <si>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</si>
  <si>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</si>
  <si>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</si>
  <si>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</si>
  <si>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</si>
  <si>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</si>
  <si>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</si>
  <si>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</si>
  <si>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</si>
  <si>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</si>
  <si>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</si>
  <si>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</si>
  <si>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</si>
  <si>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</si>
  <si>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</si>
  <si>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</si>
  <si>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</si>
  <si>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</si>
  <si>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</si>
  <si>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</si>
  <si>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</si>
  <si>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</si>
  <si>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</si>
  <si>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</si>
  <si>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</si>
  <si>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</si>
  <si>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</si>
  <si>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</si>
  <si>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</si>
  <si>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</si>
  <si>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</si>
  <si>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</si>
  <si>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</si>
  <si>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</si>
  <si>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</si>
  <si>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</si>
  <si>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</si>
  <si>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</si>
  <si>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</si>
  <si>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</si>
  <si>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</si>
  <si>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</si>
  <si>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</si>
  <si>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</si>
  <si>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</si>
  <si>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</si>
  <si>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</si>
  <si>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</si>
  <si>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</si>
  <si>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</si>
  <si>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</si>
  <si>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</si>
  <si>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</si>
  <si>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</si>
  <si>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</si>
  <si>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</si>
  <si>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</si>
  <si>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</si>
  <si>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</si>
  <si>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</si>
  <si>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</si>
  <si>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</si>
  <si>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</si>
  <si>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</si>
  <si>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</si>
  <si>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</si>
  <si>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</si>
  <si>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</si>
  <si>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</si>
  <si>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</si>
  <si>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</si>
  <si>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</si>
  <si>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</si>
  <si>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</si>
  <si>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</si>
  <si>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</si>
  <si>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</si>
  <si>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</si>
  <si>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</si>
  <si>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</si>
  <si>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</si>
  <si>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</si>
  <si>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</si>
  <si>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</si>
  <si>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</si>
  <si>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</si>
  <si>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</si>
  <si>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</si>
  <si>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</si>
  <si>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</si>
  <si>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</si>
  <si>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</si>
  <si>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</si>
  <si>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</si>
  <si>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</si>
  <si>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</si>
  <si>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</si>
  <si>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</si>
  <si>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</si>
  <si>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</si>
  <si>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</si>
  <si>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</si>
  <si>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</si>
  <si>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</si>
  <si>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</si>
  <si>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</si>
  <si>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</si>
  <si>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</si>
  <si>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</si>
  <si>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</si>
  <si>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</si>
  <si>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</si>
  <si>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</si>
  <si>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</si>
  <si>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</si>
  <si>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</si>
  <si>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</si>
  <si>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</si>
  <si>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</si>
  <si>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</si>
  <si>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</si>
  <si>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</si>
  <si>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</si>
  <si>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</si>
  <si>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</si>
  <si>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</si>
  <si>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</si>
  <si>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</si>
  <si>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</si>
  <si>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</si>
  <si>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</si>
  <si>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</si>
  <si>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</si>
  <si>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</si>
  <si>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</si>
  <si>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</si>
  <si>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</si>
  <si>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</si>
  <si>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</si>
  <si>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</si>
  <si>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</si>
  <si>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</si>
  <si>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</si>
  <si>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</si>
  <si>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</si>
  <si>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</si>
  <si>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</si>
  <si>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</si>
  <si>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</si>
  <si>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</si>
  <si>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</si>
  <si>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</si>
  <si>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</si>
  <si>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</si>
  <si>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</si>
  <si>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</si>
  <si>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</si>
  <si>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</si>
  <si>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</si>
  <si>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</si>
  <si>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</si>
  <si>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</si>
  <si>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</si>
  <si>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</si>
  <si>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</si>
  <si>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</si>
  <si>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</si>
  <si>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</si>
  <si>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</si>
  <si>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</si>
  <si>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</si>
  <si>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</si>
  <si>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</si>
  <si>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</si>
  <si>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</si>
  <si>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</si>
  <si>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</si>
  <si>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</si>
  <si>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</si>
  <si>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</si>
  <si>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</si>
  <si>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</si>
  <si>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</si>
  <si>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</si>
  <si>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</si>
  <si>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</si>
  <si>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</si>
  <si>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</si>
  <si>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</si>
  <si>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</si>
  <si>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</si>
  <si>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</si>
  <si>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</si>
  <si>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</si>
  <si>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</si>
  <si>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</si>
  <si>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</si>
  <si>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</si>
  <si>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</si>
  <si>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</si>
  <si>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</si>
  <si>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</si>
  <si>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</si>
  <si>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</si>
  <si>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</si>
  <si>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</si>
  <si>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</si>
  <si>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</si>
  <si>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</si>
  <si>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</si>
  <si>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</si>
  <si>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</si>
  <si>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</si>
  <si>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</si>
  <si>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</si>
  <si>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</si>
  <si>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</si>
  <si>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</si>
  <si>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</si>
  <si>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</si>
  <si>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</si>
  <si>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</si>
  <si>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</si>
  <si>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</si>
  <si>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</si>
  <si>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</si>
  <si>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</si>
  <si>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</si>
  <si>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</si>
  <si>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</si>
  <si>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</si>
  <si>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</si>
  <si>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</si>
  <si>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</si>
  <si>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</si>
  <si>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</si>
  <si>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</si>
  <si>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</si>
  <si>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</si>
  <si>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</si>
  <si>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</si>
  <si>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</si>
  <si>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</si>
  <si>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</si>
  <si>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</si>
  <si>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</si>
  <si>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</si>
  <si>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</si>
  <si>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</si>
  <si>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</si>
  <si>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</si>
  <si>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</si>
  <si>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</si>
  <si>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</si>
  <si>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</si>
  <si>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</si>
  <si>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</si>
  <si>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</si>
  <si>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</si>
  <si>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</si>
  <si>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</si>
  <si>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</si>
  <si>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</si>
  <si>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</si>
  <si>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</si>
  <si>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</si>
  <si>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</si>
  <si>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</si>
  <si>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</si>
  <si>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</si>
  <si>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</si>
  <si>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</si>
  <si>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</si>
  <si>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</si>
  <si>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</si>
  <si>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</si>
  <si>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</si>
  <si>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</si>
  <si>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</si>
  <si>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</si>
  <si>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</si>
  <si>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</si>
  <si>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</si>
  <si>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</si>
  <si>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</si>
  <si>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</si>
  <si>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</si>
  <si>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</si>
  <si>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</si>
  <si>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</si>
  <si>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</si>
  <si>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</si>
  <si>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</si>
  <si>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</si>
  <si>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</si>
  <si>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</si>
  <si>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</si>
  <si>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</si>
  <si>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</si>
  <si>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</si>
  <si>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</si>
  <si>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</si>
  <si>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</si>
  <si>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</si>
  <si>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</si>
  <si>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</si>
  <si>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</si>
  <si>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</si>
  <si>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</si>
  <si>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</si>
  <si>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</si>
  <si>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</si>
  <si>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</si>
  <si>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</si>
  <si>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</si>
  <si>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</si>
  <si>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</si>
  <si>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</si>
  <si>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</si>
  <si>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</si>
  <si>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</si>
  <si>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</si>
  <si>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</si>
  <si>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</si>
  <si>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</si>
  <si>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</si>
  <si>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</si>
  <si>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</si>
  <si>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</si>
  <si>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</si>
  <si>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</si>
  <si>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</si>
  <si>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</si>
  <si>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</si>
  <si>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</si>
  <si>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</si>
  <si>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</si>
  <si>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</si>
  <si>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</si>
  <si>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</si>
  <si>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</si>
  <si>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</si>
  <si>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</si>
  <si>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</si>
  <si>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</si>
  <si>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</si>
  <si>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</si>
  <si>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</si>
  <si>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</si>
  <si>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</si>
  <si>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</si>
  <si>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</si>
  <si>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</si>
  <si>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</si>
  <si>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</si>
  <si>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</si>
  <si>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</si>
  <si>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</si>
  <si>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</si>
  <si>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</si>
  <si>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</si>
  <si>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</si>
  <si>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</si>
  <si>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</si>
  <si>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</si>
  <si>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</si>
  <si>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</si>
  <si>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</si>
  <si>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</si>
  <si>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</si>
  <si>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</si>
  <si>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</si>
  <si>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</si>
  <si>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</si>
  <si>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</si>
  <si>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</si>
  <si>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</si>
  <si>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</si>
  <si>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</si>
  <si>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</si>
  <si>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</si>
  <si>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</si>
  <si>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</si>
  <si>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</si>
  <si>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</si>
  <si>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</si>
  <si>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</si>
  <si>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</si>
  <si>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</si>
  <si>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</si>
  <si>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</si>
  <si>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</si>
  <si>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</si>
  <si>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</si>
  <si>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</si>
  <si>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</si>
  <si>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</si>
  <si>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</si>
  <si>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</si>
  <si>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</si>
  <si>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</si>
  <si>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</si>
  <si>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</si>
  <si>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</si>
  <si>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</si>
  <si>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</si>
  <si>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</si>
  <si>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</si>
  <si>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</si>
  <si>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</si>
  <si>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</si>
  <si>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</si>
  <si>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</si>
  <si>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</si>
  <si>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</si>
  <si>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</si>
  <si>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</si>
  <si>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</si>
  <si>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</si>
  <si>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</si>
  <si>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</si>
  <si>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</si>
  <si>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</si>
  <si>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</si>
  <si>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</si>
  <si>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</si>
  <si>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</si>
  <si>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</si>
  <si>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</si>
  <si>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</si>
  <si>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</si>
  <si>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</si>
  <si>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</si>
  <si>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</si>
  <si>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</si>
  <si>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</si>
  <si>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</si>
  <si>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</si>
  <si>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</si>
  <si>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</si>
  <si>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</si>
  <si>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</si>
  <si>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</si>
  <si>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</si>
  <si>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</si>
  <si>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</si>
  <si>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</si>
  <si>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</si>
  <si>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</si>
  <si>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</si>
  <si>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</si>
  <si>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</si>
  <si>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</si>
  <si>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</si>
  <si>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</si>
  <si>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</si>
  <si>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</si>
  <si>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</si>
  <si>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</si>
  <si>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</si>
  <si>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</si>
  <si>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</si>
  <si>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</si>
  <si>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</si>
  <si>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</si>
  <si>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</si>
  <si>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</si>
  <si>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</si>
  <si>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</si>
  <si>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</si>
  <si>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</si>
  <si>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</si>
  <si>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</si>
  <si>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</si>
  <si>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</si>
  <si>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</si>
  <si>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</si>
  <si>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</si>
  <si>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</si>
  <si>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</si>
  <si>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</si>
  <si>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</si>
  <si>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</si>
  <si>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</si>
  <si>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</si>
  <si>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</si>
  <si>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</si>
  <si>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</si>
  <si>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</si>
  <si>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</si>
  <si>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</si>
  <si>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</si>
  <si>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</si>
  <si>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</si>
  <si>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</si>
  <si>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</si>
  <si>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</si>
  <si>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</si>
  <si>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</si>
  <si>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</si>
  <si>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</si>
  <si>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</si>
  <si>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</si>
  <si>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</si>
  <si>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</si>
  <si>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</si>
  <si>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</si>
  <si>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</si>
  <si>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</si>
  <si>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</si>
  <si>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</si>
  <si>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</si>
  <si>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</si>
  <si>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</si>
  <si>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</si>
  <si>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</si>
  <si>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</si>
  <si>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</si>
  <si>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</si>
  <si>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</si>
  <si>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</si>
  <si>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</si>
  <si>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</si>
  <si>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</si>
  <si>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</si>
  <si>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</si>
  <si>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</si>
  <si>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</si>
  <si>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</si>
  <si>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</si>
  <si>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</si>
  <si>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</si>
  <si>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</si>
  <si>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</si>
  <si>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</si>
  <si>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</si>
  <si>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</si>
  <si>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</si>
  <si>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</si>
  <si>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</si>
  <si>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</si>
  <si>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</si>
  <si>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</si>
  <si>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</si>
  <si>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</si>
  <si>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</si>
  <si>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</si>
  <si>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</si>
  <si>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</si>
  <si>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</si>
  <si>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</si>
  <si>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</si>
  <si>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</si>
  <si>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</si>
  <si>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</si>
  <si>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</si>
  <si>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</si>
  <si>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</si>
  <si>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</si>
  <si>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</si>
  <si>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</si>
  <si>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</si>
  <si>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</si>
  <si>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</si>
  <si>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</si>
  <si>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</si>
  <si>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</si>
  <si>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</si>
  <si>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</si>
  <si>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</si>
  <si>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</si>
  <si>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</si>
  <si>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</si>
  <si>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</si>
  <si>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</si>
  <si>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</si>
  <si>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</si>
  <si>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</si>
  <si>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</si>
  <si>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</si>
  <si>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</si>
  <si>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</si>
  <si>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</si>
  <si>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</si>
  <si>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</si>
  <si>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</si>
  <si>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</si>
  <si>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</si>
  <si>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</si>
  <si>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</si>
  <si>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</si>
  <si>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</si>
  <si>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</si>
  <si>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</si>
  <si>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</si>
  <si>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</si>
  <si>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</si>
  <si>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</si>
  <si>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</si>
  <si>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</si>
  <si>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</si>
  <si>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</si>
  <si>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</si>
  <si>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</si>
  <si>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</si>
  <si>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</si>
  <si>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</si>
  <si>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</si>
  <si>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</si>
  <si>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</si>
  <si>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</si>
  <si>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</si>
  <si>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</si>
  <si>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</si>
  <si>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</si>
  <si>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</si>
  <si>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</si>
  <si>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</si>
  <si>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</si>
  <si>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</si>
  <si>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</si>
  <si>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</si>
  <si>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</si>
  <si>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</si>
  <si>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</si>
  <si>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</si>
  <si>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</si>
  <si>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</si>
  <si>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</si>
  <si>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</si>
  <si>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</si>
  <si>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</si>
  <si>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</si>
  <si>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</si>
  <si>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</si>
  <si>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</si>
  <si>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</si>
  <si>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</si>
  <si>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</si>
  <si>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</si>
  <si>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</si>
  <si>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</si>
  <si>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</si>
  <si>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</si>
  <si>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</si>
  <si>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</si>
  <si>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</si>
  <si>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</si>
  <si>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</si>
  <si>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</si>
  <si>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</si>
  <si>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</si>
  <si>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</si>
  <si>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</si>
  <si>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</si>
  <si>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</si>
  <si>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</si>
  <si>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</si>
  <si>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</si>
  <si>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</si>
  <si>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</si>
  <si>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</si>
  <si>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</si>
  <si>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</si>
  <si>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</si>
  <si>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</si>
  <si>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</si>
  <si>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</si>
  <si>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</si>
  <si>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</si>
  <si>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</si>
  <si>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</si>
  <si>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</si>
  <si>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</si>
  <si>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</si>
  <si>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</si>
  <si>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</si>
  <si>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</si>
  <si>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</si>
  <si>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</si>
  <si>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</si>
  <si>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</si>
  <si>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</si>
  <si>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</si>
  <si>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</si>
  <si>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</si>
  <si>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</si>
  <si>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</si>
  <si>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</si>
  <si>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</si>
  <si>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</si>
  <si>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</si>
  <si>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</si>
  <si>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</si>
  <si>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</si>
  <si>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</si>
  <si>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</si>
  <si>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</si>
  <si>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</si>
  <si>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</si>
  <si>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</si>
  <si>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</si>
  <si>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</si>
  <si>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</si>
  <si>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</si>
  <si>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</si>
  <si>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</si>
  <si>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</si>
  <si>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</si>
  <si>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</si>
  <si>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</si>
  <si>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</si>
  <si>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</si>
  <si>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</si>
  <si>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</si>
  <si>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</si>
  <si>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</si>
  <si>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</si>
  <si>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</si>
  <si>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</si>
  <si>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</si>
  <si>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</si>
  <si>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</si>
  <si>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</si>
  <si>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</si>
  <si>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</si>
  <si>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</si>
  <si>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</si>
  <si>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</si>
  <si>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</si>
  <si>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</si>
  <si>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</si>
  <si>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</si>
  <si>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</si>
  <si>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</si>
  <si>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</si>
  <si>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</si>
  <si>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</si>
  <si>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</si>
  <si>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</si>
  <si>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</si>
  <si>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</si>
  <si>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</si>
  <si>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</si>
  <si>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</si>
  <si>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</si>
  <si>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</si>
  <si>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</si>
  <si>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</si>
  <si>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</si>
  <si>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</si>
  <si>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</si>
  <si>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</si>
  <si>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</si>
  <si>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</si>
  <si>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</si>
  <si>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</si>
  <si>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</si>
  <si>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</si>
  <si>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</si>
  <si>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</si>
  <si>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</si>
  <si>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</si>
  <si>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</si>
  <si>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</si>
  <si>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</si>
  <si>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</si>
  <si>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</si>
  <si>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</si>
  <si>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</si>
  <si>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</si>
  <si>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</si>
  <si>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</si>
  <si>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</si>
  <si>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</si>
  <si>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</si>
  <si>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</si>
  <si>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</si>
  <si>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</si>
  <si>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</si>
  <si>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</si>
  <si>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</si>
  <si>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</si>
  <si>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</si>
  <si>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</si>
  <si>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</si>
  <si>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</si>
  <si>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</si>
  <si>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</si>
  <si>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</si>
  <si>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</si>
  <si>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</si>
  <si>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</si>
  <si>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</si>
  <si>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</si>
  <si>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</si>
  <si>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</si>
  <si>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</si>
  <si>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</si>
  <si>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</si>
  <si>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</si>
  <si>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</si>
  <si>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</si>
  <si>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</si>
  <si>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</si>
  <si>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</si>
  <si>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</si>
  <si>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</si>
  <si>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</si>
  <si>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</si>
  <si>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</si>
  <si>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</si>
  <si>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</si>
  <si>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</si>
  <si>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</si>
  <si>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</si>
  <si>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</si>
  <si>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</si>
  <si>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</si>
  <si>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</si>
  <si>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</si>
  <si>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</si>
  <si>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</si>
  <si>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</si>
  <si>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</si>
  <si>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</si>
  <si>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</si>
  <si>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</si>
  <si>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</si>
  <si>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</si>
  <si>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</si>
  <si>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</si>
  <si>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</si>
  <si>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</si>
  <si>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</si>
  <si>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</si>
  <si>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</si>
  <si>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</si>
  <si>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</si>
  <si>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</si>
  <si>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</si>
  <si>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</si>
  <si>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</si>
  <si>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</si>
  <si>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</si>
  <si>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</si>
  <si>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</si>
  <si>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</si>
  <si>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</si>
  <si>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</si>
  <si>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</si>
  <si>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</si>
  <si>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</si>
  <si>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</si>
  <si>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</si>
  <si>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</si>
  <si>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</si>
  <si>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</si>
  <si>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</si>
  <si>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</si>
  <si>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</si>
  <si>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</si>
  <si>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</si>
  <si>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</si>
  <si>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</si>
  <si>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</si>
  <si>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</si>
  <si>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</si>
  <si>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</si>
  <si>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</si>
  <si>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</si>
  <si>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</si>
  <si>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</si>
  <si>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</si>
  <si>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</si>
  <si>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</si>
  <si>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</si>
  <si>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</si>
  <si>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</si>
  <si>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</si>
  <si>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</si>
  <si>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</si>
  <si>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</si>
  <si>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</si>
  <si>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</si>
  <si>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</si>
  <si>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</si>
  <si>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</si>
  <si>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</si>
  <si>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</si>
  <si>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</si>
  <si>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</si>
  <si>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</si>
  <si>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</si>
  <si>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</si>
  <si>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</si>
  <si>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</si>
  <si>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</si>
  <si>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</si>
  <si>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</si>
  <si>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</si>
  <si>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</si>
  <si>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</si>
  <si>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</si>
  <si>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</si>
  <si>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</si>
  <si>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</si>
  <si>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</si>
  <si>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</si>
  <si>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</si>
  <si>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</si>
  <si>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</si>
  <si>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</si>
  <si>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</si>
  <si>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</si>
  <si>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</si>
  <si>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</si>
  <si>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</si>
  <si>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</si>
  <si>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</si>
  <si>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</si>
  <si>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</si>
  <si>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</si>
  <si>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</si>
  <si>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</si>
  <si>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</si>
  <si>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</si>
  <si>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</si>
  <si>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</si>
  <si>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</si>
  <si>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</si>
  <si>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</si>
  <si>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</si>
  <si>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</si>
  <si>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</si>
  <si>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</si>
  <si>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</si>
  <si>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</si>
  <si>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</si>
  <si>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</si>
  <si>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</si>
  <si>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</si>
  <si>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</si>
  <si>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</si>
  <si>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</si>
  <si>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</si>
  <si>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</si>
  <si>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</si>
  <si>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</si>
  <si>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</si>
  <si>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</si>
  <si>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</si>
  <si>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</si>
  <si>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</si>
  <si>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</si>
  <si>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</si>
  <si>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</si>
  <si>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</si>
  <si>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</si>
  <si>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</si>
  <si>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</si>
  <si>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</si>
  <si>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</si>
  <si>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</si>
  <si>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</si>
  <si>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</si>
  <si>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</si>
  <si>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</si>
  <si>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</si>
  <si>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</si>
  <si>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</si>
  <si>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</si>
  <si>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</si>
  <si>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</si>
  <si>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</si>
  <si>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</si>
  <si>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</si>
  <si>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</si>
  <si>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</si>
  <si>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</si>
  <si>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</si>
  <si>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</si>
  <si>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</si>
  <si>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</si>
  <si>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</si>
  <si>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</si>
  <si>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</si>
  <si>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</si>
  <si>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</si>
  <si>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</si>
  <si>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</si>
  <si>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</si>
  <si>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</si>
  <si>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</si>
  <si>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</si>
  <si>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</si>
  <si>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</si>
  <si>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</si>
  <si>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</si>
  <si>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</si>
  <si>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</si>
  <si>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</si>
  <si>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</si>
  <si>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</si>
  <si>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</si>
  <si>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</si>
  <si>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</si>
  <si>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</si>
  <si>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</si>
  <si>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</si>
  <si>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</si>
  <si>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</si>
  <si>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</si>
  <si>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</si>
  <si>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</si>
  <si>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</si>
  <si>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</si>
  <si>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</si>
  <si>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</si>
  <si>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</si>
  <si>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</si>
  <si>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</si>
  <si>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</si>
  <si>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</si>
  <si>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</si>
  <si>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</si>
  <si>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</si>
  <si>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</si>
  <si>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</si>
  <si>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</si>
  <si>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</si>
  <si>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</si>
  <si>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</si>
  <si>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</si>
  <si>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</si>
  <si>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</si>
  <si>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</si>
  <si>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</si>
  <si>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</si>
  <si>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</si>
  <si>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</si>
  <si>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</si>
  <si>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</si>
  <si>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</si>
  <si>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</si>
  <si>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</si>
  <si>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</si>
  <si>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</si>
  <si>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</si>
  <si>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</si>
  <si>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</si>
  <si>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</si>
  <si>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</si>
  <si>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</si>
  <si>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</si>
  <si>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</si>
  <si>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</si>
  <si>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</si>
  <si>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</si>
  <si>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</si>
  <si>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</si>
  <si>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</si>
  <si>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</si>
  <si>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</si>
  <si>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</si>
  <si>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</si>
  <si>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</si>
  <si>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</si>
  <si>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</si>
  <si>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</si>
  <si>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</si>
  <si>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</si>
  <si>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</si>
  <si>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</si>
  <si>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</si>
  <si>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</si>
  <si>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</si>
  <si>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</si>
  <si>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</si>
  <si>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</si>
  <si>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</si>
  <si>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</si>
  <si>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</si>
  <si>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</si>
  <si>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</si>
  <si>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</si>
  <si>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</si>
  <si>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</si>
  <si>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</si>
  <si>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</si>
  <si>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</si>
  <si>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</si>
  <si>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</si>
  <si>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</si>
  <si>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</si>
  <si>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</si>
  <si>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</si>
  <si>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</si>
  <si>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</si>
  <si>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</si>
  <si>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</si>
  <si>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</si>
  <si>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</si>
  <si>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</si>
  <si>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</si>
  <si>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</si>
  <si>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</si>
  <si>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</si>
  <si>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</si>
  <si>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</si>
  <si>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</si>
  <si>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</si>
  <si>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</si>
  <si>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</si>
  <si>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</si>
  <si>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</si>
  <si>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</si>
  <si>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</si>
  <si>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</si>
  <si>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</si>
  <si>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</si>
  <si>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</si>
  <si>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</si>
  <si>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</si>
  <si>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</si>
  <si>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</si>
  <si>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</si>
  <si>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</si>
  <si>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</si>
  <si>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</si>
  <si>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</si>
  <si>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</si>
  <si>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</si>
  <si>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</si>
  <si>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</si>
  <si>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</si>
  <si>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</si>
  <si>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</si>
  <si>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</si>
  <si>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</si>
  <si>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</si>
  <si>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</si>
  <si>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</si>
  <si>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</si>
  <si>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</si>
  <si>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</si>
  <si>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</si>
  <si>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</si>
  <si>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</si>
  <si>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</si>
  <si>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</si>
  <si>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</si>
  <si>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</si>
  <si>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</si>
  <si>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</si>
  <si>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</si>
  <si>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</si>
  <si>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</si>
  <si>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</si>
  <si>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</si>
  <si>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</si>
  <si>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</si>
  <si>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</si>
  <si>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</si>
  <si>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</si>
  <si>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</si>
  <si>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</si>
  <si>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</si>
  <si>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</si>
  <si>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</si>
  <si>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</si>
  <si>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</si>
  <si>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</si>
  <si>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</si>
  <si>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</si>
  <si>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</si>
  <si>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</si>
  <si>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</si>
  <si>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</si>
  <si>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</si>
  <si>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</si>
  <si>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</si>
  <si>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</si>
  <si>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</si>
  <si>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</si>
  <si>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</si>
  <si>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</si>
  <si>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</si>
  <si>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</si>
  <si>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</si>
  <si>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</si>
  <si>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</si>
  <si>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</si>
  <si>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</si>
  <si>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</si>
  <si>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</si>
  <si>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</si>
  <si>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</si>
  <si>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</si>
  <si>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</si>
  <si>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</si>
  <si>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</si>
  <si>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</si>
  <si>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</si>
  <si>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</si>
  <si>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</si>
  <si>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</si>
  <si>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</si>
  <si>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</si>
  <si>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</si>
  <si>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</si>
  <si>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</si>
  <si>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</si>
  <si>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</si>
  <si>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</si>
  <si>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</si>
  <si>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</si>
  <si>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</si>
  <si>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</si>
  <si>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</si>
  <si>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</si>
  <si>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</si>
  <si>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</si>
  <si>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</si>
  <si>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</si>
  <si>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</si>
  <si>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</si>
  <si>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</si>
  <si>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</si>
  <si>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</si>
  <si>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</si>
  <si>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</si>
  <si>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</si>
  <si>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</si>
  <si>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</si>
  <si>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</si>
  <si>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</si>
  <si>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</si>
  <si>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</si>
  <si>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</si>
  <si>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</si>
  <si>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</si>
  <si>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</si>
  <si>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</si>
  <si>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</si>
  <si>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</si>
  <si>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</si>
  <si>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</si>
  <si>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</si>
  <si>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</si>
  <si>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</si>
  <si>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</si>
  <si>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</si>
  <si>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</si>
  <si>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</si>
  <si>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</si>
  <si>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</si>
  <si>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</si>
  <si>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</si>
  <si>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</si>
  <si>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</si>
  <si>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</si>
  <si>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</si>
  <si>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</si>
  <si>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</si>
  <si>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</si>
  <si>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</si>
  <si>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</si>
  <si>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</si>
  <si>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</si>
  <si>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</si>
  <si>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</si>
  <si>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</si>
  <si>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</si>
  <si>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</si>
  <si>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</si>
  <si>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</si>
  <si>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</si>
  <si>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</si>
  <si>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</si>
  <si>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</si>
  <si>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</si>
  <si>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</si>
  <si>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</si>
  <si>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</si>
  <si>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</si>
  <si>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</si>
  <si>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</si>
  <si>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</si>
  <si>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</si>
  <si>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</si>
  <si>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</si>
  <si>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</si>
  <si>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</si>
  <si>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</si>
  <si>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</si>
  <si>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</si>
  <si>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</si>
  <si>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</si>
  <si>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</si>
  <si>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</si>
  <si>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</si>
  <si>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</si>
  <si>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</si>
  <si>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</si>
  <si>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</si>
  <si>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</si>
  <si>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</si>
  <si>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</si>
  <si>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</si>
  <si>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</si>
  <si>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</si>
  <si>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</si>
  <si>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</si>
  <si>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</si>
  <si>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</si>
  <si>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</si>
  <si>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</si>
  <si>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</si>
  <si>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</si>
  <si>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</si>
  <si>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</si>
  <si>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</si>
  <si>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</si>
  <si>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</si>
  <si>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</si>
  <si>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</si>
  <si>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</si>
  <si>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</si>
  <si>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</si>
  <si>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</si>
  <si>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</si>
  <si>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</si>
  <si>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</si>
  <si>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</si>
  <si>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</si>
  <si>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</si>
  <si>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</si>
  <si>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</si>
  <si>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</si>
  <si>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</si>
  <si>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</si>
  <si>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</si>
  <si>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</si>
  <si>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</si>
  <si>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</si>
  <si>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</si>
  <si>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</si>
  <si>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</si>
  <si>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</si>
  <si>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</si>
  <si>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</si>
  <si>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</si>
  <si>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</si>
  <si>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</si>
  <si>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</si>
  <si>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</si>
  <si>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</si>
  <si>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</si>
  <si>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</si>
  <si>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</si>
  <si>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</si>
  <si>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</si>
  <si>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</si>
  <si>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</si>
  <si>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</si>
  <si>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</si>
  <si>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</si>
  <si>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</si>
  <si>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</si>
  <si>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</si>
  <si>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</si>
  <si>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</si>
  <si>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</si>
  <si>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</si>
  <si>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</si>
  <si>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</si>
  <si>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</si>
  <si>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</si>
  <si>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</si>
  <si>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</si>
  <si>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</si>
  <si>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</si>
  <si>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</si>
  <si>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</si>
  <si>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</si>
  <si>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</si>
  <si>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</si>
  <si>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</si>
  <si>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</si>
  <si>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</si>
  <si>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</si>
  <si>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</si>
  <si>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</si>
  <si>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</si>
  <si>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</si>
  <si>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</si>
  <si>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</si>
  <si>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</si>
  <si>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</si>
  <si>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</si>
  <si>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</si>
  <si>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</si>
  <si>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</si>
  <si>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</si>
  <si>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</si>
  <si>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</si>
  <si>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</si>
  <si>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</si>
  <si>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</si>
  <si>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</si>
  <si>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</si>
  <si>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</si>
  <si>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</si>
  <si>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</si>
  <si>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</si>
  <si>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</si>
  <si>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</si>
  <si>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</si>
  <si>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</si>
  <si>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</si>
  <si>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</si>
  <si>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</si>
  <si>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</si>
  <si>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</si>
  <si>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</si>
  <si>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</si>
  <si>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</si>
  <si>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</si>
  <si>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</si>
  <si>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</si>
  <si>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</si>
  <si>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</si>
  <si>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</si>
  <si>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</si>
  <si>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</si>
  <si>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</si>
  <si>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</si>
  <si>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</si>
  <si>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</si>
  <si>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</si>
  <si>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</si>
  <si>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</si>
  <si>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</si>
  <si>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</si>
  <si>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</si>
  <si>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</si>
  <si>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</si>
  <si>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</si>
  <si>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</si>
  <si>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</si>
  <si>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</si>
  <si>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</si>
  <si>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</si>
  <si>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</si>
  <si>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</si>
  <si>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</si>
  <si>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</si>
  <si>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</si>
  <si>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</si>
  <si>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</si>
  <si>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</si>
  <si>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</si>
  <si>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</si>
  <si>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</si>
  <si>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</si>
  <si>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</si>
  <si>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</si>
  <si>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</si>
  <si>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</si>
  <si>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</si>
  <si>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</si>
  <si>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</si>
  <si>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</si>
  <si>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</si>
  <si>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</si>
  <si>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</si>
  <si>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</si>
  <si>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</si>
  <si>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</si>
  <si>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</si>
  <si>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</si>
  <si>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</si>
  <si>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</si>
  <si>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</si>
  <si>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</si>
  <si>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</si>
  <si>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</si>
  <si>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</si>
  <si>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</si>
  <si>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</si>
  <si>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</si>
  <si>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</si>
  <si>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</si>
  <si>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</si>
  <si>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</si>
  <si>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</si>
  <si>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</si>
  <si>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</si>
  <si>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</si>
  <si>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</si>
  <si>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</si>
  <si>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</si>
  <si>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</si>
  <si>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</si>
  <si>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</si>
  <si>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</si>
  <si>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</si>
  <si>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</si>
  <si>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</si>
  <si>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</si>
  <si>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</si>
  <si>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</si>
  <si>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</si>
  <si>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</si>
  <si>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</si>
  <si>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</si>
  <si>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</si>
  <si>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</si>
  <si>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</si>
  <si>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</si>
  <si>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</si>
  <si>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</si>
  <si>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</si>
  <si>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</si>
  <si>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</si>
  <si>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</si>
  <si>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</si>
  <si>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</si>
  <si>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</si>
  <si>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</si>
  <si>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</si>
  <si>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</si>
  <si>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</si>
  <si>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</si>
  <si>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</si>
  <si>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</si>
  <si>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</si>
  <si>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</si>
  <si>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</si>
  <si>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</si>
  <si>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</si>
  <si>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</si>
  <si>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</si>
  <si>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</si>
  <si>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</si>
  <si>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</si>
  <si>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</si>
  <si>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</si>
  <si>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</si>
  <si>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</si>
  <si>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</si>
  <si>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</si>
  <si>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</si>
  <si>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</si>
  <si>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</si>
  <si>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</si>
  <si>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</si>
  <si>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</si>
  <si>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</si>
  <si>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</si>
  <si>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</si>
  <si>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</si>
  <si>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</si>
  <si>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</si>
  <si>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</si>
  <si>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</si>
  <si>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</si>
  <si>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</si>
  <si>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</si>
  <si>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</si>
  <si>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</si>
  <si>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</si>
  <si>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</si>
  <si>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</si>
  <si>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</si>
  <si>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</si>
  <si>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</si>
  <si>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</si>
  <si>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</si>
  <si>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</si>
  <si>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</si>
  <si>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</si>
  <si>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</si>
  <si>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</si>
  <si>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</si>
  <si>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</si>
  <si>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</si>
  <si>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</si>
  <si>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</si>
  <si>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</si>
  <si>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</si>
  <si>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</si>
  <si>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</si>
  <si>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</si>
  <si>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</si>
  <si>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</si>
  <si>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</si>
  <si>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</si>
  <si>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</si>
  <si>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</si>
  <si>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</si>
  <si>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</si>
  <si>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</si>
  <si>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</si>
  <si>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</si>
  <si>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</si>
  <si>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</si>
  <si>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</si>
  <si>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</si>
  <si>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</si>
  <si>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</si>
  <si>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</si>
  <si>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</si>
  <si>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</si>
  <si>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</si>
  <si>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</si>
  <si>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</si>
  <si>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</si>
  <si>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</si>
  <si>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</si>
  <si>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</si>
  <si>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</si>
  <si>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</si>
  <si>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</si>
  <si>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</si>
  <si>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</si>
  <si>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</si>
  <si>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</si>
  <si>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</si>
  <si>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</si>
  <si>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</si>
  <si>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</si>
  <si>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</si>
  <si>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</si>
  <si>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</si>
  <si>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</si>
  <si>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</si>
  <si>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</si>
  <si>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</si>
  <si>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</si>
  <si>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</si>
  <si>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</si>
  <si>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</si>
  <si>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</si>
  <si>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</si>
  <si>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</si>
  <si>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</si>
  <si>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</si>
  <si>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</si>
  <si>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</si>
  <si>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</si>
  <si>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</si>
  <si>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</si>
  <si>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</si>
  <si>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</si>
  <si>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</si>
  <si>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</si>
  <si>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</si>
  <si>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</si>
  <si>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</si>
  <si>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</si>
  <si>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</si>
  <si>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</si>
  <si>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</si>
  <si>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</si>
  <si>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</si>
  <si>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</si>
  <si>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</si>
  <si>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</si>
  <si>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</si>
  <si>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</si>
  <si>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</si>
  <si>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</si>
  <si>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</si>
  <si>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</si>
  <si>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</si>
  <si>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</si>
  <si>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</si>
  <si>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</si>
  <si>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</si>
  <si>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</si>
  <si>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</si>
  <si>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</si>
  <si>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</si>
  <si>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</si>
  <si>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</si>
  <si>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</si>
  <si>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</si>
  <si>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</si>
  <si>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</si>
  <si>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</si>
  <si>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</si>
  <si>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</si>
  <si>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</si>
  <si>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</si>
  <si>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</si>
  <si>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</si>
  <si>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</si>
  <si>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</si>
  <si>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</si>
  <si>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</si>
  <si>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</si>
  <si>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</si>
  <si>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</si>
  <si>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</si>
  <si>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</si>
  <si>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</si>
  <si>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</si>
  <si>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</si>
  <si>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</si>
  <si>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</si>
  <si>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</si>
  <si>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</si>
  <si>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</si>
  <si>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</si>
  <si>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</si>
  <si>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</si>
  <si>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</si>
  <si>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</si>
  <si>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</si>
  <si>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</si>
  <si>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</si>
  <si>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</si>
  <si>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</si>
  <si>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</si>
  <si>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</si>
  <si>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</si>
  <si>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</si>
  <si>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</si>
  <si>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</si>
  <si>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</si>
  <si>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</si>
  <si>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</si>
  <si>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</si>
  <si>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</si>
  <si>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</si>
  <si>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</si>
  <si>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</si>
  <si>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</si>
  <si>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</si>
  <si>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</si>
  <si>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</si>
  <si>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</si>
  <si>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</si>
  <si>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</si>
  <si>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</si>
  <si>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</si>
  <si>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</si>
  <si>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</si>
  <si>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</si>
  <si>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</si>
  <si>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</si>
  <si>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</si>
  <si>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</si>
  <si>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</si>
  <si>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</si>
  <si>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</si>
  <si>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</si>
  <si>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</si>
  <si>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</si>
  <si>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</si>
  <si>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</si>
  <si>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</si>
  <si>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</si>
  <si>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</si>
  <si>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</si>
  <si>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</si>
  <si>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</si>
  <si>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</si>
  <si>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</si>
  <si>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</si>
  <si>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</si>
  <si>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</si>
  <si>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</si>
  <si>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</si>
  <si>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</si>
  <si>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</si>
  <si>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</si>
  <si>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</si>
  <si>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</si>
  <si>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</si>
  <si>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</si>
  <si>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</si>
  <si>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</si>
  <si>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</si>
  <si>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</si>
  <si>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</si>
  <si>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</si>
  <si>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</si>
  <si>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</si>
  <si>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</si>
  <si>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</si>
  <si>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</si>
  <si>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</si>
  <si>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</si>
  <si>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</si>
  <si>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</si>
  <si>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</si>
  <si>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</si>
  <si>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</si>
  <si>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</si>
  <si>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</si>
  <si>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</si>
  <si>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</si>
  <si>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</si>
  <si>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</si>
  <si>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</si>
  <si>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</si>
  <si>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</si>
  <si>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</si>
  <si>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</si>
  <si>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</si>
  <si>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</si>
  <si>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</si>
  <si>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</si>
  <si>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</si>
  <si>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</si>
  <si>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</si>
  <si>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</si>
  <si>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</si>
  <si>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</si>
  <si>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</si>
  <si>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</si>
  <si>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</si>
  <si>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</si>
  <si>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</si>
  <si>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</si>
  <si>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</si>
  <si>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</si>
  <si>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</si>
  <si>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</si>
  <si>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</si>
  <si>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</si>
  <si>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</si>
  <si>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</si>
  <si>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</si>
  <si>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</si>
  <si>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</si>
  <si>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</si>
  <si>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</si>
  <si>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</si>
  <si>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</si>
  <si>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</si>
  <si>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</si>
  <si>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</si>
  <si>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</si>
  <si>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</si>
  <si>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</si>
  <si>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</si>
  <si>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</si>
  <si>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</si>
  <si>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</si>
  <si>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</si>
  <si>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</si>
  <si>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</si>
  <si>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</si>
  <si>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</si>
  <si>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</si>
  <si>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</si>
  <si>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</si>
  <si>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</si>
  <si>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</si>
  <si>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</si>
  <si>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</si>
  <si>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</si>
  <si>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</si>
  <si>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</si>
  <si>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</si>
  <si>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</si>
  <si>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</si>
  <si>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</si>
  <si>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</si>
  <si>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</si>
  <si>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</si>
  <si>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</si>
  <si>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</si>
  <si>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</si>
  <si>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</si>
  <si>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</si>
  <si>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</si>
  <si>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</si>
  <si>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</si>
  <si>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</si>
  <si>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</si>
  <si>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</si>
  <si>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</si>
  <si>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</si>
  <si>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</si>
  <si>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</si>
  <si>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</si>
  <si>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</si>
  <si>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</si>
  <si>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</si>
  <si>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</si>
  <si>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</si>
  <si>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</si>
  <si>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</si>
  <si>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</si>
  <si>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</si>
  <si>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</si>
  <si>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</si>
  <si>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</si>
  <si>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</si>
  <si>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</si>
  <si>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</si>
  <si>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</si>
  <si>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</si>
  <si>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</si>
  <si>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</si>
  <si>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</si>
  <si>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</si>
  <si>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</si>
  <si>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</si>
  <si>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</si>
  <si>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</si>
  <si>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</si>
  <si>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</si>
  <si>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</si>
  <si>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</si>
  <si>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</si>
  <si>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</si>
  <si>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</si>
  <si>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</si>
  <si>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</si>
  <si>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</si>
  <si>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</si>
  <si>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</si>
  <si>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</si>
  <si>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</si>
  <si>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</si>
  <si>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</si>
  <si>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</si>
  <si>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</si>
  <si>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</si>
  <si>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</si>
  <si>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</si>
  <si>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</si>
  <si>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</si>
  <si>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</si>
  <si>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</si>
  <si>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</si>
  <si>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</si>
  <si>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</si>
  <si>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</si>
  <si>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</si>
  <si>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</si>
  <si>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</si>
  <si>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</si>
  <si>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</si>
  <si>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</si>
  <si>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</si>
  <si>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</si>
  <si>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</si>
  <si>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</si>
  <si>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</si>
  <si>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</si>
  <si>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</si>
  <si>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</si>
  <si>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</si>
  <si>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</si>
  <si>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</si>
  <si>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</si>
  <si>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</si>
  <si>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</si>
  <si>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</si>
  <si>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</si>
  <si>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</si>
  <si>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</si>
  <si>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</si>
  <si>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</si>
  <si>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</si>
  <si>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</si>
  <si>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</si>
  <si>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</si>
  <si>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</si>
  <si>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</si>
  <si>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</si>
  <si>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</si>
  <si>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</si>
  <si>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</si>
  <si>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</si>
  <si>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</si>
  <si>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</si>
  <si>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</si>
  <si>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</si>
  <si>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</si>
  <si>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</si>
  <si>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</si>
  <si>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</si>
  <si>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</si>
  <si>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</si>
  <si>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</si>
  <si>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</si>
  <si>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</si>
  <si>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</si>
  <si>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</si>
  <si>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</si>
  <si>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</si>
  <si>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</si>
  <si>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</si>
  <si>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</si>
  <si>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</si>
  <si>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</si>
  <si>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</si>
  <si>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</si>
  <si>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</si>
  <si>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</si>
  <si>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</si>
  <si>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</si>
  <si>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</si>
  <si>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</si>
  <si>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</si>
  <si>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</si>
  <si>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</si>
  <si>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</si>
  <si>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</si>
  <si>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</si>
  <si>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</si>
  <si>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</si>
  <si>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</si>
  <si>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</si>
  <si>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</si>
  <si>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</si>
  <si>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</si>
  <si>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</si>
  <si>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</si>
  <si>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</si>
  <si>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</si>
  <si>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</si>
  <si>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</si>
  <si>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</si>
  <si>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</si>
  <si>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</si>
  <si>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</si>
  <si>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</si>
  <si>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</si>
  <si>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</si>
  <si>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</si>
  <si>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</si>
  <si>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</si>
  <si>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</si>
  <si>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</si>
  <si>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</si>
  <si>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</si>
  <si>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</si>
  <si>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</si>
  <si>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</si>
  <si>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</si>
  <si>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</si>
  <si>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</si>
  <si>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</si>
  <si>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</si>
  <si>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</si>
  <si>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</si>
  <si>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</si>
  <si>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</si>
  <si>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</si>
  <si>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</si>
  <si>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</si>
  <si>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</si>
  <si>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</si>
  <si>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</si>
  <si>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</si>
  <si>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</si>
  <si>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</si>
  <si>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</si>
  <si>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</si>
  <si>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</si>
  <si>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</si>
  <si>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</si>
  <si>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</si>
  <si>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</si>
  <si>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</si>
  <si>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</si>
  <si>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</si>
  <si>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</si>
  <si>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</si>
  <si>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</si>
  <si>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</si>
  <si>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</si>
  <si>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</si>
  <si>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</si>
  <si>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</si>
  <si>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</si>
  <si>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</si>
  <si>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</si>
  <si>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</si>
  <si>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</si>
  <si>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</si>
  <si>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</si>
  <si>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</si>
  <si>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</si>
  <si>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</si>
  <si>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</si>
  <si>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</si>
  <si>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</si>
  <si>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</si>
  <si>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</si>
  <si>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</si>
  <si>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</si>
  <si>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</si>
  <si>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</si>
  <si>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</si>
  <si>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</si>
  <si>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</si>
  <si>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</si>
  <si>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</si>
  <si>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</si>
  <si>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</si>
  <si>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</si>
  <si>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</si>
  <si>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</si>
  <si>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</si>
  <si>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</si>
  <si>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</si>
  <si>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</si>
  <si>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</si>
  <si>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</si>
  <si>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</si>
  <si>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</si>
  <si>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</si>
  <si>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</si>
  <si>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</si>
  <si>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</si>
  <si>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</si>
  <si>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</si>
  <si>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</si>
  <si>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</si>
  <si>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</si>
  <si>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</si>
  <si>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</si>
  <si>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</si>
  <si>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</si>
  <si>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</si>
  <si>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</si>
  <si>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</si>
  <si>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</si>
  <si>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</si>
  <si>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</si>
  <si>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</si>
  <si>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</si>
  <si>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</si>
  <si>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</si>
  <si>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</si>
  <si>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</si>
  <si>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</si>
  <si>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</si>
  <si>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</si>
  <si>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</si>
  <si>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</si>
  <si>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</si>
  <si>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</si>
  <si>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</si>
  <si>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</si>
  <si>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</si>
  <si>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</si>
  <si>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</si>
  <si>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</si>
  <si>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</si>
  <si>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</si>
  <si>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</si>
  <si>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</si>
  <si>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</si>
  <si>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</si>
  <si>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</si>
  <si>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</si>
  <si>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</si>
  <si>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</si>
  <si>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</si>
  <si>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</si>
  <si>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</si>
  <si>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</si>
  <si>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</si>
  <si>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</si>
  <si>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</si>
  <si>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</si>
  <si>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</si>
  <si>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</si>
  <si>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</si>
  <si>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</si>
  <si>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</si>
  <si>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</si>
  <si>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</si>
  <si>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</si>
  <si>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</si>
  <si>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</si>
  <si>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</si>
  <si>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</si>
  <si>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</si>
  <si>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</si>
  <si>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</si>
  <si>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</si>
  <si>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</si>
  <si>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</si>
  <si>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</si>
  <si>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</si>
  <si>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</si>
  <si>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</si>
  <si>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</si>
  <si>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</si>
  <si>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</si>
  <si>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</si>
  <si>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</si>
  <si>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</si>
  <si>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</si>
  <si>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</si>
  <si>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</si>
  <si>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</si>
  <si>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</si>
  <si>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</si>
  <si>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</si>
  <si>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</si>
  <si>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</si>
  <si>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</si>
  <si>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</si>
  <si>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</si>
  <si>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</si>
  <si>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</si>
  <si>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</si>
  <si>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</si>
  <si>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</si>
  <si>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</si>
  <si>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</si>
  <si>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</si>
  <si>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</si>
  <si>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</si>
  <si>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</si>
  <si>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</si>
  <si>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</si>
  <si>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</si>
  <si>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</si>
  <si>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</si>
  <si>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</si>
  <si>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</si>
  <si>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</si>
  <si>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</si>
  <si>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</si>
  <si>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</si>
  <si>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</si>
  <si>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</si>
  <si>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</si>
  <si>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</si>
  <si>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</si>
  <si>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</si>
  <si>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</si>
  <si>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</si>
  <si>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</si>
  <si>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</si>
  <si>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</si>
  <si>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</si>
  <si>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</si>
  <si>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</si>
  <si>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</si>
  <si>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</si>
  <si>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</si>
  <si>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</si>
  <si>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</si>
  <si>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</si>
  <si>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</si>
  <si>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</si>
  <si>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</si>
  <si>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</si>
  <si>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</si>
  <si>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</si>
  <si>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</si>
  <si>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</si>
  <si>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</si>
  <si>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</si>
  <si>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</si>
  <si>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</si>
  <si>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</si>
  <si>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</si>
  <si>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</si>
  <si>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</si>
  <si>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</si>
  <si>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</si>
  <si>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</si>
  <si>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</si>
  <si>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</si>
  <si>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</si>
  <si>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</si>
  <si>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</si>
  <si>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</si>
  <si>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</si>
  <si>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</si>
  <si>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</si>
  <si>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</si>
  <si>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</si>
  <si>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</si>
  <si>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</si>
  <si>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</si>
  <si>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</si>
  <si>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</si>
  <si>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</si>
  <si>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</si>
  <si>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</si>
  <si>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</si>
  <si>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</si>
  <si>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</si>
  <si>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</si>
  <si>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</si>
  <si>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</si>
  <si>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</si>
  <si>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</si>
  <si>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</si>
  <si>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</si>
  <si>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</si>
  <si>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</si>
  <si>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</si>
  <si>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</si>
  <si>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</si>
  <si>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</si>
  <si>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</si>
  <si>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</si>
  <si>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</si>
  <si>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</si>
  <si>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</si>
  <si>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</si>
  <si>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</si>
  <si>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</si>
  <si>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</si>
  <si>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</si>
  <si>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</si>
  <si>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</si>
  <si>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</si>
  <si>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</si>
  <si>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</si>
  <si>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</si>
  <si>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</si>
  <si>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</si>
  <si>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</si>
  <si>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</si>
  <si>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</si>
  <si>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</si>
  <si>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</si>
  <si>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</si>
  <si>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</si>
  <si>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</si>
  <si>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</si>
  <si>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</si>
  <si>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</si>
  <si>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</si>
  <si>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</si>
  <si>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</si>
  <si>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</si>
  <si>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</si>
  <si>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</si>
  <si>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</si>
  <si>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</si>
  <si>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</si>
  <si>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</si>
  <si>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</si>
  <si>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</si>
  <si>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</si>
  <si>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</si>
  <si>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</si>
  <si>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</si>
  <si>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</si>
  <si>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</si>
  <si>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</si>
  <si>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</si>
  <si>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</si>
  <si>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</si>
  <si>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</si>
  <si>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</si>
  <si>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</si>
  <si>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</si>
  <si>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</si>
  <si>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</si>
  <si>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</si>
  <si>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</si>
  <si>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</si>
  <si>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</si>
  <si>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</si>
  <si>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</si>
  <si>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</si>
  <si>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</si>
  <si>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</si>
  <si>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</si>
  <si>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</si>
  <si>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</si>
  <si>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</si>
  <si>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</si>
  <si>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</si>
  <si>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</si>
  <si>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</si>
  <si>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</si>
  <si>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</si>
  <si>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</si>
  <si>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</si>
  <si>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</si>
  <si>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</si>
  <si>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</si>
  <si>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</si>
  <si>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</si>
  <si>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</si>
  <si>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</si>
  <si>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</si>
  <si>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</si>
  <si>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</si>
  <si>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</si>
  <si>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</si>
  <si>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</si>
  <si>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</si>
  <si>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</si>
  <si>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</si>
  <si>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</si>
  <si>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</si>
  <si>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</si>
  <si>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</si>
  <si>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</si>
  <si>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</si>
  <si>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</si>
  <si>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</si>
  <si>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</si>
  <si>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</si>
  <si>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</si>
  <si>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</si>
  <si>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</si>
  <si>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</si>
  <si>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</si>
  <si>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</si>
  <si>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</si>
  <si>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</si>
  <si>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</si>
  <si>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</si>
  <si>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</si>
  <si>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</si>
  <si>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</si>
  <si>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</si>
  <si>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</si>
  <si>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</si>
  <si>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</si>
  <si>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</si>
  <si>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</si>
  <si>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</si>
  <si>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</si>
  <si>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</si>
  <si>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</si>
  <si>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</si>
  <si>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</si>
  <si>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</si>
  <si>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</si>
  <si>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</si>
  <si>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</si>
  <si>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</si>
  <si>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</si>
  <si>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</si>
  <si>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</si>
  <si>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</si>
  <si>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</si>
  <si>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</si>
  <si>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</si>
  <si>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</si>
  <si>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</si>
  <si>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</si>
  <si>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</si>
  <si>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</si>
  <si>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</si>
  <si>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</si>
  <si>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</si>
  <si>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</si>
  <si>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</si>
  <si>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</si>
  <si>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</si>
  <si>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</si>
  <si>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</si>
  <si>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</si>
  <si>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</si>
  <si>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</si>
  <si>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</si>
  <si>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</si>
  <si>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</si>
  <si>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</si>
  <si>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</si>
  <si>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</si>
  <si>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</si>
  <si>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</si>
  <si>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</si>
  <si>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</si>
  <si>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</si>
  <si>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</si>
  <si>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</si>
  <si>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</si>
  <si>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</si>
  <si>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</si>
  <si>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</si>
  <si>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</si>
  <si>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</si>
  <si>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</si>
  <si>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</si>
  <si>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</si>
  <si>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</si>
  <si>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</si>
  <si>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</si>
  <si>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</si>
  <si>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</si>
  <si>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</si>
  <si>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</si>
  <si>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</si>
  <si>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</si>
  <si>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</si>
  <si>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</si>
  <si>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</si>
  <si>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</si>
  <si>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</si>
  <si>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</si>
  <si>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</si>
  <si>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</si>
  <si>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</si>
  <si>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</si>
  <si>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</si>
  <si>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</si>
  <si>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</si>
  <si>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</si>
  <si>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</si>
  <si>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</si>
  <si>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</si>
  <si>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</si>
  <si>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</si>
  <si>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</si>
  <si>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</si>
  <si>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</si>
  <si>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</si>
  <si>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</si>
  <si>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</si>
  <si>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</si>
  <si>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</si>
  <si>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</si>
  <si>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</si>
  <si>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</si>
  <si>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</si>
  <si>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</si>
  <si>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</si>
  <si>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</si>
  <si>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</si>
  <si>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</si>
  <si>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</si>
  <si>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</si>
  <si>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</si>
  <si>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</si>
  <si>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</si>
  <si>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</si>
  <si>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</si>
  <si>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</si>
  <si>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</si>
  <si>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</si>
  <si>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</si>
  <si>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</si>
  <si>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</si>
  <si>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</si>
  <si>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</si>
  <si>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</si>
  <si>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</si>
  <si>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</si>
  <si>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</si>
  <si>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</si>
  <si>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</si>
  <si>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</si>
  <si>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</si>
  <si>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</si>
  <si>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</si>
  <si>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</si>
  <si>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</si>
  <si>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</si>
  <si>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</si>
  <si>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</si>
  <si>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</si>
  <si>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</si>
  <si>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</si>
  <si>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</si>
  <si>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</si>
  <si>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</si>
  <si>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</si>
  <si>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</si>
  <si>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</si>
  <si>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</si>
  <si>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</si>
  <si>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</si>
  <si>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</si>
  <si>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</si>
  <si>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</si>
  <si>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</si>
  <si>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</si>
  <si>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</si>
  <si>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</si>
  <si>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</si>
  <si>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</si>
  <si>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</si>
  <si>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</si>
  <si>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</si>
  <si>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</si>
  <si>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</si>
  <si>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</si>
  <si>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</si>
  <si>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</si>
  <si>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</si>
  <si>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</si>
  <si>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</si>
  <si>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</si>
  <si>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</si>
  <si>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</si>
  <si>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</si>
  <si>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</si>
  <si>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</si>
  <si>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</si>
  <si>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</si>
  <si>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</si>
  <si>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</si>
  <si>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</si>
  <si>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</si>
  <si>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</si>
  <si>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</si>
  <si>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</si>
  <si>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</si>
  <si>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</si>
  <si>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</si>
  <si>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</si>
  <si>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</si>
  <si>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</si>
  <si>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</si>
  <si>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</si>
  <si>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</si>
  <si>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</si>
  <si>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</si>
  <si>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</si>
  <si>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</si>
  <si>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</si>
  <si>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</si>
  <si>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</si>
  <si>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</si>
  <si>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</si>
  <si>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</si>
  <si>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</si>
  <si>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</si>
  <si>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</si>
  <si>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</si>
  <si>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</si>
  <si>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</si>
  <si>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</si>
  <si>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</si>
  <si>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</si>
  <si>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</si>
  <si>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</si>
  <si>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</si>
  <si>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</si>
  <si>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</si>
  <si>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</si>
  <si>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</si>
  <si>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</si>
  <si>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</si>
  <si>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</si>
  <si>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</si>
  <si>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</si>
  <si>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</si>
  <si>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</si>
  <si>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</si>
  <si>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</si>
  <si>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</si>
  <si>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</si>
  <si>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</si>
  <si>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</si>
  <si>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</si>
  <si>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</si>
  <si>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</si>
  <si>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</si>
  <si>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</si>
  <si>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</si>
  <si>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</si>
  <si>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</si>
  <si>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</si>
  <si>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</si>
  <si>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</si>
  <si>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</si>
  <si>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</si>
  <si>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</si>
  <si>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</si>
  <si>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</si>
  <si>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</si>
  <si>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</si>
  <si>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</si>
  <si>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</si>
  <si>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</si>
  <si>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</si>
  <si>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</si>
  <si>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</si>
  <si>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</si>
  <si>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</si>
  <si>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</si>
  <si>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</si>
  <si>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</si>
  <si>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</si>
  <si>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</si>
  <si>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</si>
  <si>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</si>
  <si>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</si>
  <si>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</si>
  <si>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</si>
  <si>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</si>
  <si>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</si>
  <si>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</si>
  <si>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</si>
  <si>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</si>
  <si>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</si>
  <si>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</si>
  <si>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</si>
  <si>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</si>
  <si>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</si>
  <si>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</si>
  <si>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</si>
  <si>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</si>
  <si>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</si>
  <si>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</si>
  <si>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</si>
  <si>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</si>
  <si>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</si>
  <si>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</si>
  <si>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</si>
  <si>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</si>
  <si>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</si>
  <si>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</si>
  <si>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</si>
  <si>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</si>
  <si>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</si>
  <si>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</si>
  <si>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</si>
  <si>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</si>
  <si>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</si>
  <si>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</si>
  <si>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</si>
  <si>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</si>
  <si>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</si>
  <si>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</si>
  <si>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</si>
  <si>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</si>
  <si>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</si>
  <si>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</si>
  <si>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</si>
  <si>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</si>
  <si>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</si>
  <si>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</si>
  <si>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</si>
  <si>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</si>
  <si>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</si>
  <si>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</si>
  <si>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</si>
  <si>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</si>
  <si>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</si>
  <si>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</si>
  <si>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</si>
  <si>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</si>
  <si>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</si>
  <si>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</si>
  <si>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</si>
  <si>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</si>
  <si>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</si>
  <si>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</si>
  <si>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</si>
  <si>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</si>
  <si>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</si>
  <si>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</si>
  <si>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</si>
  <si>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</si>
  <si>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</si>
  <si>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</si>
  <si>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</si>
  <si>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</si>
  <si>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</si>
  <si>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</si>
  <si>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</si>
  <si>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</si>
  <si>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</si>
  <si>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</si>
  <si>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</si>
  <si>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</si>
  <si>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</si>
  <si>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</si>
  <si>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</si>
  <si>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</si>
  <si>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</si>
  <si>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</si>
  <si>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</si>
  <si>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</si>
  <si>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</si>
  <si>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</si>
  <si>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</si>
  <si>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</si>
  <si>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</si>
  <si>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</si>
  <si>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</si>
  <si>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</si>
  <si>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</si>
  <si>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</si>
  <si>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</si>
  <si>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</si>
  <si>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</si>
  <si>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</si>
  <si>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</si>
  <si>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</si>
  <si>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</si>
  <si>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</si>
  <si>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</si>
  <si>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</si>
  <si>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</si>
  <si>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</si>
  <si>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</si>
  <si>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</si>
  <si>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</si>
  <si>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</si>
  <si>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</si>
  <si>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</si>
  <si>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</si>
  <si>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</si>
  <si>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</si>
  <si>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</si>
  <si>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</si>
  <si>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</si>
  <si>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</si>
  <si>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</si>
  <si>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</si>
  <si>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</si>
  <si>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</si>
  <si>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</si>
  <si>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</si>
  <si>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</si>
  <si>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</si>
  <si>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</si>
  <si>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</si>
  <si>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</si>
  <si>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</si>
  <si>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</si>
  <si>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</si>
  <si>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</si>
  <si>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</si>
  <si>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</si>
  <si>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</si>
  <si>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</si>
  <si>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</si>
  <si>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</si>
  <si>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</si>
  <si>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</si>
  <si>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</si>
  <si>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</si>
  <si>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</si>
  <si>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</si>
  <si>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</si>
  <si>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</si>
  <si>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</si>
  <si>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</si>
  <si>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</si>
  <si>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</si>
  <si>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</si>
  <si>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</si>
  <si>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</si>
  <si>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</si>
  <si>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</si>
  <si>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</si>
  <si>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</si>
  <si>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</si>
  <si>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</si>
  <si>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</si>
  <si>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</si>
  <si>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</si>
  <si>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</si>
  <si>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</si>
  <si>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</si>
  <si>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</si>
  <si>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</si>
  <si>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</si>
  <si>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</si>
  <si>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</si>
  <si>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</si>
  <si>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</si>
  <si>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</si>
  <si>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</si>
  <si>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</si>
  <si>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</si>
  <si>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</si>
  <si>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</si>
  <si>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</si>
  <si>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</si>
  <si>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</si>
  <si>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</si>
  <si>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</si>
  <si>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</si>
  <si>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</si>
  <si>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</si>
  <si>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</si>
  <si>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</si>
  <si>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</si>
  <si>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</si>
  <si>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</si>
  <si>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</si>
  <si>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</si>
  <si>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</si>
  <si>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</si>
  <si>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</si>
  <si>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</si>
  <si>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</si>
  <si>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</si>
  <si>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</si>
  <si>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</si>
  <si>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</si>
  <si>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</si>
  <si>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</si>
  <si>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</si>
  <si>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</si>
  <si>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</si>
  <si>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</si>
  <si>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</si>
  <si>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</si>
  <si>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</si>
  <si>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</si>
  <si>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</si>
  <si>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</si>
  <si>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</si>
  <si>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</si>
  <si>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</si>
  <si>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</si>
  <si>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</si>
  <si>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</si>
  <si>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</si>
  <si>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</si>
  <si>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</si>
  <si>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</si>
  <si>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</si>
  <si>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</si>
  <si>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</si>
  <si>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</si>
  <si>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</si>
  <si>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</si>
  <si>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</si>
  <si>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</si>
  <si>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</si>
  <si>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</si>
  <si>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</si>
  <si>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</si>
  <si>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</si>
  <si>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</si>
  <si>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</si>
  <si>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</si>
  <si>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</si>
  <si>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</si>
  <si>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</si>
  <si>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</si>
  <si>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</si>
  <si>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</si>
  <si>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</si>
  <si>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</si>
  <si>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</si>
  <si>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</si>
  <si>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</si>
  <si>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</si>
  <si>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</si>
  <si>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</si>
  <si>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</si>
  <si>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</si>
  <si>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</si>
  <si>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</si>
  <si>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</si>
  <si>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</si>
  <si>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</si>
  <si>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</si>
  <si>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</si>
  <si>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</si>
  <si>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</si>
  <si>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</si>
  <si>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</si>
  <si>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</si>
  <si>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</si>
  <si>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</si>
  <si>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</si>
  <si>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</si>
  <si>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</si>
  <si>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</si>
  <si>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</si>
  <si>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</si>
  <si>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</si>
  <si>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</si>
  <si>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</si>
  <si>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</si>
  <si>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</si>
  <si>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</si>
  <si>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</si>
  <si>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</si>
  <si>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</si>
  <si>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</si>
  <si>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</si>
  <si>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</si>
  <si>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</si>
  <si>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</si>
  <si>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</si>
  <si>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</si>
  <si>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</si>
  <si>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</si>
  <si>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</si>
  <si>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</si>
  <si>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</si>
  <si>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</si>
  <si>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</si>
  <si>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</si>
  <si>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</si>
  <si>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</si>
  <si>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</si>
  <si>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</si>
  <si>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</si>
  <si>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</si>
  <si>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</si>
  <si>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</si>
  <si>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</si>
  <si>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</si>
  <si>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</si>
  <si>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</si>
  <si>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</si>
  <si>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</si>
  <si>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</si>
  <si>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</si>
  <si>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</si>
  <si>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</si>
  <si>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</si>
  <si>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</si>
  <si>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</si>
  <si>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</si>
  <si>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</si>
  <si>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</si>
  <si>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</si>
  <si>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</si>
  <si>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</si>
  <si>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</si>
  <si>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</si>
  <si>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</si>
  <si>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</si>
  <si>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</si>
  <si>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</si>
  <si>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</si>
  <si>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</si>
  <si>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</si>
  <si>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</si>
  <si>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</si>
  <si>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</si>
  <si>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</si>
  <si>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</si>
  <si>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</si>
  <si>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</si>
  <si>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</si>
  <si>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</si>
  <si>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</si>
  <si>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</si>
  <si>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</si>
  <si>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</si>
  <si>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</si>
  <si>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</si>
  <si>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</si>
  <si>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</si>
  <si>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</si>
  <si>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</si>
  <si>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</si>
  <si>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</si>
  <si>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</si>
  <si>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</si>
  <si>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</si>
  <si>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</si>
  <si>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</si>
  <si>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</si>
  <si>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</si>
  <si>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</si>
  <si>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</si>
  <si>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</si>
  <si>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</si>
  <si>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</si>
  <si>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</si>
  <si>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</si>
  <si>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</si>
  <si>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</si>
  <si>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</si>
  <si>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</si>
  <si>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</si>
  <si>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</si>
  <si>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</si>
  <si>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</si>
  <si>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</si>
  <si>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</si>
  <si>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</si>
  <si>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</si>
  <si>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</si>
  <si>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</si>
  <si>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</si>
  <si>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</si>
  <si>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</si>
  <si>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</si>
  <si>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</si>
  <si>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</si>
  <si>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</si>
  <si>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</si>
  <si>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</si>
  <si>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</si>
  <si>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</si>
  <si>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</si>
  <si>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</si>
  <si>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</si>
  <si>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</si>
  <si>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</si>
  <si>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</si>
  <si>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</si>
  <si>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</si>
  <si>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</si>
  <si>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</si>
  <si>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</si>
  <si>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</si>
  <si>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</si>
  <si>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</si>
  <si>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</si>
  <si>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</si>
  <si>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</si>
  <si>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</si>
  <si>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</si>
  <si>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</si>
  <si>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</si>
  <si>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</si>
  <si>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</si>
  <si>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</si>
  <si>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</si>
  <si>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</si>
  <si>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</si>
  <si>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</si>
  <si>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</si>
  <si>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</si>
  <si>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</si>
  <si>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</si>
  <si>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</si>
  <si>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</si>
  <si>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</si>
  <si>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</si>
  <si>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</si>
  <si>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</si>
  <si>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</si>
  <si>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</si>
  <si>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</si>
  <si>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</si>
  <si>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</si>
  <si>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</si>
  <si>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</si>
  <si>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</si>
  <si>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</si>
  <si>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</si>
  <si>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</si>
  <si>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</si>
  <si>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</si>
  <si>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</si>
  <si>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</si>
  <si>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</si>
  <si>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</si>
  <si>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</si>
  <si>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</si>
  <si>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</si>
  <si>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</si>
  <si>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</si>
  <si>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</si>
  <si>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</si>
  <si>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</si>
  <si>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</si>
  <si>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</si>
  <si>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</si>
  <si>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</si>
  <si>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</si>
  <si>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</si>
  <si>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</si>
  <si>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</si>
  <si>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</si>
  <si>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</si>
  <si>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</si>
  <si>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</si>
  <si>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</si>
  <si>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</si>
  <si>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</si>
  <si>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</si>
  <si>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</si>
  <si>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</si>
  <si>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</si>
  <si>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</si>
  <si>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</si>
  <si>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</si>
  <si>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</si>
  <si>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</si>
  <si>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</si>
  <si>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</si>
  <si>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</si>
  <si>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</si>
  <si>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</si>
  <si>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</si>
  <si>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</si>
  <si>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</si>
  <si>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</si>
  <si>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</si>
  <si>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</si>
  <si>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</si>
  <si>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</si>
  <si>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</si>
  <si>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</si>
  <si>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</si>
  <si>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</si>
  <si>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</si>
  <si>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</si>
  <si>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</si>
  <si>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</si>
  <si>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</si>
  <si>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</si>
  <si>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</si>
  <si>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</si>
  <si>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</si>
  <si>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</si>
  <si>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</si>
  <si>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</si>
  <si>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</si>
  <si>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</si>
  <si>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</si>
  <si>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</si>
  <si>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</si>
  <si>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</si>
  <si>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</si>
  <si>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</si>
  <si>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</si>
  <si>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</si>
  <si>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</si>
  <si>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</si>
  <si>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</si>
  <si>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</si>
  <si>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</si>
  <si>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</si>
  <si>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</si>
  <si>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</si>
  <si>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</si>
  <si>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</si>
  <si>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</si>
  <si>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</si>
  <si>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</si>
  <si>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</si>
  <si>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</si>
  <si>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</si>
  <si>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</si>
  <si>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</si>
  <si>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</si>
  <si>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</si>
  <si>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</si>
  <si>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</si>
  <si>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</si>
  <si>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</si>
  <si>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</si>
  <si>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</si>
  <si>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</si>
  <si>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</si>
  <si>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</si>
  <si>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</si>
  <si>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</si>
  <si>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</si>
  <si>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</si>
  <si>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</si>
  <si>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</si>
  <si>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</si>
  <si>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</si>
  <si>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</si>
  <si>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</si>
  <si>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</si>
  <si>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</si>
  <si>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</si>
  <si>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</si>
  <si>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</si>
  <si>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</si>
  <si>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</si>
  <si>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</si>
  <si>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</si>
  <si>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</si>
  <si>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</si>
  <si>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</si>
  <si>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</si>
  <si>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</si>
  <si>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</si>
  <si>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</si>
  <si>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</si>
  <si>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</si>
  <si>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</si>
  <si>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</si>
  <si>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</si>
  <si>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</si>
  <si>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</si>
  <si>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</si>
  <si>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</si>
  <si>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</si>
  <si>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</si>
  <si>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</si>
  <si>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</si>
  <si>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</si>
  <si>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</si>
  <si>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</si>
  <si>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</si>
  <si>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</si>
  <si>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</si>
  <si>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</si>
  <si>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</si>
  <si>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</si>
  <si>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</si>
  <si>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</si>
  <si>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</si>
  <si>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</si>
  <si>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</si>
  <si>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</si>
  <si>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</si>
  <si>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</si>
  <si>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</si>
  <si>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</si>
  <si>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</si>
  <si>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</si>
  <si>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</si>
  <si>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</si>
  <si>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</si>
  <si>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</si>
  <si>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</si>
  <si>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</si>
  <si>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</si>
  <si>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</si>
  <si>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</si>
  <si>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</si>
  <si>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</si>
  <si>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</si>
  <si>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</si>
  <si>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</si>
  <si>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</si>
  <si>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</si>
  <si>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</si>
  <si>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</si>
  <si>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</si>
  <si>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</si>
  <si>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</si>
  <si>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</si>
  <si>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</si>
  <si>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</si>
  <si>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</si>
  <si>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</si>
  <si>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</si>
  <si>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</si>
  <si>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</si>
  <si>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</si>
  <si>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</si>
  <si>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</si>
  <si>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</si>
  <si>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</si>
  <si>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</si>
  <si>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</si>
  <si>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</si>
  <si>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</si>
  <si>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</si>
  <si>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</si>
  <si>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</si>
  <si>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</si>
  <si>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</si>
  <si>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</si>
  <si>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</si>
  <si>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</si>
  <si>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</si>
  <si>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</si>
  <si>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</si>
  <si>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</si>
  <si>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</si>
  <si>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</si>
  <si>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</si>
  <si>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</si>
  <si>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</si>
  <si>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</si>
  <si>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</si>
  <si>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</si>
  <si>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</si>
  <si>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</si>
  <si>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</si>
  <si>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</si>
  <si>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</si>
  <si>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</si>
  <si>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</si>
  <si>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</si>
  <si>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</si>
  <si>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</si>
  <si>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</si>
  <si>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</si>
  <si>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</si>
  <si>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</si>
  <si>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</si>
  <si>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</si>
  <si>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</si>
  <si>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</si>
  <si>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</si>
  <si>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</si>
  <si>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</si>
  <si>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</si>
  <si>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</si>
  <si>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</si>
  <si>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</si>
  <si>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</si>
  <si>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</si>
  <si>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</si>
  <si>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</si>
  <si>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</si>
  <si>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</si>
  <si>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</si>
  <si>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</si>
  <si>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</si>
  <si>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</si>
  <si>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</si>
  <si>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</si>
  <si>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</si>
  <si>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</si>
  <si>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</si>
  <si>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</si>
  <si>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</si>
  <si>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</si>
  <si>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</si>
  <si>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</si>
  <si>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</si>
  <si>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</si>
  <si>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</si>
  <si>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</si>
  <si>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</si>
  <si>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</si>
  <si>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</si>
  <si>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</si>
  <si>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</si>
  <si>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</si>
  <si>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</si>
  <si>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</si>
  <si>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</si>
  <si>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</si>
  <si>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</si>
  <si>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</si>
  <si>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</si>
  <si>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</si>
  <si>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</si>
  <si>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</si>
  <si>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</si>
  <si>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</si>
  <si>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</si>
  <si>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</si>
  <si>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</si>
  <si>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</si>
  <si>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</si>
  <si>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</si>
  <si>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</si>
  <si>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</si>
  <si>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</si>
  <si>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</si>
  <si>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</si>
  <si>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</si>
  <si>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</si>
  <si>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</si>
  <si>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</si>
  <si>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</si>
  <si>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</si>
  <si>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</si>
  <si>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</si>
  <si>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</si>
  <si>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</si>
  <si>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</si>
  <si>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</si>
  <si>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</si>
  <si>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</si>
  <si>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</si>
  <si>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</si>
  <si>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</si>
  <si>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</si>
  <si>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</si>
  <si>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</si>
  <si>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</si>
  <si>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</si>
  <si>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</si>
  <si>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</si>
  <si>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</si>
  <si>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</si>
  <si>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</si>
  <si>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</si>
  <si>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</si>
  <si>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</si>
  <si>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</si>
  <si>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</si>
  <si>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</si>
  <si>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</si>
  <si>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</si>
  <si>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</si>
  <si>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</si>
  <si>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</si>
  <si>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</si>
  <si>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</si>
  <si>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</si>
  <si>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</si>
  <si>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</si>
  <si>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</si>
  <si>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</si>
  <si>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</si>
  <si>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</si>
  <si>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</si>
  <si>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</si>
  <si>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</si>
  <si>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</si>
  <si>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</si>
  <si>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</si>
  <si>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</si>
  <si>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</si>
  <si>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</si>
  <si>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</si>
  <si>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</si>
  <si>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</si>
  <si>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</si>
  <si>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</si>
  <si>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</si>
  <si>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</si>
  <si>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</si>
  <si>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</si>
  <si>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</si>
  <si>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</si>
  <si>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</si>
  <si>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</si>
  <si>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</si>
  <si>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</si>
  <si>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</si>
  <si>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</si>
  <si>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</si>
  <si>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</si>
  <si>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</si>
  <si>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</si>
  <si>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</si>
  <si>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</si>
  <si>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</si>
  <si>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</si>
  <si>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</si>
  <si>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</si>
  <si>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</si>
  <si>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</si>
  <si>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</si>
  <si>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</si>
  <si>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</si>
  <si>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</si>
  <si>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</si>
  <si>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</si>
  <si>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</si>
  <si>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</si>
  <si>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</si>
  <si>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</si>
  <si>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</si>
  <si>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</si>
  <si>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</si>
  <si>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</si>
  <si>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</si>
  <si>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</si>
  <si>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</si>
  <si>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</si>
  <si>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</si>
  <si>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</si>
  <si>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</si>
  <si>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</si>
  <si>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</si>
  <si>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</si>
  <si>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</si>
  <si>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</si>
  <si>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</si>
  <si>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</si>
  <si>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</si>
  <si>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</si>
  <si>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</si>
  <si>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</si>
  <si>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</si>
  <si>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</si>
  <si>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</si>
  <si>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</si>
  <si>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</si>
  <si>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</si>
  <si>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</si>
  <si>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</si>
  <si>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</si>
  <si>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</si>
  <si>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</si>
  <si>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</si>
  <si>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</si>
  <si>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</si>
  <si>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</si>
  <si>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</si>
  <si>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</si>
  <si>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</si>
  <si>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</si>
  <si>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</si>
  <si>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</si>
  <si>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</si>
  <si>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</si>
  <si>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</si>
  <si>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</si>
  <si>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</si>
  <si>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</si>
  <si>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</si>
  <si>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</si>
  <si>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</si>
  <si>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</si>
  <si>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</si>
  <si>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</si>
  <si>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</si>
  <si>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</si>
  <si>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</si>
  <si>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</si>
  <si>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</si>
  <si>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</si>
  <si>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</si>
  <si>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</si>
  <si>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</si>
  <si>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</si>
  <si>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</si>
  <si>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</si>
  <si>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</si>
  <si>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</si>
  <si>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</si>
  <si>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</si>
  <si>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</si>
  <si>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</si>
  <si>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</si>
  <si>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</si>
  <si>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</si>
  <si>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</si>
  <si>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</si>
  <si>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</si>
  <si>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</si>
  <si>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</si>
  <si>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</si>
  <si>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</si>
  <si>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</si>
  <si>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</si>
  <si>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</si>
  <si>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</si>
  <si>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</si>
  <si>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</si>
  <si>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</si>
  <si>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</si>
  <si>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</si>
  <si>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</si>
  <si>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</si>
  <si>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</si>
  <si>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</si>
  <si>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</si>
  <si>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</si>
  <si>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</si>
  <si>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</si>
  <si>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</si>
  <si>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</si>
  <si>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</si>
  <si>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</si>
  <si>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</si>
  <si>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</si>
  <si>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</si>
  <si>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</si>
  <si>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</si>
  <si>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</si>
  <si>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</si>
  <si>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</si>
  <si>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</si>
  <si>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</si>
  <si>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</si>
  <si>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</si>
  <si>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</si>
  <si>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</si>
  <si>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</si>
  <si>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</si>
  <si>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</si>
  <si>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</si>
  <si>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</si>
  <si>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</si>
  <si>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</si>
  <si>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</si>
  <si>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</si>
  <si>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</si>
  <si>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</si>
  <si>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</si>
  <si>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</si>
  <si>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</si>
  <si>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</si>
  <si>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</si>
  <si>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</si>
  <si>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</si>
  <si>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</si>
  <si>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</si>
  <si>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</si>
  <si>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</si>
  <si>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</si>
  <si>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</si>
  <si>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</si>
  <si>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</si>
  <si>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</si>
  <si>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</si>
  <si>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</si>
  <si>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</si>
  <si>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</si>
  <si>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</si>
  <si>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</si>
  <si>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</si>
  <si>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</si>
  <si>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</si>
  <si>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</si>
  <si>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</si>
  <si>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</si>
  <si>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</si>
  <si>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</si>
  <si>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</si>
  <si>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</si>
  <si>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</si>
  <si>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</si>
  <si>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</si>
  <si>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</si>
  <si>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</si>
  <si>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</si>
  <si>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</si>
  <si>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</si>
  <si>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</si>
  <si>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</si>
  <si>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</si>
  <si>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</si>
  <si>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</si>
  <si>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</si>
  <si>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</si>
  <si>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</si>
  <si>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</si>
  <si>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</si>
  <si>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</si>
  <si>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</si>
  <si>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</si>
  <si>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</si>
  <si>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</si>
  <si>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</si>
  <si>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</si>
  <si>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</si>
  <si>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</si>
  <si>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</si>
  <si>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</si>
  <si>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</si>
  <si>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</si>
  <si>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</si>
  <si>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</si>
  <si>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</si>
  <si>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</si>
  <si>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</si>
  <si>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</si>
  <si>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</si>
  <si>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</si>
  <si>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</si>
  <si>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</si>
  <si>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</si>
  <si>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</si>
  <si>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</si>
  <si>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</si>
  <si>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</si>
  <si>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</si>
  <si>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</si>
  <si>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</si>
  <si>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</si>
  <si>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</si>
  <si>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</si>
  <si>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</si>
  <si>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</si>
  <si>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</si>
  <si>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</si>
  <si>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</si>
  <si>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</si>
  <si>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</si>
  <si>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</si>
  <si>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</si>
  <si>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</si>
  <si>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</si>
  <si>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</si>
  <si>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</si>
  <si>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</si>
  <si>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</si>
  <si>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</si>
  <si>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</si>
  <si>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</si>
  <si>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</si>
  <si>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</si>
  <si>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</si>
  <si>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</si>
  <si>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</si>
  <si>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</si>
  <si>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</si>
  <si>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</si>
  <si>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</si>
  <si>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</si>
  <si>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</si>
  <si>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</si>
  <si>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</si>
  <si>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</si>
  <si>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</si>
  <si>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</si>
  <si>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</si>
  <si>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</si>
  <si>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</si>
  <si>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</si>
  <si>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</si>
  <si>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</si>
  <si>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</si>
  <si>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</si>
  <si>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</si>
  <si>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</si>
  <si>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</si>
  <si>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</si>
  <si>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</si>
  <si>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</si>
  <si>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</si>
  <si>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</si>
  <si>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</si>
  <si>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</si>
  <si>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</si>
  <si>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</si>
  <si>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</si>
  <si>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</si>
  <si>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</si>
  <si>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</si>
  <si>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</si>
  <si>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</si>
  <si>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</si>
  <si>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</si>
  <si>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</si>
  <si>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</si>
  <si>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</si>
  <si>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</si>
  <si>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</si>
  <si>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</si>
  <si>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</si>
  <si>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</si>
  <si>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</si>
  <si>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</si>
  <si>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</si>
  <si>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</si>
  <si>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</si>
  <si>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</si>
  <si>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</si>
  <si>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</si>
  <si>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</si>
  <si>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</si>
  <si>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</si>
  <si>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</si>
  <si>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</si>
  <si>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</si>
  <si>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</si>
  <si>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</si>
  <si>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</si>
  <si>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</si>
  <si>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</si>
  <si>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</si>
  <si>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</si>
  <si>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</si>
  <si>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</si>
  <si>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</si>
  <si>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</si>
  <si>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</si>
  <si>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</si>
  <si>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</si>
  <si>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</si>
  <si>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</si>
  <si>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</si>
  <si>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</si>
  <si>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</si>
  <si>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</si>
  <si>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</si>
  <si>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</si>
  <si>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</si>
  <si>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</si>
  <si>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</si>
  <si>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</si>
  <si>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</si>
  <si>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</si>
  <si>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</si>
  <si>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</si>
  <si>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</si>
  <si>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</si>
  <si>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</si>
  <si>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</si>
  <si>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</si>
  <si>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</si>
  <si>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</si>
  <si>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</si>
  <si>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</si>
  <si>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</si>
  <si>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</si>
  <si>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</si>
  <si>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</si>
  <si>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</si>
  <si>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</si>
  <si>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</si>
  <si>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</si>
  <si>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</si>
  <si>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</si>
  <si>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</si>
  <si>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</si>
  <si>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</si>
  <si>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</si>
  <si>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</si>
  <si>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</si>
  <si>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</si>
  <si>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</si>
  <si>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</si>
  <si>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</si>
  <si>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</si>
  <si>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</si>
  <si>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</si>
  <si>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</si>
  <si>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</si>
  <si>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</si>
  <si>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</si>
  <si>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</si>
  <si>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</si>
  <si>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</si>
  <si>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</si>
  <si>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</si>
  <si>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</si>
  <si>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</si>
  <si>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</si>
  <si>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</si>
  <si>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</si>
  <si>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</si>
  <si>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</si>
  <si>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</si>
  <si>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</si>
  <si>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</si>
  <si>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</si>
  <si>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</si>
  <si>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</si>
  <si>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</si>
  <si>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</si>
  <si>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</si>
  <si>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</si>
  <si>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</si>
  <si>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</si>
  <si>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</si>
  <si>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</si>
  <si>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</si>
  <si>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</si>
  <si>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</si>
  <si>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</si>
  <si>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</si>
  <si>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</si>
  <si>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</si>
  <si>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</si>
  <si>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</si>
  <si>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</si>
  <si>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</si>
  <si>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</si>
  <si>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</si>
  <si>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</si>
  <si>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</si>
  <si>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</si>
  <si>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</si>
  <si>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</si>
  <si>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</si>
  <si>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</si>
  <si>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</si>
  <si>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</si>
  <si>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</si>
  <si>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</si>
  <si>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</si>
  <si>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</si>
  <si>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</si>
  <si>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</si>
  <si>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</si>
  <si>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</si>
  <si>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</si>
  <si>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</si>
  <si>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</si>
  <si>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</si>
  <si>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</si>
  <si>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</si>
  <si>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</si>
  <si>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</si>
  <si>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</si>
  <si>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</si>
  <si>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</si>
  <si>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</si>
  <si>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</si>
  <si>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</si>
  <si>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</si>
  <si>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</si>
  <si>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</si>
  <si>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</si>
  <si>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</si>
  <si>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</si>
  <si>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</si>
  <si>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</si>
  <si>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</si>
  <si>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</si>
  <si>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</si>
  <si>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</si>
  <si>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</si>
  <si>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</si>
  <si>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</si>
  <si>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</si>
  <si>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</si>
  <si>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</si>
  <si>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</si>
  <si>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</si>
  <si>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</si>
  <si>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</si>
  <si>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</si>
  <si>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</si>
  <si>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</si>
  <si>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</si>
  <si>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</si>
  <si>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</si>
  <si>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</si>
  <si>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</si>
  <si>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</si>
  <si>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</si>
  <si>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</si>
  <si>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</si>
  <si>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</si>
  <si>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</si>
  <si>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</si>
  <si>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</si>
  <si>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</si>
  <si>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</si>
  <si>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</si>
  <si>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</si>
  <si>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</si>
  <si>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</si>
  <si>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</si>
  <si>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</si>
  <si>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</si>
  <si>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</si>
  <si>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</si>
  <si>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</si>
  <si>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</si>
  <si>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</si>
  <si>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</si>
  <si>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</si>
  <si>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</si>
  <si>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</si>
  <si>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</si>
  <si>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</si>
  <si>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</si>
  <si>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</si>
  <si>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</si>
  <si>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</si>
  <si>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</si>
  <si>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</si>
  <si>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</si>
  <si>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</si>
  <si>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</si>
  <si>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</si>
  <si>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</si>
  <si>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</si>
  <si>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</si>
  <si>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</si>
  <si>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</si>
  <si>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</si>
  <si>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</si>
  <si>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</si>
  <si>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</si>
  <si>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</si>
  <si>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</si>
  <si>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</si>
  <si>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</si>
  <si>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</si>
  <si>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</si>
  <si>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</si>
  <si>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</si>
  <si>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</si>
  <si>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</si>
  <si>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</si>
  <si>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</si>
  <si>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</si>
  <si>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</si>
  <si>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</si>
  <si>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</si>
  <si>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</si>
  <si>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</si>
  <si>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</si>
  <si>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</si>
  <si>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</si>
  <si>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</si>
  <si>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</si>
  <si>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</si>
  <si>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</si>
  <si>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</si>
  <si>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</si>
  <si>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</si>
  <si>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</si>
  <si>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</si>
  <si>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</si>
  <si>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</si>
  <si>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</si>
  <si>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</si>
  <si>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</si>
  <si>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</si>
  <si>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</si>
  <si>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</si>
  <si>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</si>
  <si>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</si>
  <si>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</si>
  <si>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</si>
  <si>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</si>
  <si>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</si>
  <si>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</si>
  <si>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</si>
  <si>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</si>
  <si>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</si>
  <si>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</si>
  <si>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</si>
  <si>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</si>
  <si>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</si>
  <si>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</si>
  <si>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</si>
  <si>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</si>
  <si>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</si>
  <si>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</si>
  <si>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</si>
  <si>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</si>
  <si>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</si>
  <si>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</si>
  <si>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</si>
  <si>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</si>
  <si>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</si>
  <si>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</si>
  <si>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</si>
  <si>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</si>
  <si>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</si>
  <si>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</si>
  <si>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</si>
  <si>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</si>
  <si>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</si>
  <si>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</si>
  <si>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</si>
  <si>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</si>
  <si>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</si>
  <si>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</si>
  <si>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</si>
  <si>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</si>
  <si>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</si>
  <si>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</si>
  <si>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</si>
  <si>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</si>
  <si>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</si>
  <si>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</si>
  <si>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</si>
  <si>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</si>
  <si>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</si>
  <si>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</si>
  <si>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</si>
  <si>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</si>
  <si>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</si>
  <si>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</si>
  <si>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</si>
  <si>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</si>
  <si>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</si>
  <si>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</si>
  <si>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</si>
  <si>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</si>
  <si>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</si>
  <si>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</si>
  <si>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</si>
  <si>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</si>
  <si>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</si>
  <si>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</si>
  <si>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</si>
  <si>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</si>
  <si>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</si>
  <si>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</si>
  <si>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</si>
  <si>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</si>
  <si>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</si>
  <si>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</si>
  <si>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</si>
  <si>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</si>
  <si>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</si>
  <si>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</si>
  <si>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</si>
  <si>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</si>
  <si>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</si>
  <si>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</si>
  <si>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</si>
  <si>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</si>
  <si>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</si>
  <si>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</si>
  <si>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</si>
  <si>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</si>
  <si>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</si>
  <si>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</si>
  <si>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</si>
  <si>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</si>
  <si>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</si>
  <si>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</si>
  <si>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</si>
  <si>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</si>
  <si>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</si>
  <si>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</si>
  <si>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</si>
  <si>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</si>
  <si>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</si>
  <si>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</si>
  <si>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</si>
  <si>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</si>
  <si>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</si>
  <si>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</si>
  <si>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</si>
  <si>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</si>
  <si>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</si>
  <si>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</si>
  <si>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</si>
  <si>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</si>
  <si>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</si>
  <si>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</si>
  <si>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</si>
  <si>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</si>
  <si>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</si>
  <si>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</si>
  <si>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</si>
  <si>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</si>
  <si>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</si>
  <si>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</si>
  <si>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</si>
  <si>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</si>
  <si>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</si>
  <si>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</si>
  <si>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</si>
  <si>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</si>
  <si>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</si>
  <si>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</si>
  <si>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</si>
  <si>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</si>
  <si>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</si>
  <si>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</si>
  <si>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</si>
  <si>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</si>
  <si>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</si>
  <si>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</si>
  <si>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</si>
  <si>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</si>
  <si>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</si>
  <si>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</si>
  <si>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</si>
  <si>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</si>
  <si>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</si>
  <si>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</si>
  <si>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</si>
  <si>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</si>
  <si>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</si>
  <si>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</si>
  <si>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</si>
  <si>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</si>
  <si>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</si>
  <si>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</si>
  <si>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</si>
  <si>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</si>
  <si>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</si>
  <si>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</si>
  <si>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</si>
  <si>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</si>
  <si>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</si>
  <si>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</si>
  <si>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</si>
  <si>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</si>
  <si>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</si>
  <si>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</si>
  <si>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</si>
  <si>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</si>
  <si>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</si>
  <si>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</si>
  <si>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</si>
  <si>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</si>
  <si>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</si>
  <si>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</si>
  <si>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</si>
  <si>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</si>
  <si>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</si>
  <si>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</si>
  <si>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</si>
  <si>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</si>
  <si>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</si>
  <si>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</si>
  <si>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</si>
  <si>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</si>
  <si>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</si>
  <si>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</si>
  <si>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</si>
  <si>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</si>
  <si>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</si>
  <si>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</si>
  <si>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</si>
  <si>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</si>
  <si>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</si>
  <si>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</si>
  <si>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</si>
  <si>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</si>
  <si>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</si>
  <si>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</si>
  <si>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</si>
  <si>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</si>
  <si>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</si>
  <si>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</si>
  <si>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</si>
  <si>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</si>
  <si>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</si>
  <si>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</si>
  <si>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</si>
  <si>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</si>
  <si>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</si>
  <si>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</si>
  <si>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</si>
  <si>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</si>
  <si>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</si>
  <si>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</si>
  <si>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</si>
  <si>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</si>
  <si>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</si>
  <si>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</si>
  <si>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</si>
  <si>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</si>
  <si>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</si>
  <si>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</si>
  <si>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</si>
  <si>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</si>
  <si>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</si>
  <si>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</si>
  <si>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</si>
  <si>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</si>
  <si>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</si>
  <si>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</si>
  <si>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</si>
  <si>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</si>
  <si>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</si>
  <si>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</si>
  <si>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</si>
  <si>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</si>
  <si>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</si>
  <si>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</si>
  <si>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</si>
  <si>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</si>
  <si>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</si>
  <si>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</si>
  <si>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</si>
  <si>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</si>
  <si>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</si>
  <si>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</si>
  <si>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</si>
  <si>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</si>
  <si>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</si>
  <si>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</si>
  <si>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</si>
  <si>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</si>
  <si>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</si>
  <si>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</si>
  <si>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</si>
  <si>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</si>
  <si>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</si>
  <si>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</si>
  <si>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</si>
  <si>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</si>
  <si>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</si>
  <si>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</si>
  <si>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</si>
  <si>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</si>
  <si>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</si>
  <si>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</si>
  <si>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</si>
  <si>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</si>
  <si>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</si>
  <si>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</si>
  <si>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</si>
  <si>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</si>
  <si>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</si>
  <si>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</si>
  <si>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</si>
  <si>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</si>
  <si>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</si>
  <si>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</si>
  <si>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</si>
  <si>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</si>
  <si>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</si>
  <si>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</si>
  <si>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</si>
  <si>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</si>
  <si>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</si>
  <si>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</si>
  <si>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</si>
  <si>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</si>
  <si>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</si>
  <si>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</si>
  <si>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</si>
  <si>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</si>
  <si>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</si>
  <si>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</si>
  <si>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</si>
  <si>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</si>
  <si>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</si>
  <si>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</si>
  <si>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</si>
  <si>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</si>
  <si>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</si>
  <si>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</si>
  <si>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</si>
  <si>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</si>
  <si>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</si>
  <si>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</si>
  <si>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</si>
  <si>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</si>
  <si>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</si>
  <si>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</si>
  <si>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</si>
  <si>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</si>
  <si>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</si>
  <si>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</si>
  <si>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</si>
  <si>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</si>
  <si>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</si>
  <si>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</si>
  <si>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</si>
  <si>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</si>
  <si>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</si>
  <si>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</si>
  <si>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</si>
  <si>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</si>
  <si>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</si>
  <si>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</si>
  <si>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</si>
  <si>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</si>
  <si>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</si>
  <si>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</si>
  <si>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</si>
  <si>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</si>
  <si>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</si>
  <si>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</si>
  <si>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</si>
  <si>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</si>
  <si>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</si>
  <si>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</si>
  <si>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</si>
  <si>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</si>
  <si>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</si>
  <si>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</si>
  <si>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</si>
  <si>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</si>
  <si>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</si>
  <si>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</si>
  <si>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</si>
  <si>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</si>
  <si>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</si>
  <si>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</si>
  <si>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</si>
  <si>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</si>
  <si>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</si>
  <si>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</si>
  <si>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</si>
  <si>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</si>
  <si>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</si>
  <si>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</si>
  <si>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</si>
  <si>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</si>
  <si>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</si>
  <si>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</si>
  <si>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</si>
  <si>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</si>
  <si>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</si>
  <si>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</si>
  <si>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</si>
  <si>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</si>
  <si>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</si>
  <si>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</si>
  <si>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</si>
  <si>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</si>
  <si>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</si>
  <si>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</si>
  <si>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</si>
  <si>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</si>
  <si>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</si>
  <si>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</si>
  <si>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</si>
  <si>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</si>
  <si>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</si>
  <si>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</si>
  <si>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</si>
  <si>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</si>
  <si>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</si>
  <si>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</si>
  <si>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</si>
  <si>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</si>
  <si>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</si>
  <si>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</si>
  <si>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</si>
  <si>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</si>
  <si>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</si>
  <si>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</si>
  <si>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</si>
  <si>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</si>
  <si>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</si>
  <si>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</si>
  <si>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</si>
  <si>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</si>
  <si>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</si>
  <si>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</si>
  <si>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</si>
  <si>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</si>
  <si>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</si>
  <si>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</si>
  <si>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</si>
  <si>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</si>
  <si>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</si>
  <si>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</si>
  <si>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</si>
  <si>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</si>
  <si>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</si>
  <si>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</si>
  <si>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</si>
  <si>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</si>
  <si>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</si>
  <si>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</si>
  <si>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</si>
  <si>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</si>
  <si>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</si>
  <si>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</si>
  <si>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</si>
  <si>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</si>
  <si>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</si>
  <si>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</si>
  <si>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</si>
  <si>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</si>
  <si>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</si>
  <si>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</si>
  <si>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</si>
  <si>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</si>
  <si>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</si>
  <si>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</si>
  <si>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</si>
  <si>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</si>
  <si>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</si>
  <si>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</si>
  <si>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</si>
  <si>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</si>
  <si>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</si>
  <si>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</si>
  <si>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</si>
  <si>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</si>
  <si>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</si>
  <si>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</si>
  <si>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</si>
  <si>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</si>
  <si>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</si>
  <si>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</si>
  <si>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</si>
  <si>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</si>
  <si>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</si>
  <si>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</si>
  <si>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</si>
  <si>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</si>
  <si>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</si>
  <si>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</si>
  <si>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</si>
  <si>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</si>
  <si>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</si>
  <si>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</si>
  <si>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</si>
  <si>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</si>
  <si>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</si>
  <si>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</si>
  <si>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</si>
  <si>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</si>
  <si>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</si>
  <si>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</si>
  <si>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</si>
  <si>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</si>
  <si>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</si>
  <si>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</si>
  <si>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</si>
  <si>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</si>
  <si>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</si>
  <si>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</si>
  <si>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</si>
  <si>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</si>
  <si>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</si>
  <si>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</si>
  <si>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</si>
  <si>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</si>
  <si>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</si>
  <si>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</si>
  <si>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</si>
  <si>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</si>
  <si>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</si>
  <si>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</si>
  <si>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</si>
  <si>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</si>
  <si>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</si>
  <si>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</si>
  <si>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</si>
  <si>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</si>
  <si>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</si>
  <si>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</si>
  <si>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</si>
  <si>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</si>
  <si>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</si>
  <si>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</si>
  <si>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</si>
  <si>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</si>
  <si>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</si>
  <si>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</si>
  <si>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</si>
  <si>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</si>
  <si>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</si>
  <si>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</si>
  <si>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</si>
  <si>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</si>
  <si>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</si>
  <si>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</si>
  <si>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</si>
  <si>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</si>
  <si>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</si>
  <si>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</si>
  <si>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</si>
  <si>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</si>
  <si>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</si>
  <si>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</si>
  <si>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</si>
  <si>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</si>
  <si>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</si>
  <si>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</si>
  <si>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</si>
  <si>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</si>
  <si>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</si>
  <si>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</si>
  <si>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</si>
  <si>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</si>
  <si>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</si>
  <si>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</si>
  <si>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</si>
  <si>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</si>
  <si>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</si>
  <si>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</si>
  <si>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</si>
  <si>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</si>
  <si>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</si>
  <si>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</si>
  <si>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</si>
  <si>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</si>
  <si>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</si>
  <si>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</si>
  <si>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</si>
  <si>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</si>
  <si>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</si>
  <si>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</si>
  <si>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</si>
  <si>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</si>
  <si>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</si>
  <si>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</si>
  <si>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</si>
  <si>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</si>
  <si>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</si>
  <si>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</si>
  <si>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</si>
  <si>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</si>
  <si>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</si>
  <si>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</si>
  <si>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</si>
  <si>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</si>
  <si>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</si>
  <si>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</si>
  <si>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</si>
  <si>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</si>
  <si>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</si>
  <si>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</si>
  <si>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</si>
  <si>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</si>
  <si>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</si>
  <si>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</si>
  <si>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</si>
  <si>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</si>
  <si>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</si>
  <si>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</si>
  <si>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</si>
  <si>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</si>
  <si>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</si>
  <si>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</si>
  <si>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</si>
  <si>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</si>
  <si>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</si>
  <si>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</si>
  <si>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</si>
  <si>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</si>
  <si>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</si>
  <si>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</si>
  <si>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</si>
  <si>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</si>
  <si>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</si>
  <si>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</si>
  <si>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</si>
  <si>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</si>
  <si>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</si>
  <si>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</si>
  <si>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</si>
  <si>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</si>
  <si>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</si>
  <si>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</si>
  <si>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</si>
  <si>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</si>
  <si>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</si>
  <si>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</si>
  <si>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</si>
  <si>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</si>
  <si>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</si>
  <si>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</si>
  <si>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</si>
  <si>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</si>
  <si>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</si>
  <si>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</si>
  <si>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</si>
  <si>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</si>
  <si>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</si>
  <si>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</si>
  <si>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</si>
  <si>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</si>
  <si>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</si>
  <si>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</si>
  <si>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</si>
  <si>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</si>
  <si>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</si>
  <si>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</si>
  <si>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</si>
  <si>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</si>
  <si>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</si>
  <si>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</si>
  <si>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</si>
  <si>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</si>
  <si>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</si>
  <si>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</si>
  <si>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</si>
  <si>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</si>
  <si>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</si>
  <si>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</si>
  <si>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</si>
  <si>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</si>
  <si>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</si>
  <si>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</si>
  <si>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</si>
  <si>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</si>
  <si>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</si>
  <si>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</si>
  <si>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</si>
  <si>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</si>
  <si>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</si>
  <si>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</si>
  <si>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</si>
  <si>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</si>
  <si>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</si>
  <si>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</si>
  <si>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</si>
  <si>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</si>
  <si>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</si>
  <si>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</si>
  <si>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</si>
  <si>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</si>
  <si>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</si>
  <si>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</si>
  <si>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</si>
  <si>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</si>
  <si>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</si>
  <si>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</si>
  <si>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</si>
  <si>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</si>
  <si>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</si>
  <si>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</si>
  <si>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</si>
  <si>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</si>
  <si>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</si>
  <si>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</si>
  <si>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</si>
  <si>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</si>
  <si>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</si>
  <si>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</si>
  <si>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</si>
  <si>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</si>
  <si>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</si>
  <si>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</si>
  <si>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</si>
  <si>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</si>
  <si>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</si>
  <si>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</si>
  <si>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</si>
  <si>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</si>
  <si>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</si>
  <si>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</si>
  <si>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</si>
  <si>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</si>
  <si>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</si>
  <si>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</si>
  <si>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</si>
  <si>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</si>
  <si>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</si>
  <si>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</si>
  <si>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</si>
  <si>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</si>
  <si>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</si>
  <si>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</si>
  <si>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</si>
  <si>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</si>
  <si>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</si>
  <si>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</si>
  <si>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</si>
  <si>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</si>
  <si>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</si>
  <si>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</si>
  <si>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</si>
  <si>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</si>
  <si>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</si>
  <si>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</si>
  <si>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</si>
  <si>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</si>
  <si>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</si>
  <si>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</si>
  <si>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</si>
  <si>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</si>
  <si>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</si>
  <si>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</si>
  <si>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</si>
  <si>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</si>
  <si>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</si>
  <si>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</si>
  <si>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</si>
  <si>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</si>
  <si>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</si>
  <si>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</si>
  <si>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</si>
  <si>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</si>
  <si>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</si>
  <si>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</si>
  <si>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</si>
  <si>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</si>
  <si>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</si>
  <si>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</si>
  <si>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</si>
  <si>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</si>
  <si>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</si>
  <si>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</si>
  <si>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</si>
  <si>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</si>
  <si>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</si>
  <si>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</si>
  <si>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</si>
  <si>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</si>
  <si>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</si>
  <si>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</si>
  <si>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</si>
  <si>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</si>
  <si>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</si>
  <si>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</si>
  <si>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</si>
  <si>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</si>
  <si>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</si>
  <si>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</si>
  <si>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</si>
  <si>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</si>
  <si>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</si>
  <si>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</si>
  <si>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</si>
  <si>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</si>
  <si>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</si>
  <si>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</si>
  <si>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</si>
  <si>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</si>
  <si>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</si>
  <si>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</si>
  <si>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</si>
  <si>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</si>
  <si>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</si>
  <si>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</si>
  <si>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</si>
  <si>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</si>
  <si>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</si>
  <si>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</si>
  <si>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</si>
  <si>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</si>
  <si>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</si>
  <si>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</si>
  <si>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</si>
  <si>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</si>
  <si>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</si>
  <si>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</si>
  <si>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</si>
  <si>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</si>
  <si>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</si>
  <si>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</si>
  <si>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</si>
  <si>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</si>
  <si>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</si>
  <si>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</si>
  <si>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</si>
  <si>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</si>
  <si>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</si>
  <si>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</si>
  <si>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</si>
  <si>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</si>
  <si>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</si>
  <si>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</si>
  <si>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</si>
  <si>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</si>
  <si>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</si>
  <si>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</si>
  <si>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</si>
  <si>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</si>
  <si>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</si>
  <si>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</si>
  <si>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</si>
  <si>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</si>
  <si>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</si>
  <si>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</si>
  <si>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</si>
  <si>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</si>
  <si>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</si>
  <si>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</si>
  <si>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</si>
  <si>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</si>
  <si>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</si>
  <si>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</si>
  <si>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</si>
  <si>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</si>
  <si>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</si>
  <si>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</si>
  <si>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</si>
  <si>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</si>
  <si>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</si>
  <si>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</si>
  <si>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</si>
  <si>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</si>
  <si>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</si>
  <si>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</si>
  <si>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</si>
  <si>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</si>
  <si>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</si>
  <si>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</si>
  <si>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</si>
  <si>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</si>
  <si>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</si>
  <si>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</si>
  <si>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</si>
  <si>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</si>
  <si>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</si>
  <si>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</si>
  <si>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</si>
  <si>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</si>
  <si>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</si>
  <si>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</si>
  <si>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</si>
  <si>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</si>
  <si>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</si>
  <si>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</si>
  <si>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</si>
  <si>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</si>
  <si>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</si>
  <si>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</si>
  <si>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</si>
  <si>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</si>
  <si>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</si>
  <si>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</si>
  <si>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</si>
  <si>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</si>
  <si>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</si>
  <si>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</si>
  <si>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</si>
  <si>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</si>
  <si>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</si>
  <si>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</si>
  <si>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</si>
  <si>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</si>
  <si>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</si>
  <si>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</si>
  <si>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</si>
  <si>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</si>
  <si>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</si>
  <si>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</si>
  <si>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</si>
  <si>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</si>
  <si>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</si>
  <si>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</si>
  <si>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</si>
  <si>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</si>
  <si>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</si>
  <si>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</si>
  <si>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</si>
  <si>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</si>
  <si>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</si>
  <si>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</si>
  <si>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</si>
  <si>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</si>
  <si>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</si>
  <si>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</si>
  <si>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</si>
  <si>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</si>
  <si>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</si>
  <si>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</si>
  <si>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</si>
  <si>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</si>
  <si>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</si>
  <si>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</si>
  <si>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</si>
  <si>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</si>
  <si>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</si>
  <si>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</si>
  <si>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</si>
  <si>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</si>
  <si>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</si>
  <si>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</si>
  <si>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</si>
  <si>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</si>
  <si>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</si>
  <si>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</si>
  <si>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</si>
  <si>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</si>
  <si>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</si>
  <si>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</si>
  <si>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</si>
  <si>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</si>
  <si>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</si>
  <si>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</si>
  <si>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</si>
  <si>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</si>
  <si>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</si>
  <si>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</si>
  <si>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</si>
  <si>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</si>
  <si>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</si>
  <si>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</si>
  <si>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</si>
  <si>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</si>
  <si>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</si>
  <si>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</si>
  <si>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</si>
  <si>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</si>
  <si>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</si>
  <si>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</si>
  <si>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</si>
  <si>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</si>
  <si>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</si>
  <si>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</si>
  <si>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</si>
  <si>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</si>
  <si>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</si>
  <si>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</si>
  <si>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</si>
  <si>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</si>
  <si>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</si>
  <si>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</si>
  <si>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</si>
  <si>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</si>
  <si>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</si>
  <si>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</si>
  <si>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</si>
  <si>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</si>
  <si>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</si>
  <si>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</si>
  <si>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</si>
  <si>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</si>
  <si>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</si>
  <si>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</si>
  <si>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</si>
  <si>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</si>
  <si>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</si>
  <si>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</si>
  <si>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</si>
  <si>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</si>
  <si>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</si>
  <si>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</si>
  <si>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</si>
  <si>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</si>
  <si>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</si>
  <si>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</si>
  <si>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</si>
  <si>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</si>
  <si>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</si>
  <si>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</si>
  <si>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</si>
  <si>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</si>
  <si>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</si>
  <si>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</si>
  <si>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</si>
  <si>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</si>
  <si>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</si>
  <si>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</si>
  <si>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</si>
  <si>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</si>
  <si>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</si>
  <si>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</si>
  <si>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</si>
  <si>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</si>
  <si>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</si>
  <si>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</si>
  <si>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</si>
  <si>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</si>
  <si>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</si>
  <si>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</si>
  <si>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</si>
  <si>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</si>
  <si>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</si>
  <si>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</si>
  <si>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</si>
  <si>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</si>
  <si>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</si>
  <si>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</si>
  <si>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</si>
  <si>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</si>
  <si>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</si>
  <si>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</si>
  <si>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</si>
  <si>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</si>
  <si>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</si>
  <si>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</si>
  <si>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</si>
  <si>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</si>
  <si>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</si>
  <si>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</si>
  <si>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</si>
  <si>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</si>
  <si>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</si>
  <si>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</si>
  <si>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</si>
  <si>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</si>
  <si>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</si>
  <si>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</si>
  <si>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</si>
  <si>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</si>
  <si>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</si>
  <si>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</si>
  <si>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</si>
  <si>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</si>
  <si>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</si>
  <si>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</si>
  <si>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</si>
  <si>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</si>
  <si>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</si>
  <si>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</si>
  <si>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</si>
  <si>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</si>
  <si>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</si>
  <si>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</si>
  <si>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</si>
  <si>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</si>
  <si>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</si>
  <si>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</si>
  <si>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</si>
  <si>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</si>
  <si>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</si>
  <si>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</si>
  <si>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</si>
  <si>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</si>
  <si>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</si>
  <si>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</si>
  <si>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</si>
  <si>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</si>
  <si>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</si>
  <si>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</si>
  <si>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</si>
  <si>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</si>
  <si>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</si>
  <si>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</si>
  <si>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</si>
  <si>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</si>
  <si>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</si>
  <si>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</si>
  <si>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</si>
  <si>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</si>
  <si>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</si>
  <si>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</si>
  <si>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</si>
  <si>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</si>
  <si>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</si>
  <si>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</si>
  <si>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</si>
  <si>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</si>
  <si>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</si>
  <si>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</si>
  <si>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</si>
  <si>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</si>
  <si>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</si>
  <si>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</si>
  <si>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</si>
  <si>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</si>
  <si>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</si>
  <si>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</si>
  <si>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</si>
  <si>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</si>
  <si>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</si>
  <si>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</si>
  <si>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</si>
  <si>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</si>
  <si>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</si>
  <si>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</si>
  <si>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</si>
  <si>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</si>
  <si>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</si>
  <si>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</si>
  <si>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</si>
  <si>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</si>
  <si>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</si>
  <si>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</si>
  <si>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</si>
  <si>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</si>
  <si>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</si>
  <si>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</si>
  <si>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</si>
  <si>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</si>
  <si>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</si>
  <si>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</si>
  <si>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</si>
  <si>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</si>
  <si>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</si>
  <si>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</si>
  <si>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</si>
  <si>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</si>
  <si>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</si>
  <si>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</si>
  <si>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</si>
  <si>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</si>
  <si>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</si>
  <si>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</si>
  <si>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</si>
  <si>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</si>
  <si>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</si>
  <si>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</si>
  <si>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</si>
  <si>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</si>
  <si>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</si>
  <si>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</si>
  <si>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</si>
  <si>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</si>
  <si>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</si>
  <si>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</si>
  <si>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</si>
  <si>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</si>
  <si>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</si>
  <si>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</si>
  <si>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</si>
  <si>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</si>
  <si>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</si>
  <si>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</si>
  <si>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</si>
  <si>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</si>
  <si>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</si>
  <si>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</si>
  <si>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</si>
  <si>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</si>
  <si>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</si>
  <si>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</si>
  <si>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</si>
  <si>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</si>
  <si>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</si>
  <si>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</si>
  <si>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</si>
  <si>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</si>
  <si>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</si>
  <si>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</si>
  <si>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</si>
  <si>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</si>
  <si>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</si>
  <si>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</si>
  <si>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</si>
  <si>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</si>
  <si>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</si>
  <si>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</si>
  <si>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</si>
  <si>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</si>
  <si>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</si>
  <si>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</si>
  <si>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</si>
  <si>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</si>
  <si>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</si>
  <si>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</si>
  <si>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</si>
  <si>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</si>
  <si>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</si>
  <si>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</si>
  <si>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</si>
  <si>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</si>
  <si>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</si>
  <si>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</si>
  <si>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</si>
  <si>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</si>
  <si>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</si>
  <si>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</si>
  <si>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</si>
  <si>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</si>
  <si>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</si>
  <si>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</si>
  <si>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</si>
  <si>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</si>
  <si>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</si>
  <si>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</si>
  <si>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</si>
  <si>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</si>
  <si>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</si>
  <si>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</si>
  <si>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</si>
  <si>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</si>
  <si>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</si>
  <si>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</si>
  <si>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</si>
  <si>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</si>
  <si>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</si>
  <si>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</si>
  <si>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</si>
  <si>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</si>
  <si>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</si>
  <si>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</si>
  <si>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</si>
  <si>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</si>
  <si>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</si>
  <si>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</si>
  <si>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</si>
  <si>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</si>
  <si>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</si>
  <si>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</si>
  <si>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</si>
  <si>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</si>
  <si>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</si>
  <si>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</si>
  <si>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</si>
  <si>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</si>
  <si>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</si>
  <si>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</si>
  <si>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</si>
  <si>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</si>
  <si>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</si>
  <si>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</si>
  <si>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</si>
  <si>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</si>
  <si>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</si>
  <si>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</si>
  <si>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</si>
  <si>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</si>
  <si>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</si>
  <si>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</si>
  <si>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</si>
  <si>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</si>
  <si>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</si>
  <si>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</si>
  <si>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</si>
  <si>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</si>
  <si>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</si>
  <si>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</si>
  <si>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</si>
  <si>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</si>
  <si>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</si>
  <si>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</si>
  <si>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</si>
  <si>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</si>
  <si>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</si>
  <si>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</si>
  <si>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</si>
  <si>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</si>
  <si>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</si>
  <si>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</si>
  <si>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</si>
  <si>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</si>
  <si>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</si>
  <si>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</si>
  <si>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</si>
  <si>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</si>
  <si>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</si>
  <si>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</si>
  <si>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</si>
  <si>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</si>
  <si>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</si>
  <si>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</si>
  <si>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</si>
  <si>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</si>
  <si>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</si>
  <si>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</si>
  <si>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</si>
  <si>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</si>
  <si>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</si>
  <si>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</si>
  <si>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</si>
  <si>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</si>
  <si>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</si>
  <si>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</si>
  <si>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</si>
  <si>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</si>
  <si>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</si>
  <si>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</si>
  <si>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</si>
  <si>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</si>
  <si>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</si>
  <si>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</si>
  <si>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</si>
  <si>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</si>
  <si>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</si>
  <si>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</si>
  <si>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</si>
  <si>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</si>
  <si>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</si>
  <si>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</si>
  <si>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</si>
  <si>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</si>
  <si>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</si>
  <si>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</si>
  <si>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</si>
  <si>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</si>
  <si>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</si>
  <si>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</si>
  <si>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</si>
  <si>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</si>
  <si>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</si>
  <si>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</si>
  <si>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</si>
  <si>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</si>
  <si>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</si>
  <si>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</si>
  <si>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</si>
  <si>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</si>
  <si>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</si>
  <si>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</si>
  <si>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</si>
  <si>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</si>
  <si>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</si>
  <si>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</si>
  <si>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</si>
  <si>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</si>
  <si>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</si>
  <si>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</si>
  <si>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</si>
  <si>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</si>
  <si>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</si>
  <si>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</si>
  <si>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</si>
  <si>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</si>
  <si>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</si>
  <si>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</si>
  <si>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</si>
  <si>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</si>
  <si>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</si>
  <si>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</si>
  <si>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</si>
  <si>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</si>
  <si>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</si>
  <si>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</si>
  <si>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</si>
  <si>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</si>
  <si>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</si>
  <si>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</si>
  <si>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</si>
  <si>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</si>
  <si>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</si>
  <si>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</si>
  <si>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</si>
  <si>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</si>
  <si>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</si>
  <si>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</si>
  <si>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</si>
  <si>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</si>
  <si>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</si>
  <si>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</si>
  <si>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</si>
  <si>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</si>
  <si>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</si>
  <si>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</si>
  <si>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</si>
  <si>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</si>
  <si>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</si>
  <si>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</si>
  <si>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</si>
  <si>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</si>
  <si>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</si>
  <si>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</si>
  <si>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</si>
  <si>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</si>
  <si>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</si>
  <si>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</si>
  <si>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</si>
  <si>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</si>
  <si>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</si>
  <si>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</si>
  <si>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</si>
  <si>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</si>
  <si>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</si>
  <si>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</si>
  <si>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</si>
  <si>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</si>
  <si>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</si>
  <si>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</si>
  <si>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</si>
  <si>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</si>
  <si>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</si>
  <si>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</si>
  <si>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</si>
  <si>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</si>
  <si>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</si>
  <si>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</si>
  <si>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</si>
  <si>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</si>
  <si>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</si>
  <si>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</si>
  <si>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</si>
  <si>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</si>
  <si>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</si>
  <si>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</si>
  <si>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</si>
  <si>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</si>
  <si>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</si>
  <si>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</si>
  <si>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</si>
  <si>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</si>
  <si>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</si>
  <si>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</si>
  <si>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</si>
  <si>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</si>
  <si>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</si>
  <si>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</si>
  <si>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</si>
  <si>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</si>
  <si>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</si>
  <si>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</si>
  <si>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</si>
  <si>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</si>
  <si>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</si>
  <si>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</si>
  <si>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</si>
  <si>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</si>
  <si>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</si>
  <si>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</si>
  <si>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</si>
  <si>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</si>
  <si>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</si>
  <si>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</si>
  <si>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</si>
  <si>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</si>
  <si>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</si>
  <si>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</si>
  <si>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</si>
  <si>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</si>
  <si>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</si>
  <si>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</si>
  <si>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</si>
  <si>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</si>
  <si>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</si>
  <si>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</si>
  <si>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</si>
  <si>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</si>
  <si>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</si>
  <si>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</si>
  <si>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</si>
  <si>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</si>
  <si>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</si>
  <si>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</si>
  <si>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</si>
  <si>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</si>
  <si>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</si>
  <si>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</si>
  <si>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</si>
  <si>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</si>
  <si>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</si>
  <si>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</si>
  <si>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</si>
  <si>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</si>
  <si>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</si>
  <si>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</si>
  <si>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</si>
  <si>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</si>
  <si>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</si>
  <si>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</si>
  <si>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</si>
  <si>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</si>
  <si>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</si>
  <si>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</si>
  <si>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</si>
  <si>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</si>
  <si>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</si>
  <si>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</si>
  <si>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</si>
  <si>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</si>
  <si>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</si>
  <si>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</si>
  <si>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</si>
  <si>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</si>
  <si>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</si>
  <si>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</si>
  <si>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</si>
  <si>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</si>
  <si>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</si>
  <si>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</si>
  <si>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</si>
  <si>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</si>
  <si>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</si>
  <si>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</si>
  <si>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</si>
  <si>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</si>
  <si>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</si>
  <si>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</si>
  <si>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</si>
  <si>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</si>
  <si>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</si>
  <si>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</si>
  <si>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</si>
  <si>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</si>
  <si>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</si>
  <si>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</si>
  <si>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</si>
  <si>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</si>
  <si>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</si>
  <si>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</si>
  <si>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</si>
  <si>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</si>
  <si>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</si>
  <si>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</si>
  <si>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</si>
  <si>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</si>
  <si>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</si>
  <si>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</si>
  <si>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</si>
  <si>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</si>
  <si>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</si>
  <si>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</si>
  <si>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</si>
  <si>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</si>
  <si>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</si>
  <si>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</si>
  <si>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</si>
  <si>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</si>
  <si>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</si>
  <si>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</si>
  <si>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</si>
  <si>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</si>
  <si>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</si>
  <si>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</si>
  <si>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</si>
  <si>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</si>
  <si>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</si>
  <si>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</si>
  <si>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</si>
  <si>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</si>
  <si>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</si>
  <si>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</si>
  <si>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</si>
  <si>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</si>
  <si>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</si>
  <si>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</si>
  <si>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</si>
  <si>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</si>
  <si>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</si>
  <si>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</si>
  <si>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</si>
  <si>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</si>
  <si>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</si>
  <si>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</si>
  <si>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</si>
  <si>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</si>
  <si>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</si>
  <si>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</si>
  <si>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</si>
  <si>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</si>
  <si>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</si>
  <si>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</si>
  <si>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</si>
  <si>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</si>
  <si>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</si>
  <si>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</si>
  <si>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</si>
  <si>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</si>
  <si>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</si>
  <si>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</si>
  <si>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</si>
  <si>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</si>
  <si>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</si>
  <si>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</si>
  <si>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</si>
  <si>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</si>
  <si>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</si>
  <si>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</si>
  <si>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</si>
  <si>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</si>
  <si>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</si>
  <si>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</si>
  <si>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</si>
  <si>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</si>
  <si>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</si>
  <si>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</si>
  <si>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</si>
  <si>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</si>
  <si>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</si>
  <si>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</si>
  <si>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</si>
  <si>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</si>
  <si>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</si>
  <si>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</si>
  <si>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</si>
  <si>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</si>
  <si>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</si>
  <si>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</si>
  <si>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</si>
  <si>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</si>
  <si>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</si>
  <si>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</si>
  <si>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</si>
  <si>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</si>
  <si>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</si>
  <si>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</si>
  <si>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</si>
  <si>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</si>
  <si>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</si>
  <si>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</si>
  <si>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</si>
  <si>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</si>
  <si>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</si>
  <si>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</si>
  <si>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</si>
  <si>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</si>
  <si>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</si>
  <si>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</si>
  <si>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</si>
  <si>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</si>
  <si>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</si>
  <si>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</si>
  <si>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</si>
  <si>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</si>
  <si>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</si>
  <si>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</si>
  <si>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</si>
  <si>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</si>
  <si>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</si>
  <si>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</si>
  <si>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</si>
  <si>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</si>
  <si>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</si>
  <si>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</si>
  <si>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</si>
  <si>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</si>
  <si>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</si>
  <si>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</si>
  <si>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</si>
  <si>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</si>
  <si>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</si>
  <si>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</si>
  <si>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</si>
  <si>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</si>
  <si>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</si>
  <si>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</si>
  <si>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</si>
  <si>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</si>
  <si>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</si>
  <si>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</si>
  <si>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</si>
  <si>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</si>
  <si>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</si>
  <si>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</si>
  <si>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</si>
  <si>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</si>
  <si>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</si>
  <si>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</si>
  <si>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</si>
  <si>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</si>
  <si>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</si>
  <si>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</si>
  <si>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</si>
  <si>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</si>
  <si>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</si>
  <si>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</si>
  <si>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</si>
  <si>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</si>
  <si>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</si>
  <si>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</si>
  <si>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</si>
  <si>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</si>
  <si>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</si>
  <si>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</si>
  <si>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</si>
  <si>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</si>
  <si>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</si>
  <si>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</si>
  <si>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</si>
  <si>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</si>
  <si>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</si>
  <si>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</si>
  <si>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</si>
  <si>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</si>
  <si>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</si>
  <si>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</si>
  <si>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</si>
  <si>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</si>
  <si>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</si>
  <si>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</si>
  <si>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</si>
  <si>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</si>
  <si>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</si>
  <si>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</si>
  <si>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</si>
  <si>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</si>
  <si>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</si>
  <si>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</si>
  <si>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</si>
  <si>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</si>
  <si>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</si>
  <si>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</si>
  <si>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</si>
  <si>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</si>
  <si>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</si>
  <si>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</si>
  <si>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</si>
  <si>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</si>
  <si>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</si>
  <si>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</si>
  <si>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</si>
  <si>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</si>
  <si>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</si>
  <si>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</si>
  <si>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</si>
  <si>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</si>
  <si>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</si>
  <si>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</si>
  <si>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</si>
  <si>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</si>
  <si>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</si>
  <si>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</si>
  <si>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</si>
  <si>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</si>
  <si>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</si>
  <si>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</si>
  <si>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</si>
  <si>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</si>
  <si>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</si>
  <si>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</si>
  <si>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</si>
  <si>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</si>
  <si>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</si>
  <si>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</si>
  <si>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</si>
  <si>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</si>
  <si>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</si>
  <si>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</si>
  <si>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</si>
  <si>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</si>
  <si>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</si>
  <si>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</si>
  <si>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</si>
  <si>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</si>
  <si>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</si>
  <si>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</si>
  <si>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</si>
  <si>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</si>
  <si>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</si>
  <si>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</si>
  <si>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</si>
  <si>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</si>
  <si>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</si>
  <si>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</si>
  <si>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</si>
  <si>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</si>
  <si>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</si>
  <si>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</si>
  <si>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</si>
  <si>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</si>
  <si>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</si>
  <si>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</si>
  <si>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</si>
  <si>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</si>
  <si>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</si>
  <si>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</si>
  <si>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</si>
  <si>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</si>
  <si>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</si>
  <si>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</si>
  <si>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</si>
  <si>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</si>
  <si>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</si>
  <si>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</si>
  <si>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</si>
  <si>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</si>
  <si>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</si>
  <si>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</si>
  <si>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</si>
  <si>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</si>
  <si>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</si>
  <si>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</si>
  <si>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</si>
  <si>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</si>
  <si>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</si>
  <si>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</si>
  <si>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</si>
  <si>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</si>
  <si>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</si>
  <si>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</si>
  <si>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</si>
  <si>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</si>
  <si>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</si>
  <si>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</si>
  <si>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</si>
  <si>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</si>
  <si>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</si>
  <si>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</si>
  <si>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</si>
  <si>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</si>
  <si>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</si>
  <si>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</si>
  <si>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</si>
  <si>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</si>
  <si>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</si>
  <si>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</si>
  <si>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</si>
  <si>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</si>
  <si>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</si>
  <si>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</si>
  <si>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</si>
  <si>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</si>
  <si>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</si>
  <si>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</si>
  <si>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</si>
  <si>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</si>
  <si>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</si>
  <si>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</si>
  <si>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</si>
  <si>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</si>
  <si>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</si>
  <si>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</si>
  <si>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</si>
  <si>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</si>
  <si>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</si>
  <si>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</si>
  <si>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</si>
  <si>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</si>
  <si>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</si>
  <si>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</si>
  <si>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</si>
  <si>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</si>
  <si>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</si>
  <si>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</si>
  <si>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</si>
  <si>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</si>
  <si>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</si>
  <si>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</si>
  <si>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</si>
  <si>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</si>
  <si>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</si>
  <si>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</si>
  <si>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</si>
  <si>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</si>
  <si>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</si>
  <si>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</si>
  <si>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</si>
  <si>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</si>
  <si>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</si>
  <si>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</si>
  <si>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</si>
  <si>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</si>
  <si>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</si>
  <si>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</si>
  <si>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</si>
  <si>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</si>
  <si>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</si>
  <si>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</si>
  <si>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</si>
  <si>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</si>
  <si>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</si>
  <si>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</si>
  <si>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</si>
  <si>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</si>
  <si>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</si>
  <si>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</si>
  <si>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</si>
  <si>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</si>
  <si>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</si>
  <si>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</si>
  <si>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</si>
  <si>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</si>
  <si>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</si>
  <si>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</si>
  <si>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</si>
  <si>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</si>
  <si>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</si>
  <si>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</si>
  <si>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</si>
  <si>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</si>
  <si>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</si>
  <si>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</si>
  <si>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</si>
  <si>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</si>
  <si>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</si>
  <si>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</si>
  <si>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</si>
  <si>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</si>
  <si>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</si>
  <si>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</si>
  <si>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</si>
  <si>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</si>
  <si>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</si>
  <si>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</si>
  <si>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</si>
  <si>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</si>
  <si>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</si>
  <si>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</si>
  <si>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</si>
  <si>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</si>
  <si>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</si>
  <si>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</si>
  <si>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</si>
  <si>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</si>
  <si>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</si>
  <si>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</si>
  <si>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</si>
  <si>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</si>
  <si>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</si>
  <si>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</si>
  <si>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</si>
  <si>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</si>
  <si>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</si>
  <si>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</si>
  <si>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</si>
  <si>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</si>
  <si>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</si>
  <si>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</si>
  <si>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</si>
  <si>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</si>
  <si>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</si>
  <si>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</si>
  <si>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</si>
  <si>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</si>
  <si>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</si>
  <si>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</si>
  <si>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</si>
  <si>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</si>
  <si>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</si>
  <si>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</si>
  <si>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</si>
  <si>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</si>
  <si>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</si>
  <si>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</si>
  <si>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</si>
  <si>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</si>
  <si>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</si>
  <si>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</si>
  <si>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</si>
  <si>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</si>
  <si>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</si>
  <si>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</si>
  <si>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</si>
  <si>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</si>
  <si>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</si>
  <si>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</si>
  <si>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</si>
  <si>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</si>
  <si>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</si>
  <si>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</si>
  <si>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</si>
  <si>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</si>
  <si>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</si>
  <si>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</si>
  <si>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</si>
  <si>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</si>
  <si>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</si>
  <si>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</si>
  <si>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</si>
  <si>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</si>
  <si>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</si>
  <si>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</si>
  <si>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</si>
  <si>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</si>
  <si>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</si>
  <si>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</si>
  <si>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</si>
  <si>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</si>
  <si>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</si>
  <si>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</si>
  <si>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</si>
  <si>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</si>
  <si>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</si>
  <si>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</si>
  <si>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</si>
  <si>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</si>
  <si>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</si>
  <si>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</si>
  <si>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</si>
  <si>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</si>
  <si>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</si>
  <si>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</si>
  <si>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</si>
  <si>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</si>
  <si>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</si>
  <si>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</si>
  <si>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</si>
  <si>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</si>
  <si>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</si>
  <si>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</si>
  <si>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</si>
  <si>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</si>
  <si>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</si>
  <si>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</si>
  <si>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</si>
  <si>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</si>
  <si>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</si>
  <si>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</si>
  <si>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</si>
  <si>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</si>
  <si>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</si>
  <si>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</si>
  <si>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</si>
  <si>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</si>
  <si>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</si>
  <si>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</si>
  <si>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</si>
  <si>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</si>
  <si>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</si>
  <si>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</si>
  <si>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</si>
  <si>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</si>
  <si>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</si>
  <si>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</si>
  <si>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</si>
  <si>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</si>
  <si>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</si>
  <si>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</si>
  <si>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</si>
  <si>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</si>
  <si>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</si>
  <si>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</si>
  <si>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</si>
  <si>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</si>
  <si>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</si>
  <si>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</si>
  <si>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</si>
  <si>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</si>
  <si>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</si>
  <si>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</si>
  <si>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</si>
  <si>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</si>
  <si>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</si>
  <si>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</si>
  <si>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</si>
  <si>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</si>
  <si>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</si>
  <si>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</si>
  <si>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</si>
  <si>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</si>
  <si>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</si>
  <si>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</si>
  <si>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</si>
  <si>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</si>
  <si>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</si>
  <si>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</si>
  <si>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</si>
  <si>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</si>
  <si>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</si>
  <si>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</si>
  <si>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</si>
  <si>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</si>
  <si>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</si>
  <si>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</si>
  <si>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</si>
  <si>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</si>
  <si>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</si>
  <si>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</si>
  <si>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</si>
  <si>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</si>
  <si>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</si>
  <si>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</si>
  <si>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</si>
  <si>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</si>
  <si>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</si>
  <si>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</si>
  <si>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</si>
  <si>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</si>
  <si>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</si>
  <si>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</si>
  <si>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</si>
  <si>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</si>
  <si>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</si>
  <si>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</si>
  <si>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</si>
  <si>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</si>
  <si>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</si>
  <si>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</si>
  <si>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</si>
  <si>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</si>
  <si>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</si>
  <si>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</si>
  <si>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</si>
  <si>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</si>
  <si>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</si>
  <si>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</si>
  <si>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</si>
  <si>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</si>
  <si>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</si>
  <si>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</si>
  <si>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</si>
  <si>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</si>
  <si>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</si>
  <si>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</si>
  <si>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</si>
  <si>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</si>
  <si>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</si>
  <si>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</si>
  <si>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</si>
  <si>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</si>
  <si>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</si>
  <si>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</si>
  <si>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</si>
  <si>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</si>
  <si>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</si>
  <si>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</si>
  <si>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</si>
  <si>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</si>
  <si>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</si>
  <si>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</si>
  <si>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</si>
  <si>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</si>
  <si>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</si>
  <si>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</si>
  <si>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</si>
  <si>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</si>
  <si>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</si>
  <si>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</si>
  <si>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</si>
  <si>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</si>
  <si>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</si>
  <si>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</si>
  <si>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</si>
  <si>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</si>
  <si>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</si>
  <si>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</si>
  <si>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</si>
  <si>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</si>
  <si>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</si>
  <si>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</si>
  <si>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</si>
  <si>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</si>
  <si>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</si>
  <si>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</si>
  <si>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</si>
  <si>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</si>
  <si>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</si>
  <si>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</si>
  <si>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</si>
  <si>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</si>
  <si>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</si>
  <si>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</si>
  <si>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</si>
  <si>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</si>
  <si>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</si>
  <si>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</si>
  <si>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</si>
  <si>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</si>
  <si>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</si>
  <si>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</si>
  <si>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</si>
  <si>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</si>
  <si>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</si>
  <si>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</si>
  <si>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</si>
  <si>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</si>
  <si>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</si>
  <si>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</si>
  <si>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</si>
  <si>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</si>
  <si>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</si>
  <si>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</si>
  <si>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</si>
  <si>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</si>
  <si>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</si>
  <si>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</si>
  <si>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</si>
  <si>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</si>
  <si>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</si>
  <si>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</si>
  <si>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</si>
  <si>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</si>
  <si>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</si>
  <si>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</si>
  <si>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</si>
  <si>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</si>
  <si>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</si>
  <si>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</si>
  <si>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</si>
  <si>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</si>
  <si>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</si>
  <si>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</si>
  <si>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</si>
  <si>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</si>
  <si>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</si>
  <si>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</si>
  <si>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</si>
  <si>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</si>
  <si>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</si>
  <si>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</si>
  <si>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</si>
  <si>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</si>
  <si>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</si>
  <si>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</si>
  <si>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</si>
  <si>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</si>
  <si>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</si>
  <si>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</si>
  <si>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</si>
  <si>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</si>
  <si>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</si>
  <si>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</si>
  <si>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</si>
  <si>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</si>
  <si>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</si>
  <si>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</si>
  <si>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</si>
  <si>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</si>
  <si>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</si>
  <si>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</si>
  <si>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</si>
  <si>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</si>
  <si>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</si>
  <si>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</si>
  <si>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</si>
  <si>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</si>
  <si>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</si>
  <si>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</si>
  <si>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</si>
  <si>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</si>
  <si>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</si>
  <si>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</si>
  <si>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</si>
  <si>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</si>
  <si>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</si>
  <si>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</si>
  <si>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</si>
  <si>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</si>
  <si>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</si>
  <si>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</si>
  <si>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</si>
  <si>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</si>
  <si>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</si>
  <si>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</si>
  <si>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</si>
  <si>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</si>
  <si>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</si>
  <si>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</si>
  <si>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</si>
  <si>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</si>
  <si>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</si>
  <si>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</si>
  <si>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</si>
  <si>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</si>
  <si>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</si>
  <si>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</si>
  <si>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</si>
  <si>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</si>
  <si>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</si>
  <si>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</si>
  <si>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</si>
  <si>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</si>
  <si>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</si>
  <si>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</si>
  <si>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</si>
  <si>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</si>
  <si>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</si>
  <si>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</si>
  <si>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</si>
  <si>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</si>
  <si>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</si>
  <si>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</si>
  <si>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</si>
  <si>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</si>
  <si>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</si>
  <si>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</si>
  <si>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</si>
  <si>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</si>
  <si>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</si>
  <si>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</si>
  <si>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</si>
  <si>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</si>
  <si>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</si>
  <si>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</si>
  <si>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</si>
  <si>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</si>
  <si>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</si>
  <si>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</si>
  <si>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</si>
  <si>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</si>
  <si>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</si>
  <si>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</si>
  <si>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</si>
  <si>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</si>
  <si>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</si>
  <si>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</si>
  <si>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</si>
  <si>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</si>
  <si>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</si>
  <si>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</si>
  <si>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</si>
  <si>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</si>
  <si>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</si>
  <si>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</si>
  <si>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</si>
  <si>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</si>
  <si>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</si>
  <si>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</si>
  <si>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</si>
  <si>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</si>
  <si>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</si>
  <si>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</si>
  <si>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</si>
  <si>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</si>
  <si>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</si>
  <si>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</si>
  <si>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</si>
  <si>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</si>
  <si>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</si>
  <si>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</si>
  <si>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</si>
  <si>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</si>
  <si>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</si>
  <si>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</si>
  <si>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</si>
  <si>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</si>
  <si>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</si>
  <si>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</si>
  <si>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</si>
  <si>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</si>
  <si>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</si>
  <si>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</si>
  <si>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</si>
  <si>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</si>
  <si>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</si>
  <si>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</si>
  <si>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</si>
  <si>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</si>
  <si>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</si>
  <si>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</si>
  <si>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</si>
  <si>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</si>
  <si>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</si>
  <si>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</si>
  <si>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</si>
  <si>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</si>
  <si>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</si>
  <si>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</si>
  <si>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</si>
  <si>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</si>
  <si>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</si>
  <si>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</si>
  <si>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</si>
  <si>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</si>
  <si>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</si>
  <si>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</si>
  <si>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</si>
  <si>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</si>
  <si>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</si>
  <si>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</si>
  <si>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</si>
  <si>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</si>
  <si>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</si>
  <si>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</si>
  <si>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</si>
  <si>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</si>
  <si>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</si>
  <si>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</si>
  <si>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</si>
  <si>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</si>
  <si>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</si>
  <si>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</si>
  <si>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</si>
  <si>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</si>
  <si>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</si>
  <si>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</si>
  <si>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</si>
  <si>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</si>
  <si>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</si>
  <si>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</si>
  <si>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</si>
  <si>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</si>
  <si>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</si>
  <si>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</si>
  <si>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</si>
  <si>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</si>
  <si>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</si>
  <si>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</si>
  <si>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</si>
  <si>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</si>
  <si>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</si>
  <si>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</si>
  <si>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</si>
  <si>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</si>
  <si>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</si>
  <si>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</si>
  <si>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</si>
  <si>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</si>
  <si>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</si>
  <si>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</si>
  <si>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</si>
  <si>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</si>
  <si>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</si>
  <si>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</si>
  <si>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</si>
  <si>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</si>
  <si>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</si>
  <si>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</si>
  <si>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</si>
  <si>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</si>
  <si>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</si>
  <si>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</si>
  <si>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</si>
  <si>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</si>
  <si>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</si>
  <si>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</si>
  <si>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</si>
  <si>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</si>
  <si>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</si>
  <si>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</si>
  <si>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</si>
  <si>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</si>
  <si>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</si>
  <si>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</si>
  <si>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</si>
  <si>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</si>
  <si>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</si>
  <si>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</si>
  <si>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</si>
  <si>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</si>
  <si>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</si>
  <si>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</si>
  <si>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</si>
  <si>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</si>
  <si>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</si>
  <si>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</si>
  <si>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</si>
  <si>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</si>
  <si>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</si>
  <si>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</si>
  <si>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</si>
  <si>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</si>
  <si>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</si>
  <si>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</si>
  <si>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</si>
  <si>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</si>
  <si>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</si>
  <si>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</si>
  <si>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</si>
  <si>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</si>
  <si>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</si>
  <si>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</si>
  <si>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</si>
  <si>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</si>
  <si>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</si>
  <si>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</si>
  <si>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</si>
  <si>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</si>
  <si>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</si>
  <si>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</si>
  <si>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</si>
  <si>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</si>
  <si>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</si>
  <si>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</si>
  <si>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</si>
  <si>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</si>
  <si>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</si>
  <si>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</si>
  <si>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</si>
  <si>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</si>
  <si>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</si>
  <si>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</si>
  <si>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</si>
  <si>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</si>
  <si>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</si>
  <si>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</si>
  <si>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</si>
  <si>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</si>
  <si>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</si>
  <si>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</si>
  <si>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</si>
  <si>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</si>
  <si>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</si>
  <si>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</si>
  <si>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</si>
  <si>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</si>
  <si>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</si>
  <si>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</si>
  <si>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</si>
  <si>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</si>
  <si>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</si>
  <si>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</si>
  <si>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</si>
  <si>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</si>
  <si>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</si>
  <si>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</si>
  <si>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</si>
  <si>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</si>
  <si>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</si>
  <si>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</si>
  <si>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</si>
  <si>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</si>
  <si>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</si>
  <si>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</si>
  <si>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</si>
  <si>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</si>
  <si>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</si>
  <si>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</si>
  <si>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</si>
  <si>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</si>
  <si>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</si>
  <si>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</si>
  <si>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</si>
  <si>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</si>
  <si>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</si>
  <si>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</si>
  <si>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</si>
  <si>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</si>
  <si>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</si>
  <si>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</si>
  <si>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</si>
  <si>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</si>
  <si>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</si>
  <si>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</si>
  <si>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</si>
  <si>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</si>
  <si>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</si>
  <si>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</si>
  <si>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</si>
  <si>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</si>
  <si>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</si>
  <si>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</si>
  <si>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</si>
  <si>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</si>
  <si>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</si>
  <si>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</si>
  <si>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</si>
  <si>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</si>
  <si>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</si>
  <si>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</si>
  <si>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</si>
  <si>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</si>
  <si>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</si>
  <si>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</si>
  <si>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</si>
  <si>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</si>
  <si>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</si>
  <si>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</si>
  <si>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</si>
  <si>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</si>
  <si>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</si>
  <si>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</si>
  <si>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</si>
  <si>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</si>
  <si>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</si>
  <si>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</si>
  <si>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</si>
  <si>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</si>
  <si>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</si>
  <si>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</si>
  <si>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</si>
  <si>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</si>
  <si>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</si>
  <si>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</si>
  <si>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</si>
  <si>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</si>
  <si>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</si>
  <si>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</si>
  <si>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</si>
  <si>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</si>
  <si>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</si>
  <si>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</si>
  <si>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</si>
  <si>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</si>
  <si>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</si>
  <si>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</si>
  <si>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</si>
  <si>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</si>
  <si>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</si>
  <si>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</si>
  <si>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</si>
  <si>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</si>
  <si>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</si>
  <si>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</si>
  <si>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</si>
  <si>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</si>
  <si>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</si>
  <si>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</si>
  <si>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</si>
  <si>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</si>
  <si>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</si>
  <si>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</si>
  <si>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</si>
  <si>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</si>
  <si>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</si>
  <si>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</si>
  <si>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</si>
  <si>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</si>
  <si>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</si>
  <si>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</si>
  <si>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</si>
  <si>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</si>
  <si>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</si>
  <si>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</si>
  <si>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</si>
  <si>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</si>
  <si>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</si>
  <si>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</si>
  <si>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</si>
  <si>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</si>
  <si>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</si>
  <si>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</si>
  <si>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</si>
  <si>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</si>
  <si>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</si>
  <si>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</si>
  <si>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</si>
  <si>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</si>
  <si>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</si>
  <si>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</si>
  <si>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</si>
  <si>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</si>
  <si>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</si>
  <si>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</si>
  <si>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</si>
  <si>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</si>
  <si>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</si>
  <si>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</si>
  <si>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</si>
  <si>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</si>
  <si>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</si>
  <si>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</si>
  <si>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</si>
  <si>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</si>
  <si>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</si>
  <si>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</si>
  <si>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</si>
  <si>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</si>
  <si>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</si>
  <si>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</si>
  <si>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</si>
  <si>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</si>
  <si>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</si>
  <si>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</si>
  <si>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</si>
  <si>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</si>
  <si>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</si>
  <si>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</si>
  <si>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</si>
  <si>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</si>
  <si>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</si>
  <si>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</si>
  <si>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</si>
  <si>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</si>
  <si>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</si>
  <si>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</si>
  <si>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</si>
  <si>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</si>
  <si>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</si>
  <si>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</si>
  <si>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</si>
  <si>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</si>
  <si>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</si>
  <si>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</si>
  <si>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</si>
  <si>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</si>
  <si>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</si>
  <si>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</si>
  <si>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</si>
  <si>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</si>
  <si>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</si>
  <si>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</si>
  <si>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</si>
  <si>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</si>
  <si>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</si>
  <si>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</si>
  <si>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</si>
  <si>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</si>
  <si>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</si>
  <si>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</si>
  <si>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</si>
  <si>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</si>
  <si>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</si>
  <si>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</si>
  <si>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</si>
  <si>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</si>
  <si>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</si>
  <si>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</si>
  <si>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</si>
  <si>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</si>
  <si>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</si>
  <si>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</si>
  <si>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</si>
  <si>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</si>
  <si>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</si>
  <si>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</si>
  <si>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</si>
  <si>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</si>
  <si>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</si>
  <si>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</si>
  <si>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</si>
  <si>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</si>
  <si>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</si>
  <si>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</si>
  <si>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</si>
  <si>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</si>
  <si>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</si>
  <si>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</si>
  <si>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</si>
  <si>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</si>
  <si>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</si>
  <si>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</si>
  <si>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</si>
  <si>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</si>
  <si>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</si>
  <si>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</si>
  <si>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</si>
  <si>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</si>
  <si>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</si>
  <si>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</si>
  <si>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</si>
  <si>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</si>
  <si>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</si>
  <si>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</si>
  <si>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</si>
  <si>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</si>
  <si>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</si>
  <si>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</si>
  <si>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</si>
  <si>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</si>
  <si>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</si>
  <si>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</si>
  <si>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</si>
  <si>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</si>
  <si>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</si>
  <si>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</si>
  <si>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</si>
  <si>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</si>
  <si>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</si>
  <si>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</si>
  <si>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</si>
  <si>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</si>
  <si>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</si>
  <si>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</si>
  <si>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</si>
  <si>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</si>
  <si>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</si>
  <si>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</si>
  <si>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</si>
  <si>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</si>
  <si>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</si>
  <si>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</si>
  <si>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</si>
  <si>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</si>
  <si>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</si>
  <si>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</si>
  <si>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</si>
  <si>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</si>
  <si>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</si>
  <si>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</si>
  <si>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</si>
  <si>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</si>
  <si>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</si>
  <si>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</si>
  <si>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</si>
  <si>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</si>
  <si>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</si>
  <si>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</si>
  <si>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</si>
  <si>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</si>
  <si>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</si>
  <si>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</si>
  <si>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</si>
  <si>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</si>
  <si>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</si>
  <si>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</si>
  <si>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</si>
  <si>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</si>
  <si>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</si>
  <si>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</si>
  <si>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</si>
  <si>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</si>
  <si>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</si>
  <si>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</si>
  <si>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</si>
  <si>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</si>
  <si>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</si>
  <si>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</si>
  <si>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</si>
  <si>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</si>
  <si>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</si>
  <si>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</si>
  <si>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</si>
  <si>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</si>
  <si>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</si>
  <si>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</si>
  <si>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</si>
  <si>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</si>
  <si>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</si>
  <si>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</si>
  <si>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</si>
  <si>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</si>
  <si>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</si>
  <si>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</si>
  <si>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</si>
  <si>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</si>
  <si>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</si>
  <si>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</si>
  <si>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</si>
  <si>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</si>
  <si>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</si>
  <si>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</si>
  <si>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</si>
  <si>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</si>
  <si>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</si>
  <si>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</si>
  <si>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</si>
  <si>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</si>
  <si>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</si>
  <si>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</si>
  <si>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</si>
  <si>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</si>
  <si>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</si>
  <si>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</si>
  <si>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</si>
  <si>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</si>
  <si>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</si>
  <si>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</si>
  <si>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</si>
  <si>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</si>
  <si>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</si>
  <si>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</si>
  <si>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</si>
  <si>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</si>
  <si>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</si>
  <si>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</si>
  <si>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</si>
  <si>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</si>
  <si>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</si>
  <si>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</si>
  <si>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</si>
  <si>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</si>
  <si>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</si>
  <si>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</si>
  <si>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</si>
  <si>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</si>
  <si>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</si>
  <si>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</si>
  <si>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</si>
  <si>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</si>
  <si>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</si>
  <si>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</si>
  <si>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</si>
  <si>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</si>
  <si>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</si>
  <si>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</si>
  <si>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</si>
  <si>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</si>
  <si>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</si>
  <si>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</si>
  <si>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</si>
  <si>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</si>
  <si>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</si>
  <si>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</si>
  <si>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</si>
  <si>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</si>
  <si>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</si>
  <si>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</si>
  <si>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</si>
  <si>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</si>
  <si>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</si>
  <si>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</si>
  <si>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</si>
  <si>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</si>
  <si>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</si>
  <si>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</si>
  <si>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</si>
  <si>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</si>
  <si>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</si>
  <si>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</si>
  <si>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</si>
  <si>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</si>
  <si>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</si>
  <si>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</si>
  <si>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</si>
  <si>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</si>
  <si>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</si>
  <si>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</si>
  <si>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</si>
  <si>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</si>
  <si>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</si>
  <si>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</si>
  <si>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</si>
  <si>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</si>
  <si>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</si>
  <si>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</si>
  <si>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</si>
  <si>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</si>
  <si>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</si>
  <si>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</si>
  <si>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</si>
  <si>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</si>
  <si>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</si>
  <si>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</si>
  <si>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</si>
  <si>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</si>
  <si>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</si>
  <si>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</si>
  <si>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</si>
  <si>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</si>
  <si>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</si>
  <si>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</si>
  <si>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</si>
  <si>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</si>
  <si>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</si>
  <si>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</si>
  <si>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</si>
  <si>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</si>
  <si>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</si>
  <si>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</si>
  <si>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</si>
  <si>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</si>
  <si>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</si>
  <si>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</si>
  <si>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</si>
  <si>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</si>
  <si>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</si>
  <si>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</si>
  <si>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</si>
  <si>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</si>
  <si>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</si>
  <si>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</si>
  <si>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</si>
  <si>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</si>
  <si>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</si>
  <si>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</si>
  <si>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</si>
  <si>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</si>
  <si>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</si>
  <si>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</si>
  <si>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</si>
  <si>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</si>
  <si>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</si>
  <si>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</si>
  <si>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</si>
  <si>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</si>
  <si>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</si>
  <si>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</si>
  <si>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</si>
  <si>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</si>
  <si>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</si>
  <si>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</si>
  <si>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</si>
  <si>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</si>
  <si>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</si>
  <si>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</si>
  <si>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</si>
  <si>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</si>
  <si>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</si>
  <si>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</si>
  <si>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</si>
  <si>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</si>
  <si>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</si>
  <si>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</si>
  <si>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</si>
  <si>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</si>
  <si>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</si>
  <si>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</si>
  <si>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</si>
  <si>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</si>
  <si>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</si>
  <si>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</si>
  <si>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</si>
  <si>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</si>
  <si>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</si>
  <si>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</si>
  <si>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</si>
  <si>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</si>
  <si>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</si>
  <si>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</si>
  <si>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</si>
  <si>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</si>
  <si>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</si>
  <si>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</si>
  <si>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</si>
  <si>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</si>
  <si>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</si>
  <si>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</si>
  <si>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</si>
  <si>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</si>
  <si>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</si>
  <si>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</si>
  <si>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</si>
  <si>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</si>
  <si>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</si>
  <si>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</si>
  <si>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</si>
  <si>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</si>
  <si>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</si>
  <si>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</si>
  <si>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</si>
  <si>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</si>
  <si>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</si>
  <si>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</si>
  <si>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</si>
  <si>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</si>
  <si>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</si>
  <si>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</si>
  <si>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</si>
  <si>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</si>
  <si>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</si>
  <si>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</si>
  <si>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</si>
  <si>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</si>
  <si>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</si>
  <si>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</si>
  <si>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</si>
  <si>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</si>
  <si>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</si>
  <si>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</si>
  <si>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</si>
  <si>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</si>
  <si>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</si>
  <si>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</si>
  <si>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</si>
  <si>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</si>
  <si>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</si>
  <si>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</si>
  <si>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</si>
  <si>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</si>
  <si>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</si>
  <si>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</si>
  <si>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</si>
  <si>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</si>
  <si>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</si>
  <si>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</si>
  <si>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</si>
  <si>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</si>
  <si>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</si>
  <si>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</si>
  <si>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</si>
  <si>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</si>
  <si>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</si>
  <si>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</si>
  <si>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</si>
  <si>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</si>
  <si>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</si>
  <si>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</si>
  <si>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</si>
  <si>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</si>
  <si>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</si>
  <si>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</si>
  <si>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</si>
  <si>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</si>
  <si>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</si>
  <si>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</si>
  <si>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</si>
  <si>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</si>
  <si>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</si>
  <si>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</si>
  <si>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</si>
  <si>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</si>
  <si>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</si>
  <si>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</si>
  <si>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</si>
  <si>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</si>
  <si>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</si>
  <si>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</si>
  <si>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</si>
  <si>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</si>
  <si>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</si>
  <si>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</si>
  <si>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</si>
  <si>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</si>
  <si>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</si>
  <si>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</si>
  <si>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</si>
  <si>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</si>
  <si>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</si>
  <si>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</si>
  <si>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</si>
  <si>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</si>
  <si>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</si>
  <si>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</si>
  <si>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</si>
  <si>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</si>
  <si>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</si>
  <si>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</si>
  <si>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</si>
  <si>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</si>
  <si>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</si>
  <si>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</si>
  <si>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</si>
  <si>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</si>
  <si>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</si>
  <si>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</si>
  <si>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</si>
  <si>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</si>
  <si>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</si>
  <si>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</si>
  <si>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</si>
  <si>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</si>
  <si>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</si>
  <si>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</si>
  <si>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</si>
  <si>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</si>
  <si>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</si>
  <si>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</si>
  <si>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</si>
  <si>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</si>
  <si>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</si>
  <si>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</si>
  <si>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</si>
  <si>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</si>
  <si>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</si>
  <si>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</si>
  <si>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</si>
  <si>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</si>
  <si>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</si>
  <si>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</si>
  <si>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</si>
  <si>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</si>
  <si>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</si>
  <si>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</si>
  <si>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</si>
  <si>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</si>
  <si>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</si>
  <si>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</si>
  <si>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</si>
  <si>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</si>
  <si>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</si>
  <si>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</si>
  <si>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</si>
  <si>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</si>
  <si>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</si>
  <si>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</si>
  <si>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</si>
  <si>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</si>
  <si>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</si>
  <si>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</si>
  <si>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</si>
  <si>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</si>
  <si>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</si>
  <si>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</si>
  <si>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</si>
  <si>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</si>
  <si>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</si>
  <si>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</si>
  <si>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</si>
  <si>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</si>
  <si>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</si>
  <si>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</si>
  <si>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</si>
  <si>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</si>
  <si>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</si>
  <si>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</si>
  <si>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</si>
  <si>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</si>
  <si>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</si>
  <si>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</si>
  <si>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</si>
  <si>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</si>
  <si>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</si>
  <si>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</si>
  <si>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</si>
  <si>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</si>
  <si>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</si>
  <si>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</si>
  <si>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</si>
  <si>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</si>
  <si>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</si>
  <si>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</si>
  <si>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</si>
  <si>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</si>
  <si>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</si>
  <si>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</si>
  <si>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</si>
  <si>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</si>
  <si>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</si>
  <si>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</si>
  <si>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</si>
  <si>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</si>
  <si>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</si>
  <si>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</si>
  <si>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</si>
  <si>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</si>
  <si>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</si>
  <si>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</si>
  <si>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</si>
  <si>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</si>
  <si>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</si>
  <si>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</si>
  <si>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</si>
  <si>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</si>
  <si>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</si>
  <si>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</si>
  <si>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</si>
  <si>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</si>
  <si>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</si>
  <si>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</si>
  <si>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</si>
  <si>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</si>
  <si>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</si>
  <si>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</si>
  <si>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</si>
  <si>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</si>
  <si>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</si>
  <si>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</si>
  <si>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</si>
  <si>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</si>
  <si>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</si>
  <si>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</si>
  <si>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</si>
  <si>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</si>
  <si>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</si>
  <si>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</si>
  <si>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</si>
  <si>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</si>
  <si>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</si>
  <si>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</si>
  <si>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</si>
  <si>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</si>
  <si>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</si>
  <si>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</si>
  <si>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</si>
  <si>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</si>
  <si>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</si>
  <si>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</si>
  <si>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</si>
  <si>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</si>
  <si>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</si>
  <si>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</si>
  <si>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</si>
  <si>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</si>
  <si>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</si>
  <si>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</si>
  <si>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</si>
  <si>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</si>
  <si>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</si>
  <si>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</si>
  <si>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</si>
  <si>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</si>
  <si>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</si>
  <si>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</si>
  <si>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</si>
  <si>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</si>
  <si>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</si>
  <si>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</si>
  <si>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</si>
  <si>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</si>
  <si>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</si>
  <si>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</si>
  <si>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</si>
  <si>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</si>
  <si>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</si>
  <si>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</si>
  <si>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</si>
  <si>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</si>
  <si>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</si>
  <si>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</si>
  <si>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</si>
  <si>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</si>
  <si>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</si>
  <si>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</si>
  <si>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</si>
  <si>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</si>
  <si>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</si>
  <si>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</si>
  <si>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</si>
  <si>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</si>
  <si>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</si>
  <si>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</si>
  <si>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</si>
  <si>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</si>
  <si>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</si>
  <si>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</si>
  <si>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</si>
  <si>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</si>
  <si>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</si>
  <si>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</si>
  <si>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</si>
  <si>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</si>
  <si>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</si>
  <si>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</si>
  <si>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</si>
  <si>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</si>
  <si>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</si>
  <si>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</si>
  <si>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</si>
  <si>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</si>
  <si>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</si>
  <si>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</si>
  <si>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</si>
  <si>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</si>
  <si>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</si>
  <si>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</si>
  <si>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</si>
  <si>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</si>
  <si>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</si>
  <si>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</si>
  <si>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</si>
  <si>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</si>
  <si>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</si>
  <si>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</si>
  <si>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</si>
  <si>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</si>
  <si>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</si>
  <si>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</si>
  <si>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</si>
  <si>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</si>
  <si>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</si>
  <si>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</si>
  <si>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</si>
  <si>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</si>
  <si>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</si>
  <si>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</si>
  <si>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</si>
  <si>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</si>
  <si>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</si>
  <si>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</si>
  <si>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</si>
  <si>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</si>
  <si>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</si>
  <si>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</si>
  <si>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</si>
  <si>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</si>
  <si>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</si>
  <si>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</si>
  <si>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</si>
  <si>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</si>
  <si>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</si>
  <si>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</si>
  <si>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</si>
  <si>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</si>
  <si>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</si>
  <si>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</si>
  <si>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</si>
  <si>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</si>
  <si>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</si>
  <si>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</si>
  <si>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</si>
  <si>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</si>
  <si>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</si>
  <si>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</si>
  <si>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</si>
  <si>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</si>
  <si>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</si>
  <si>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</si>
  <si>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</si>
  <si>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</si>
  <si>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</si>
  <si>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</si>
  <si>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</si>
  <si>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</si>
  <si>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</si>
  <si>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</si>
  <si>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</si>
  <si>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</si>
  <si>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</si>
  <si>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</si>
  <si>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</si>
  <si>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</si>
  <si>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</si>
  <si>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</si>
  <si>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</si>
  <si>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</si>
  <si>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</si>
  <si>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</si>
  <si>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</si>
  <si>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</si>
  <si>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</si>
  <si>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</si>
  <si>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</si>
  <si>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</si>
  <si>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</si>
  <si>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</si>
  <si>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</si>
  <si>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</si>
  <si>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</si>
  <si>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</si>
  <si>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</si>
  <si>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</si>
  <si>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</si>
  <si>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</si>
  <si>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</si>
  <si>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</si>
  <si>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</si>
  <si>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</si>
  <si>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</si>
  <si>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</si>
  <si>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</si>
  <si>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</si>
  <si>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</si>
  <si>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</si>
  <si>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</si>
  <si>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</si>
  <si>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</si>
  <si>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</si>
  <si>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</si>
  <si>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</si>
  <si>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</si>
  <si>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</si>
  <si>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</si>
  <si>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</si>
  <si>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</si>
  <si>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</si>
  <si>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</si>
  <si>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</si>
  <si>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</si>
  <si>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</si>
  <si>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</si>
  <si>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</si>
  <si>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</si>
  <si>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</si>
  <si>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</si>
  <si>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</si>
  <si>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</si>
  <si>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</si>
  <si>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</si>
  <si>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</si>
  <si>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</si>
  <si>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</si>
  <si>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</si>
  <si>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</si>
  <si>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</si>
  <si>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</si>
  <si>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</si>
  <si>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</si>
  <si>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</si>
  <si>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</si>
  <si>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</si>
  <si>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</si>
  <si>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</si>
  <si>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</si>
  <si>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</si>
  <si>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</si>
  <si>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</si>
  <si>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</si>
  <si>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</si>
  <si>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</si>
  <si>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</si>
  <si>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</si>
  <si>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</si>
  <si>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</si>
  <si>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</si>
  <si>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</si>
  <si>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</si>
  <si>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</si>
  <si>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</si>
  <si>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</si>
  <si>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</si>
  <si>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</si>
  <si>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</si>
  <si>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</si>
  <si>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</si>
  <si>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</si>
  <si>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</si>
  <si>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</si>
  <si>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</si>
  <si>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</si>
  <si>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</si>
  <si>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</si>
  <si>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</si>
  <si>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</si>
  <si>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</si>
  <si>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</si>
  <si>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</si>
  <si>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</si>
  <si>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</si>
  <si>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</si>
  <si>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</si>
  <si>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</si>
  <si>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</si>
  <si>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</si>
  <si>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</si>
  <si>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</si>
  <si>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</si>
  <si>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</si>
  <si>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</si>
  <si>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</si>
  <si>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</si>
  <si>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</si>
  <si>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</si>
  <si>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</si>
  <si>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</si>
  <si>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</si>
  <si>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</si>
  <si>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</si>
  <si>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</si>
  <si>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</si>
  <si>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</si>
  <si>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</si>
  <si>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</si>
  <si>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</si>
  <si>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</si>
  <si>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</si>
  <si>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</si>
  <si>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</si>
  <si>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</si>
  <si>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</si>
  <si>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</si>
  <si>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</si>
  <si>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</si>
  <si>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</si>
  <si>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</si>
  <si>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</si>
  <si>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</si>
  <si>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</si>
  <si>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</si>
  <si>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</si>
  <si>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</si>
  <si>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</si>
  <si>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</si>
  <si>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</si>
  <si>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</si>
  <si>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</si>
  <si>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</si>
  <si>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</si>
  <si>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</si>
  <si>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</si>
  <si>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</si>
  <si>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</si>
  <si>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</si>
  <si>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</si>
  <si>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</si>
  <si>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</si>
  <si>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</si>
  <si>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</si>
  <si>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</si>
  <si>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</si>
  <si>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</si>
  <si>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</si>
  <si>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</si>
  <si>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</si>
  <si>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</si>
  <si>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</si>
  <si>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</si>
  <si>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</si>
  <si>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</si>
  <si>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</si>
  <si>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</si>
  <si>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</si>
  <si>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</si>
  <si>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</si>
  <si>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</si>
  <si>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</si>
  <si>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</si>
  <si>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</si>
  <si>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</si>
  <si>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</si>
  <si>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</si>
  <si>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</si>
  <si>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</si>
  <si>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</si>
  <si>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</si>
  <si>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</si>
  <si>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</si>
  <si>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</si>
  <si>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</si>
  <si>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</si>
  <si>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</si>
  <si>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</si>
  <si>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</si>
  <si>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</si>
  <si>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</si>
  <si>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</si>
  <si>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</si>
  <si>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</si>
  <si>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</si>
  <si>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</si>
  <si>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</si>
  <si>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</si>
  <si>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</si>
  <si>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</si>
  <si>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</si>
  <si>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</si>
  <si>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</si>
  <si>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</si>
  <si>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</si>
  <si>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</si>
  <si>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</si>
  <si>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</si>
  <si>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</si>
  <si>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</si>
  <si>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</si>
  <si>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</si>
  <si>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</si>
  <si>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</si>
  <si>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</si>
  <si>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</si>
  <si>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</si>
  <si>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</si>
  <si>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</si>
  <si>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</si>
  <si>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</si>
  <si>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</si>
  <si>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</si>
  <si>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</si>
  <si>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</si>
  <si>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</si>
  <si>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</si>
  <si>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</si>
  <si>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</si>
  <si>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</si>
  <si>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</si>
  <si>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</si>
  <si>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</si>
  <si>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</si>
  <si>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</si>
  <si>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</si>
  <si>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</si>
  <si>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</si>
  <si>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</si>
  <si>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</si>
  <si>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</si>
  <si>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</si>
  <si>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</si>
  <si>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</si>
  <si>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</si>
  <si>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</si>
  <si>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</si>
  <si>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</si>
  <si>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</si>
  <si>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</si>
  <si>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</si>
  <si>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</si>
  <si>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</si>
  <si>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</si>
  <si>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</si>
  <si>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</si>
  <si>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</si>
  <si>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</si>
  <si>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</si>
  <si>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</si>
  <si>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</si>
  <si>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</si>
  <si>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</si>
  <si>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</si>
  <si>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</si>
  <si>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</si>
  <si>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</si>
  <si>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</si>
  <si>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</si>
  <si>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</si>
  <si>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</si>
  <si>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</si>
  <si>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</si>
  <si>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</si>
  <si>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</si>
  <si>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</si>
  <si>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</si>
  <si>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</si>
  <si>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</si>
  <si>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</si>
  <si>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</si>
  <si>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</si>
  <si>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</si>
  <si>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</si>
  <si>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</si>
  <si>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</si>
  <si>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</si>
  <si>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</si>
  <si>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</si>
  <si>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</si>
  <si>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</si>
  <si>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</si>
  <si>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</si>
  <si>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</si>
  <si>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</si>
  <si>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</si>
  <si>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</si>
  <si>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</si>
  <si>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</si>
  <si>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</si>
  <si>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</si>
  <si>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</si>
  <si>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</si>
  <si>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</si>
  <si>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</si>
  <si>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</si>
  <si>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</si>
  <si>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</si>
  <si>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</si>
  <si>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</si>
  <si>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</si>
  <si>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</si>
  <si>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</si>
  <si>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</si>
  <si>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</si>
  <si>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</si>
  <si>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</si>
  <si>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</si>
  <si>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</si>
  <si>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</si>
  <si>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</si>
  <si>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</si>
  <si>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</si>
  <si>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</si>
  <si>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</si>
  <si>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</si>
  <si>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</si>
  <si>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</si>
  <si>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</si>
  <si>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</si>
  <si>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</si>
  <si>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</si>
  <si>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</si>
  <si>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</si>
  <si>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</si>
  <si>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</si>
  <si>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</si>
  <si>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</si>
  <si>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</si>
  <si>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</si>
  <si>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</si>
  <si>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</si>
  <si>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</si>
  <si>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</si>
  <si>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</si>
  <si>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</si>
  <si>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</si>
  <si>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</si>
  <si>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</si>
  <si>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</si>
  <si>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</si>
  <si>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</si>
  <si>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</si>
  <si>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</si>
  <si>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</si>
  <si>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</si>
  <si>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</si>
  <si>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</si>
  <si>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</si>
  <si>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</si>
  <si>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</si>
  <si>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</si>
  <si>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</si>
  <si>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</si>
  <si>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</si>
  <si>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</si>
  <si>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</si>
  <si>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</si>
  <si>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</si>
  <si>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</si>
  <si>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</si>
  <si>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</si>
  <si>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</si>
  <si>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</si>
  <si>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</si>
  <si>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</si>
  <si>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</si>
  <si>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</si>
  <si>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</si>
  <si>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</si>
  <si>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</si>
  <si>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</si>
  <si>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</si>
  <si>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</si>
  <si>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</si>
  <si>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</si>
  <si>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</si>
  <si>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</si>
  <si>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</si>
  <si>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</si>
  <si>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</si>
  <si>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</si>
  <si>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</si>
  <si>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</si>
  <si>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</si>
  <si>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</si>
  <si>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</si>
  <si>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</si>
  <si>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</si>
  <si>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</si>
  <si>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</si>
  <si>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</si>
  <si>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</si>
  <si>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</si>
  <si>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</si>
  <si>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</si>
  <si>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</si>
  <si>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</si>
  <si>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</si>
  <si>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</si>
  <si>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</si>
  <si>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</si>
  <si>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</si>
  <si>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</si>
  <si>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</si>
  <si>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</si>
  <si>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</si>
  <si>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</si>
  <si>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</si>
  <si>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</si>
  <si>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</si>
  <si>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</si>
  <si>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</si>
  <si>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</si>
  <si>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</si>
  <si>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</si>
  <si>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</si>
  <si>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</si>
  <si>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</si>
  <si>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</si>
  <si>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</si>
  <si>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</si>
  <si>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</si>
  <si>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</si>
  <si>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</si>
  <si>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</si>
  <si>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</si>
  <si>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</si>
  <si>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</si>
  <si>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</si>
  <si>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</si>
  <si>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</si>
  <si>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</si>
  <si>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</si>
  <si>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</si>
  <si>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</si>
  <si>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</si>
  <si>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</si>
  <si>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</si>
  <si>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</si>
  <si>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</si>
  <si>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</si>
  <si>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</si>
  <si>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</si>
  <si>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</si>
  <si>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</si>
  <si>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</si>
  <si>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</si>
  <si>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</si>
  <si>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</si>
  <si>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</si>
  <si>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</si>
  <si>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</si>
  <si>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</si>
  <si>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</si>
  <si>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</si>
  <si>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</si>
  <si>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</si>
  <si>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</si>
  <si>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</si>
  <si>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</si>
  <si>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</si>
  <si>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</si>
  <si>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</si>
  <si>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</si>
  <si>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</si>
  <si>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</si>
  <si>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</si>
  <si>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</si>
  <si>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</si>
  <si>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</si>
  <si>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</si>
  <si>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</si>
  <si>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</si>
  <si>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</si>
  <si>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</si>
  <si>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</si>
  <si>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</si>
  <si>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</si>
  <si>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</si>
  <si>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</si>
  <si>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</si>
  <si>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</si>
  <si>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</si>
  <si>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</si>
  <si>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</si>
  <si>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</si>
  <si>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</si>
  <si>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</si>
  <si>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</si>
  <si>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</si>
  <si>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</si>
  <si>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</si>
  <si>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</si>
  <si>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</si>
  <si>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</si>
  <si>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</si>
  <si>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</si>
  <si>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</si>
  <si>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</si>
  <si>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</si>
  <si>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</si>
  <si>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</si>
  <si>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</si>
  <si>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</si>
  <si>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</si>
  <si>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</si>
  <si>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</si>
  <si>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</si>
  <si>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</si>
  <si>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</si>
  <si>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</si>
  <si>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</si>
  <si>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</si>
  <si>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</si>
  <si>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</si>
  <si>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</si>
  <si>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</si>
  <si>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</si>
  <si>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</si>
  <si>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</si>
  <si>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</si>
  <si>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</si>
  <si>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</si>
  <si>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</si>
  <si>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</si>
  <si>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</si>
  <si>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</si>
  <si>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</si>
  <si>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</si>
  <si>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</si>
  <si>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</si>
  <si>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</si>
  <si>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</si>
  <si>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</si>
  <si>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</si>
  <si>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</si>
  <si>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</si>
  <si>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</si>
  <si>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</si>
  <si>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</si>
  <si>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</si>
  <si>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</si>
  <si>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</si>
  <si>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</si>
  <si>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</si>
  <si>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</si>
  <si>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</si>
  <si>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</si>
  <si>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</si>
  <si>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</si>
  <si>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</si>
  <si>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</si>
  <si>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</si>
  <si>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</si>
  <si>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</si>
  <si>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</si>
  <si>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</si>
  <si>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</si>
  <si>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</si>
  <si>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</si>
  <si>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</si>
  <si>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</si>
  <si>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</si>
  <si>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</si>
  <si>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</si>
  <si>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</si>
  <si>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</si>
  <si>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</si>
  <si>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</si>
  <si>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</si>
  <si>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</si>
  <si>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</si>
  <si>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</si>
  <si>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</si>
  <si>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</si>
  <si>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</si>
  <si>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</si>
  <si>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</si>
  <si>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</si>
  <si>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</si>
  <si>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</si>
  <si>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</si>
  <si>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</si>
  <si>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</si>
  <si>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</si>
  <si>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</si>
  <si>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</si>
  <si>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</si>
  <si>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</si>
  <si>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</si>
  <si>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</si>
  <si>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</si>
  <si>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</si>
  <si>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</si>
  <si>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</si>
  <si>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</si>
  <si>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</si>
  <si>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</si>
  <si>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</si>
  <si>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</si>
  <si>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</si>
  <si>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</si>
  <si>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</si>
  <si>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</si>
  <si>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</si>
  <si>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</si>
  <si>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</si>
  <si>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</si>
  <si>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</si>
  <si>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</si>
  <si>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</si>
  <si>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</si>
  <si>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</si>
  <si>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</si>
  <si>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</si>
  <si>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</si>
  <si>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</si>
  <si>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</si>
  <si>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</si>
  <si>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</si>
  <si>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</si>
  <si>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</si>
  <si>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</si>
  <si>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</si>
  <si>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</si>
  <si>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</si>
  <si>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</si>
  <si>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</si>
  <si>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</si>
  <si>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</si>
  <si>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</si>
  <si>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</si>
  <si>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</si>
  <si>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</si>
  <si>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</si>
  <si>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</si>
  <si>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</si>
  <si>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</si>
  <si>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</si>
  <si>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</si>
  <si>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</si>
  <si>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</si>
  <si>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</si>
  <si>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</si>
  <si>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</si>
  <si>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</si>
  <si>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</si>
  <si>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</si>
  <si>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</si>
  <si>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</si>
  <si>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</si>
  <si>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</si>
  <si>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</si>
  <si>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</si>
  <si>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</si>
  <si>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</si>
  <si>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</si>
  <si>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</si>
  <si>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</si>
  <si>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</si>
  <si>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</si>
  <si>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</si>
  <si>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</si>
  <si>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</si>
  <si>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</si>
  <si>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</si>
  <si>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</si>
  <si>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</si>
  <si>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</si>
  <si>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</si>
  <si>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</si>
  <si>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</si>
  <si>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</si>
  <si>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</si>
  <si>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</si>
  <si>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</si>
  <si>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</si>
  <si>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</si>
  <si>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</si>
  <si>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</si>
  <si>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</si>
  <si>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</si>
  <si>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</si>
  <si>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</si>
  <si>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</si>
  <si>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</si>
  <si>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</si>
  <si>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</si>
  <si>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</si>
  <si>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</si>
  <si>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</si>
  <si>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</si>
  <si>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</si>
  <si>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</si>
  <si>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</si>
  <si>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</si>
  <si>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</si>
  <si>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</si>
  <si>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</si>
  <si>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</si>
  <si>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</si>
  <si>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</si>
  <si>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</si>
  <si>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</si>
  <si>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</si>
  <si>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</si>
  <si>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</si>
  <si>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</si>
  <si>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</si>
  <si>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</si>
  <si>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</si>
  <si>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</si>
  <si>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</si>
  <si>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</si>
  <si>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</si>
  <si>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</si>
  <si>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</si>
  <si>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</si>
  <si>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</si>
  <si>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</si>
  <si>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</si>
  <si>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</si>
  <si>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</si>
  <si>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</si>
  <si>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</si>
  <si>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</si>
  <si>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</si>
  <si>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</si>
  <si>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</si>
  <si>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</si>
  <si>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</si>
  <si>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</si>
  <si>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</si>
  <si>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</si>
  <si>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</si>
  <si>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</si>
  <si>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</si>
  <si>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</si>
  <si>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</si>
  <si>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</si>
  <si>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</si>
  <si>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</si>
  <si>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</si>
  <si>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</si>
  <si>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</si>
  <si>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</si>
  <si>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</si>
  <si>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</si>
  <si>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</si>
  <si>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</si>
  <si>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</si>
  <si>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</si>
  <si>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</si>
  <si>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</si>
  <si>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</si>
  <si>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</si>
  <si>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</si>
  <si>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</si>
  <si>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</si>
  <si>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</si>
  <si>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</si>
  <si>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</si>
  <si>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</si>
  <si>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</si>
  <si>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</si>
  <si>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</si>
  <si>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</si>
  <si>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</si>
  <si>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</si>
  <si>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</si>
  <si>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</si>
  <si>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</si>
  <si>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</si>
  <si>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</si>
  <si>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</si>
  <si>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</si>
  <si>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</si>
  <si>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</si>
  <si>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</si>
  <si>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</si>
  <si>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</si>
  <si>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</si>
  <si>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</si>
  <si>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</si>
  <si>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</si>
  <si>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</si>
  <si>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</si>
  <si>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</si>
  <si>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</si>
  <si>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</si>
  <si>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</si>
  <si>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</si>
  <si>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</si>
  <si>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</si>
  <si>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</si>
  <si>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</si>
  <si>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</si>
  <si>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</si>
  <si>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</si>
  <si>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</si>
  <si>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</si>
  <si>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</si>
  <si>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</si>
  <si>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</si>
  <si>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</si>
  <si>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</si>
  <si>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</si>
  <si>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</si>
  <si>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</si>
  <si>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</si>
  <si>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</si>
  <si>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</si>
  <si>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</si>
  <si>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</si>
  <si>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</si>
  <si>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</si>
  <si>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</si>
  <si>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</si>
  <si>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</si>
  <si>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</si>
  <si>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</si>
  <si>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</si>
  <si>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</si>
  <si>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</si>
  <si>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</si>
  <si>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</si>
  <si>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</si>
  <si>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</si>
  <si>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</si>
  <si>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</si>
  <si>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</si>
  <si>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</si>
  <si>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</si>
  <si>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</si>
  <si>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</si>
  <si>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</si>
  <si>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</si>
  <si>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</si>
  <si>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</si>
  <si>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</si>
  <si>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</si>
  <si>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</si>
  <si>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</si>
  <si>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</si>
  <si>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</si>
  <si>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</si>
  <si>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</si>
  <si>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</si>
  <si>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</si>
  <si>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</si>
  <si>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</si>
  <si>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</si>
  <si>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</si>
  <si>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</si>
  <si>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</si>
  <si>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</si>
  <si>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</si>
  <si>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</si>
  <si>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</si>
  <si>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</si>
  <si>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</si>
  <si>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</si>
  <si>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</si>
  <si>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</si>
  <si>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</si>
  <si>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</si>
  <si>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</si>
  <si>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</si>
  <si>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</si>
  <si>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</si>
  <si>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</si>
  <si>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</si>
  <si>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</si>
  <si>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</si>
  <si>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</si>
  <si>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</si>
  <si>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</si>
  <si>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</si>
  <si>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</si>
  <si>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</si>
  <si>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</si>
  <si>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</si>
  <si>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</si>
  <si>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</si>
  <si>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</si>
  <si>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</si>
  <si>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</si>
  <si>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</si>
  <si>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</si>
  <si>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</si>
  <si>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</si>
  <si>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</si>
  <si>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</si>
  <si>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</si>
  <si>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</si>
  <si>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</si>
  <si>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</si>
  <si>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</si>
  <si>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</si>
  <si>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</si>
  <si>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</si>
  <si>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</si>
  <si>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</si>
  <si>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</si>
  <si>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</si>
  <si>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</si>
  <si>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</si>
  <si>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</si>
  <si>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</si>
  <si>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</si>
  <si>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</si>
  <si>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</si>
  <si>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</si>
  <si>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</si>
  <si>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</si>
  <si>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</si>
  <si>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</si>
  <si>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</si>
  <si>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</si>
  <si>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</si>
  <si>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</si>
  <si>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</si>
  <si>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</si>
  <si>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</si>
  <si>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</si>
  <si>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</si>
  <si>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</si>
  <si>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</si>
  <si>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</si>
  <si>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</si>
  <si>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</si>
  <si>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</si>
  <si>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</si>
  <si>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</si>
  <si>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</si>
  <si>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</si>
  <si>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</si>
  <si>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</si>
  <si>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</si>
  <si>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</si>
  <si>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</si>
  <si>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</si>
  <si>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</si>
  <si>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</si>
  <si>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</si>
  <si>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</si>
  <si>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</si>
  <si>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</si>
  <si>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</si>
  <si>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</si>
  <si>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</si>
  <si>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</si>
  <si>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</si>
  <si>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</si>
  <si>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</si>
  <si>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</si>
  <si>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</si>
  <si>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</si>
  <si>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</si>
  <si>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</si>
  <si>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</si>
  <si>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</si>
  <si>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</si>
  <si>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</si>
  <si>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</si>
  <si>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</si>
  <si>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</si>
  <si>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</si>
  <si>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</si>
  <si>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</si>
  <si>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</si>
  <si>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</si>
  <si>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</si>
  <si>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</si>
  <si>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</si>
  <si>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</si>
  <si>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</si>
  <si>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</si>
  <si>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</si>
  <si>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</si>
  <si>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</si>
  <si>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</si>
  <si>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</si>
  <si>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</si>
  <si>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</si>
  <si>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</si>
  <si>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</si>
  <si>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</si>
  <si>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</si>
  <si>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</si>
  <si>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</si>
  <si>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</si>
  <si>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</si>
  <si>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</si>
  <si>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</si>
  <si>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</si>
  <si>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</si>
  <si>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</si>
  <si>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</si>
  <si>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</si>
  <si>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</si>
  <si>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</si>
  <si>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</si>
  <si>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</si>
  <si>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</si>
  <si>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</si>
  <si>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</si>
  <si>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</si>
  <si>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</si>
  <si>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</si>
  <si>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</si>
  <si>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</si>
  <si>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</si>
  <si>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</si>
  <si>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</si>
  <si>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</si>
  <si>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</si>
  <si>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</si>
  <si>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</si>
  <si>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</si>
  <si>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</si>
  <si>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</si>
  <si>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</si>
  <si>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</si>
  <si>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</si>
  <si>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</si>
  <si>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</si>
  <si>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</si>
  <si>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</si>
  <si>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</si>
  <si>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</si>
  <si>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</si>
  <si>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</si>
  <si>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</si>
  <si>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</si>
  <si>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</si>
  <si>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</si>
  <si>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</si>
  <si>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</si>
  <si>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</si>
  <si>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</si>
  <si>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</si>
  <si>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</si>
  <si>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</si>
  <si>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</si>
  <si>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</si>
  <si>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</si>
  <si>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</si>
  <si>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</si>
  <si>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</si>
  <si>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</si>
  <si>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</si>
  <si>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</si>
  <si>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</si>
  <si>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</si>
  <si>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</si>
  <si>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</si>
  <si>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</si>
  <si>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</si>
  <si>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</si>
  <si>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</si>
  <si>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</si>
  <si>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</si>
  <si>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</si>
  <si>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</si>
  <si>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</si>
  <si>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</si>
  <si>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</si>
  <si>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</si>
  <si>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</si>
  <si>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</si>
  <si>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</si>
  <si>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</si>
  <si>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</si>
  <si>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</si>
  <si>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</si>
  <si>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</si>
  <si>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</si>
  <si>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</si>
  <si>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</si>
  <si>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</si>
  <si>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</si>
  <si>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</si>
  <si>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</si>
  <si>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</si>
  <si>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</si>
  <si>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</si>
  <si>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</si>
  <si>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</si>
  <si>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</si>
  <si>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</si>
  <si>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</si>
  <si>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</si>
  <si>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</si>
  <si>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</si>
  <si>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</si>
  <si>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</si>
  <si>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</si>
  <si>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</si>
  <si>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</si>
  <si>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</si>
  <si>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</si>
  <si>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</si>
  <si>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</si>
  <si>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</si>
  <si>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</si>
  <si>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</si>
  <si>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</si>
  <si>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</si>
  <si>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</si>
  <si>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</si>
  <si>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</si>
  <si>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</si>
  <si>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</si>
  <si>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</si>
  <si>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</si>
  <si>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</si>
  <si>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</si>
  <si>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</si>
  <si>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</si>
  <si>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</si>
  <si>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</si>
  <si>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</si>
  <si>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</si>
  <si>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</si>
  <si>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</si>
  <si>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</si>
  <si>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</si>
  <si>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</si>
  <si>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</si>
  <si>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</si>
  <si>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</si>
  <si>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</si>
  <si>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</si>
  <si>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</si>
  <si>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</si>
  <si>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</si>
  <si>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</si>
  <si>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</si>
  <si>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</si>
  <si>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</si>
  <si>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</si>
  <si>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</si>
  <si>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</si>
  <si>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</si>
  <si>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</si>
  <si>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</si>
  <si>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</si>
  <si>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</si>
  <si>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</si>
  <si>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</si>
  <si>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</si>
  <si>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</si>
  <si>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</si>
  <si>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</si>
  <si>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</si>
  <si>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</si>
  <si>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</si>
  <si>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</si>
  <si>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</si>
  <si>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</si>
  <si>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</si>
  <si>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</si>
  <si>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</si>
  <si>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</si>
  <si>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</si>
  <si>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</si>
  <si>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</si>
  <si>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</si>
  <si>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</si>
  <si>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</si>
  <si>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</si>
  <si>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</si>
  <si>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</si>
  <si>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</si>
  <si>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</si>
  <si>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</si>
  <si>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</si>
  <si>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</si>
  <si>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</si>
  <si>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</si>
  <si>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</si>
  <si>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</si>
  <si>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</si>
  <si>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</si>
  <si>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</si>
  <si>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</si>
  <si>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</si>
  <si>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</si>
  <si>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</si>
  <si>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</si>
  <si>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</si>
  <si>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</si>
  <si>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</si>
  <si>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</si>
  <si>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</si>
  <si>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</si>
  <si>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</si>
  <si>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</si>
  <si>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</si>
  <si>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</si>
  <si>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</si>
  <si>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</si>
  <si>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</si>
  <si>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</si>
  <si>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</si>
  <si>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</si>
  <si>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</si>
  <si>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</si>
  <si>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</si>
  <si>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</si>
  <si>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</si>
  <si>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</si>
  <si>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</si>
  <si>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</si>
  <si>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</si>
  <si>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</si>
  <si>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</si>
  <si>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</si>
  <si>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</si>
  <si>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</si>
  <si>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</si>
  <si>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</si>
  <si>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</si>
  <si>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</si>
  <si>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</si>
  <si>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</si>
  <si>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</si>
  <si>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</si>
  <si>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</si>
  <si>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</si>
  <si>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</si>
  <si>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</si>
  <si>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</si>
  <si>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</si>
  <si>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</si>
  <si>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</si>
  <si>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</si>
  <si>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</si>
  <si>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</si>
  <si>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</si>
  <si>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</si>
  <si>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</si>
  <si>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</si>
  <si>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</si>
  <si>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</si>
  <si>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</si>
  <si>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</si>
  <si>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</si>
  <si>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</si>
  <si>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</si>
  <si>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</si>
  <si>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</si>
  <si>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</si>
  <si>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</si>
  <si>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</si>
  <si>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</si>
  <si>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</si>
  <si>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</si>
  <si>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</si>
  <si>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</si>
  <si>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</si>
  <si>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</si>
  <si>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</si>
  <si>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</si>
  <si>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</si>
  <si>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</si>
  <si>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</si>
  <si>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</si>
  <si>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</si>
  <si>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</si>
  <si>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</si>
  <si>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</si>
  <si>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</si>
  <si>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</si>
  <si>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</si>
  <si>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</si>
  <si>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</si>
  <si>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</si>
  <si>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</si>
  <si>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</si>
  <si>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</si>
  <si>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</si>
  <si>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</si>
  <si>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</si>
  <si>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</si>
  <si>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</si>
  <si>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</si>
  <si>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</si>
  <si>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</si>
  <si>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</si>
  <si>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</si>
  <si>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</si>
  <si>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</si>
  <si>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</si>
  <si>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</si>
  <si>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</si>
  <si>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</si>
  <si>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</si>
  <si>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</si>
  <si>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</si>
  <si>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</si>
  <si>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</si>
  <si>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</si>
  <si>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</si>
  <si>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</si>
  <si>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</si>
  <si>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</si>
  <si>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</si>
  <si>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</si>
  <si>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</si>
  <si>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</si>
  <si>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</si>
  <si>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</si>
  <si>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</si>
  <si>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</si>
  <si>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</si>
  <si>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</si>
  <si>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</si>
  <si>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</si>
  <si>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</si>
  <si>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</si>
  <si>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</si>
  <si>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</si>
  <si>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</si>
  <si>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</si>
  <si>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</si>
  <si>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</si>
  <si>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</si>
  <si>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</si>
  <si>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</si>
  <si>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</si>
  <si>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</si>
  <si>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</si>
  <si>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</si>
  <si>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</si>
  <si>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</si>
  <si>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</si>
  <si>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</si>
  <si>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</si>
  <si>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</si>
  <si>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</si>
  <si>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</si>
  <si>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</si>
  <si>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</si>
  <si>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</si>
  <si>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</si>
  <si>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</si>
  <si>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</si>
  <si>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</si>
  <si>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</si>
  <si>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</si>
  <si>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</si>
  <si>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</si>
  <si>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</si>
  <si>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</si>
  <si>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</si>
  <si>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</si>
  <si>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</si>
  <si>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</si>
  <si>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</si>
  <si>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</si>
  <si>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</si>
  <si>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</si>
  <si>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</si>
  <si>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</si>
  <si>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</si>
  <si>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</si>
  <si>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</si>
  <si>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</si>
  <si>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</si>
  <si>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</si>
  <si>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</si>
  <si>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</si>
  <si>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</si>
  <si>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</si>
  <si>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</si>
  <si>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</si>
  <si>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</si>
  <si>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</si>
  <si>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</si>
  <si>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</si>
  <si>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</si>
  <si>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</si>
  <si>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</si>
  <si>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</si>
  <si>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</si>
  <si>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</si>
  <si>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</si>
  <si>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</si>
  <si>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</si>
  <si>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</si>
  <si>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</si>
  <si>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</si>
  <si>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</si>
  <si>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</si>
  <si>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</si>
  <si>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</si>
  <si>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</si>
  <si>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</si>
  <si>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</si>
  <si>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</si>
  <si>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</si>
  <si>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</si>
  <si>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</si>
  <si>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</si>
  <si>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</si>
  <si>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</si>
  <si>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</si>
  <si>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</si>
  <si>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</si>
  <si>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</si>
  <si>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</si>
  <si>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</si>
  <si>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</si>
  <si>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</si>
  <si>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</si>
  <si>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</si>
  <si>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</si>
  <si>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</si>
  <si>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</si>
  <si>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</si>
  <si>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</si>
  <si>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</si>
  <si>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</si>
  <si>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</si>
  <si>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</si>
  <si>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</si>
  <si>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</si>
  <si>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</si>
  <si>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</si>
  <si>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</si>
  <si>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</si>
  <si>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</si>
  <si>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</si>
  <si>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</si>
  <si>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</si>
  <si>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</si>
  <si>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</si>
  <si>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</si>
  <si>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</si>
  <si>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</si>
  <si>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</si>
  <si>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</si>
  <si>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</si>
  <si>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</si>
  <si>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</si>
  <si>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</si>
  <si>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</si>
  <si>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</si>
  <si>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</si>
  <si>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</si>
  <si>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</si>
  <si>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</si>
  <si>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</si>
  <si>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</si>
  <si>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</si>
  <si>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</si>
  <si>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</si>
  <si>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</si>
  <si>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</si>
  <si>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</si>
  <si>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</si>
  <si>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</si>
  <si>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</si>
  <si>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</si>
  <si>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</si>
  <si>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</si>
  <si>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</si>
  <si>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</si>
  <si>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</si>
  <si>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</si>
  <si>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</si>
  <si>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</si>
  <si>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</si>
  <si>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</si>
  <si>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</si>
  <si>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</si>
  <si>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</si>
  <si>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</si>
  <si>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</si>
  <si>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</si>
  <si>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</si>
  <si>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</si>
  <si>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</si>
  <si>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</si>
  <si>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</si>
  <si>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</si>
  <si>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</si>
  <si>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</si>
  <si>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</si>
  <si>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</si>
  <si>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</si>
  <si>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</si>
  <si>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</si>
  <si>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</si>
  <si>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</si>
  <si>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</si>
  <si>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</si>
  <si>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</si>
  <si>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</si>
  <si>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</si>
  <si>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</si>
  <si>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</si>
  <si>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</si>
  <si>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</si>
  <si>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</si>
  <si>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</si>
  <si>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</si>
  <si>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</si>
  <si>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</si>
  <si>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</si>
  <si>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</si>
  <si>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</si>
  <si>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</si>
  <si>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</si>
  <si>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</si>
  <si>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</si>
  <si>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</si>
  <si>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</si>
  <si>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</si>
  <si>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</si>
  <si>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</si>
  <si>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</si>
  <si>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</si>
  <si>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</si>
  <si>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</si>
  <si>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</si>
  <si>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</si>
  <si>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</si>
  <si>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</si>
  <si>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</si>
  <si>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</si>
  <si>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</si>
  <si>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</si>
  <si>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</si>
  <si>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</si>
  <si>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</si>
  <si>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</si>
  <si>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</si>
  <si>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</si>
  <si>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</si>
  <si>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</si>
  <si>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</si>
  <si>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</si>
  <si>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</si>
  <si>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</si>
  <si>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</si>
  <si>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</si>
  <si>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</si>
  <si>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</si>
  <si>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</si>
  <si>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</si>
  <si>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</si>
  <si>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</si>
  <si>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</si>
  <si>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</si>
  <si>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</si>
  <si>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</si>
  <si>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</si>
  <si>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</si>
  <si>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</si>
  <si>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</si>
  <si>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</si>
  <si>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</si>
  <si>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</si>
  <si>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</si>
  <si>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</si>
  <si>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</si>
  <si>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</si>
  <si>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</si>
  <si>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</si>
  <si>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</si>
  <si>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</si>
  <si>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</si>
  <si>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</si>
  <si>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</si>
  <si>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</si>
  <si>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</si>
  <si>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</si>
  <si>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</si>
  <si>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</si>
  <si>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</si>
  <si>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</si>
  <si>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</si>
  <si>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</si>
  <si>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</si>
  <si>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</si>
  <si>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</si>
  <si>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</si>
  <si>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</si>
  <si>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</si>
  <si>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</si>
  <si>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</si>
  <si>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</si>
  <si>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</si>
  <si>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</si>
  <si>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</si>
  <si>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</si>
  <si>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</si>
  <si>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</si>
  <si>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</si>
  <si>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</si>
  <si>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</si>
  <si>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</si>
  <si>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</si>
  <si>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</si>
  <si>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</si>
  <si>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</si>
  <si>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</si>
  <si>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</si>
  <si>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</si>
  <si>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</si>
  <si>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</si>
  <si>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</si>
  <si>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</si>
  <si>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</si>
  <si>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</si>
  <si>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</si>
  <si>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</si>
  <si>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</si>
  <si>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</si>
  <si>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</si>
  <si>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</si>
  <si>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</si>
  <si>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</si>
  <si>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</si>
  <si>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</si>
  <si>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</si>
  <si>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</si>
  <si>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</si>
  <si>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</si>
  <si>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</si>
  <si>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</si>
  <si>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</si>
  <si>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</si>
  <si>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</si>
  <si>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</si>
  <si>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</si>
  <si>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</si>
  <si>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</si>
  <si>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</si>
  <si>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</si>
  <si>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</si>
  <si>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</si>
  <si>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</si>
  <si>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</si>
  <si>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</si>
  <si>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</si>
  <si>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</si>
  <si>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</si>
  <si>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</si>
  <si>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</si>
  <si>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</si>
  <si>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</si>
  <si>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</si>
  <si>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</si>
  <si>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</si>
  <si>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</si>
  <si>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</si>
  <si>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</si>
  <si>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</si>
  <si>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</si>
  <si>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</si>
  <si>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</si>
  <si>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</si>
  <si>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</si>
  <si>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</si>
  <si>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</si>
  <si>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</si>
  <si>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</si>
  <si>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</si>
  <si>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</si>
  <si>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</si>
  <si>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</si>
  <si>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</si>
  <si>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</si>
  <si>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</si>
  <si>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</si>
  <si>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</si>
  <si>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</si>
  <si>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</si>
  <si>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</si>
  <si>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</si>
  <si>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</si>
  <si>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</si>
  <si>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</si>
  <si>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</si>
  <si>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</si>
  <si>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</si>
  <si>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</si>
  <si>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</si>
  <si>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</si>
  <si>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</si>
  <si>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</si>
  <si>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</si>
  <si>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</si>
  <si>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</si>
  <si>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</si>
  <si>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</si>
  <si>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</si>
  <si>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</si>
  <si>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</si>
  <si>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</si>
  <si>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</si>
  <si>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</si>
  <si>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</si>
  <si>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</si>
  <si>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</si>
  <si>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</si>
  <si>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</si>
  <si>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</si>
  <si>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</si>
  <si>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</si>
  <si>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</si>
  <si>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</si>
  <si>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</si>
  <si>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</si>
  <si>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</si>
  <si>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</si>
  <si>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</si>
  <si>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</si>
  <si>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</si>
  <si>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</si>
  <si>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</si>
  <si>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</si>
  <si>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</si>
  <si>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</si>
  <si>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</si>
  <si>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</si>
  <si>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</si>
  <si>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</si>
  <si>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</si>
  <si>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</si>
  <si>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</si>
  <si>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</si>
  <si>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</si>
  <si>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</si>
  <si>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</si>
  <si>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</si>
  <si>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</si>
  <si>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</si>
  <si>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</si>
  <si>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</si>
  <si>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</si>
  <si>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</si>
  <si>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</si>
  <si>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</si>
  <si>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</si>
  <si>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</si>
  <si>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</si>
  <si>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</si>
  <si>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</si>
  <si>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</si>
  <si>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</si>
  <si>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</si>
  <si>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</si>
  <si>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</si>
  <si>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</si>
  <si>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</si>
  <si>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</si>
  <si>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</si>
  <si>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</si>
  <si>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</si>
  <si>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</si>
  <si>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</si>
  <si>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</si>
  <si>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</si>
  <si>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</si>
  <si>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</si>
  <si>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</si>
  <si>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</si>
  <si>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</si>
  <si>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</si>
  <si>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</si>
  <si>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</si>
  <si>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</si>
  <si>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</si>
  <si>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</si>
  <si>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</si>
  <si>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</si>
  <si>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</si>
  <si>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</si>
  <si>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</si>
  <si>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</si>
  <si>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</si>
  <si>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</si>
  <si>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</si>
  <si>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</si>
  <si>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</si>
  <si>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</si>
  <si>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</si>
  <si>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</si>
  <si>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</si>
  <si>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</si>
  <si>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</si>
  <si>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</si>
  <si>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</si>
  <si>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</si>
  <si>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</si>
  <si>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</si>
  <si>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</si>
  <si>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</si>
  <si>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</si>
  <si>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</si>
  <si>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</si>
  <si>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</si>
  <si>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</si>
  <si>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</si>
  <si>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</si>
  <si>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</si>
  <si>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</si>
  <si>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</si>
  <si>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</si>
  <si>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</si>
  <si>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</si>
  <si>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</si>
  <si>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</si>
  <si>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</si>
  <si>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</si>
  <si>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</si>
  <si>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</si>
  <si>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</si>
  <si>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</si>
  <si>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</si>
  <si>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</si>
  <si>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</si>
  <si>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</si>
  <si>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</si>
  <si>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</si>
  <si>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</si>
  <si>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</si>
  <si>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</si>
  <si>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</si>
  <si>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</si>
  <si>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</si>
  <si>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</si>
  <si>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</si>
  <si>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</si>
  <si>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</si>
  <si>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</si>
  <si>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</si>
  <si>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</si>
  <si>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</si>
  <si>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</si>
  <si>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</si>
  <si>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</si>
  <si>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</si>
  <si>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</si>
  <si>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</si>
  <si>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</si>
  <si>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</si>
  <si>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</si>
  <si>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</si>
  <si>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</si>
  <si>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</si>
  <si>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</si>
  <si>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</si>
  <si>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</si>
  <si>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</si>
  <si>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</si>
  <si>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</si>
  <si>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</si>
  <si>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</si>
  <si>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</si>
  <si>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</si>
  <si>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</si>
  <si>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</si>
  <si>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</si>
  <si>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</si>
  <si>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</si>
  <si>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</si>
  <si>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</si>
  <si>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</si>
  <si>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</si>
  <si>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</si>
  <si>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</si>
  <si>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</si>
  <si>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</si>
  <si>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</si>
  <si>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</si>
  <si>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</si>
  <si>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</si>
  <si>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</si>
  <si>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</si>
  <si>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</si>
  <si>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</si>
  <si>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</si>
  <si>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</si>
  <si>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</si>
  <si>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</si>
  <si>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</si>
  <si>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</si>
  <si>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</si>
  <si>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</si>
  <si>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</si>
  <si>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</si>
  <si>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</si>
  <si>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</si>
  <si>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</si>
  <si>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</si>
  <si>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</si>
  <si>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</si>
  <si>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</si>
  <si>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</si>
  <si>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</si>
  <si>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</si>
  <si>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</si>
  <si>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</si>
  <si>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</si>
  <si>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</si>
  <si>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</si>
  <si>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</si>
  <si>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</si>
  <si>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</si>
  <si>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</si>
  <si>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</si>
  <si>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</si>
  <si>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</si>
  <si>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</si>
  <si>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</si>
  <si>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</si>
  <si>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</si>
  <si>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</si>
  <si>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</si>
  <si>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</si>
  <si>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</si>
  <si>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</si>
  <si>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</si>
  <si>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</si>
  <si>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</si>
  <si>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</si>
  <si>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</si>
  <si>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</si>
  <si>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</si>
  <si>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</si>
  <si>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</si>
  <si>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</si>
  <si>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</si>
  <si>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</si>
  <si>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</si>
  <si>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</si>
  <si>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</si>
  <si>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</si>
  <si>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</si>
  <si>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</si>
  <si>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</si>
  <si>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</si>
  <si>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</si>
  <si>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</si>
  <si>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</si>
  <si>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</si>
  <si>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</si>
  <si>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</si>
  <si>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</si>
  <si>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</si>
  <si>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</si>
  <si>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</si>
  <si>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</si>
  <si>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</si>
  <si>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</si>
  <si>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</si>
  <si>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</si>
  <si>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</si>
  <si>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</si>
  <si>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</si>
  <si>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</si>
  <si>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</si>
  <si>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</si>
  <si>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</si>
  <si>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</si>
  <si>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</si>
  <si>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</si>
  <si>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</si>
  <si>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</si>
  <si>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</si>
  <si>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</si>
  <si>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</si>
  <si>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</si>
  <si>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</si>
  <si>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</si>
  <si>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</si>
  <si>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</si>
  <si>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</si>
  <si>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</si>
  <si>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</si>
  <si>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</si>
  <si>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</si>
  <si>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</si>
  <si>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</si>
  <si>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</si>
  <si>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</si>
  <si>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</si>
  <si>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</si>
  <si>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</si>
  <si>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</si>
  <si>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</si>
  <si>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</si>
  <si>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</si>
  <si>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</si>
  <si>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</si>
  <si>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</si>
  <si>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</si>
  <si>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</si>
  <si>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</si>
  <si>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</si>
  <si>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</si>
  <si>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</si>
  <si>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</si>
  <si>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</si>
  <si>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</si>
  <si>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</si>
  <si>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</si>
  <si>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</si>
  <si>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</si>
  <si>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</si>
  <si>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</si>
  <si>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</si>
  <si>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</si>
  <si>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</si>
  <si>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</si>
  <si>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</si>
  <si>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</si>
  <si>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</si>
  <si>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</si>
  <si>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</si>
  <si>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</si>
  <si>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</si>
  <si>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</si>
  <si>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</si>
  <si>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</si>
  <si>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</si>
  <si>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</si>
  <si>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</si>
  <si>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</si>
  <si>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</si>
  <si>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</si>
  <si>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</si>
  <si>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</si>
  <si>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</si>
  <si>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</si>
  <si>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</si>
  <si>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</si>
  <si>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</si>
  <si>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</si>
  <si>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</si>
  <si>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</si>
  <si>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</si>
  <si>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</si>
  <si>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</si>
  <si>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</si>
  <si>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</si>
  <si>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</si>
  <si>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</si>
  <si>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</si>
  <si>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</si>
  <si>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</si>
  <si>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</si>
  <si>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</si>
  <si>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</si>
  <si>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</si>
  <si>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</si>
  <si>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</si>
  <si>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</si>
  <si>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</si>
  <si>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</si>
  <si>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</si>
  <si>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</si>
  <si>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</si>
  <si>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</si>
  <si>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</si>
  <si>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</si>
  <si>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</si>
  <si>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</si>
  <si>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</si>
  <si>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</si>
  <si>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</si>
  <si>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</si>
  <si>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</si>
  <si>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</si>
  <si>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</si>
  <si>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</si>
  <si>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</si>
  <si>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</si>
  <si>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</si>
  <si>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</si>
  <si>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</si>
  <si>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</si>
  <si>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</si>
  <si>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</si>
  <si>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</si>
  <si>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</si>
  <si>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</si>
  <si>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</si>
  <si>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</si>
  <si>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</si>
  <si>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</si>
  <si>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</si>
  <si>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</si>
  <si>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</si>
  <si>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</si>
  <si>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</si>
  <si>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</si>
  <si>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</si>
  <si>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</si>
  <si>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</si>
  <si>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</si>
  <si>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</si>
  <si>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</si>
  <si>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</si>
  <si>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</si>
  <si>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</si>
  <si>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</si>
  <si>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</si>
  <si>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</si>
  <si>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</si>
  <si>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</si>
  <si>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</si>
  <si>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</si>
  <si>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</si>
  <si>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</si>
  <si>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</si>
  <si>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</si>
  <si>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</si>
  <si>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</si>
  <si>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</si>
  <si>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</si>
  <si>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</si>
  <si>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</si>
  <si>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</si>
  <si>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</si>
  <si>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</si>
  <si>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</si>
  <si>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</si>
  <si>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</si>
  <si>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</si>
  <si>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</si>
  <si>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</si>
  <si>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</si>
  <si>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</si>
  <si>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</si>
  <si>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</si>
  <si>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</si>
  <si>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</si>
  <si>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</si>
  <si>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</si>
  <si>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</si>
  <si>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</si>
  <si>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</si>
  <si>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</si>
  <si>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</si>
  <si>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</si>
  <si>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</si>
  <si>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</si>
  <si>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</si>
  <si>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</si>
  <si>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</si>
  <si>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</si>
  <si>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</si>
  <si>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</si>
  <si>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</si>
  <si>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</si>
  <si>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</si>
  <si>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</si>
  <si>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</si>
  <si>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</si>
  <si>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</si>
  <si>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</si>
  <si>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</si>
  <si>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</si>
  <si>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</si>
  <si>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</si>
  <si>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</si>
  <si>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</si>
  <si>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</si>
  <si>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</si>
  <si>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</si>
  <si>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</si>
  <si>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</si>
  <si>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</si>
  <si>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</si>
  <si>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</si>
  <si>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</si>
  <si>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</si>
  <si>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</si>
  <si>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</si>
  <si>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</si>
  <si>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</si>
  <si>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</si>
  <si>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</si>
  <si>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</si>
  <si>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</si>
  <si>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</si>
  <si>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</si>
  <si>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</si>
  <si>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</si>
  <si>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</si>
  <si>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</si>
  <si>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</si>
  <si>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</si>
  <si>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</si>
  <si>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</si>
  <si>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</si>
  <si>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</si>
  <si>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</si>
  <si>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</si>
  <si>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</si>
  <si>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</si>
  <si>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</si>
  <si>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</si>
  <si>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</si>
  <si>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</si>
  <si>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</si>
  <si>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</si>
  <si>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</si>
  <si>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</si>
  <si>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</si>
  <si>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</si>
  <si>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</si>
  <si>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</si>
  <si>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</si>
  <si>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</si>
  <si>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</si>
  <si>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</si>
  <si>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</si>
  <si>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</si>
  <si>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</si>
  <si>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</si>
  <si>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</si>
  <si>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</si>
  <si>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</si>
  <si>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</si>
  <si>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</si>
  <si>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</si>
  <si>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</si>
  <si>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</si>
  <si>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</si>
  <si>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</si>
  <si>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</si>
  <si>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</si>
  <si>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</si>
  <si>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</si>
  <si>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</si>
  <si>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</si>
  <si>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</si>
  <si>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</si>
  <si>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</si>
  <si>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</si>
  <si>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</si>
  <si>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</si>
  <si>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</si>
  <si>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</si>
  <si>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</si>
  <si>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</si>
  <si>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</si>
  <si>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</si>
  <si>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</si>
  <si>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</si>
  <si>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</si>
  <si>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</si>
  <si>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</si>
  <si>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</si>
  <si>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</si>
  <si>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</si>
  <si>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</si>
  <si>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</si>
  <si>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</si>
  <si>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</si>
  <si>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</si>
  <si>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</si>
  <si>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</si>
  <si>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</si>
  <si>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</si>
  <si>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</si>
  <si>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</si>
  <si>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</si>
  <si>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</si>
  <si>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</si>
  <si>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</si>
  <si>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</si>
  <si>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</si>
  <si>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</si>
  <si>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</si>
  <si>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</si>
  <si>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</si>
  <si>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</si>
  <si>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</si>
  <si>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</si>
  <si>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</si>
  <si>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</si>
  <si>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</si>
  <si>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</si>
  <si>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</si>
  <si>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</si>
  <si>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</si>
  <si>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</si>
  <si>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</si>
  <si>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</si>
  <si>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</si>
  <si>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</si>
  <si>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</si>
  <si>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</si>
  <si>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</si>
  <si>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</si>
  <si>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</si>
  <si>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</si>
  <si>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</si>
  <si>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</si>
  <si>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</si>
  <si>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</si>
  <si>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</si>
  <si>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</si>
  <si>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</si>
  <si>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</si>
  <si>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</si>
  <si>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</si>
  <si>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</si>
  <si>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</si>
  <si>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</si>
  <si>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</si>
  <si>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</si>
  <si>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</si>
  <si>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</si>
  <si>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</si>
  <si>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</si>
  <si>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</si>
  <si>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</si>
  <si>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</si>
  <si>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</si>
  <si>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</si>
  <si>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</si>
  <si>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</si>
  <si>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</si>
  <si>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</si>
  <si>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</si>
  <si>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</si>
  <si>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</si>
  <si>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</si>
  <si>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</si>
  <si>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</si>
  <si>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</si>
  <si>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</si>
  <si>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</si>
  <si>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</si>
  <si>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</si>
  <si>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</si>
  <si>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</si>
  <si>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</si>
  <si>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</si>
  <si>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</si>
  <si>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</si>
  <si>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</si>
  <si>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</si>
  <si>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</si>
  <si>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</si>
  <si>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</si>
  <si>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</si>
  <si>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</si>
  <si>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</si>
  <si>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</si>
  <si>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</si>
  <si>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</si>
  <si>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</si>
  <si>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</si>
  <si>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</si>
  <si>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</si>
  <si>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</si>
  <si>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</si>
  <si>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</si>
  <si>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</si>
  <si>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</si>
  <si>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</si>
  <si>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</si>
  <si>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</si>
  <si>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</si>
  <si>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</si>
  <si>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</si>
  <si>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</si>
  <si>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</si>
  <si>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</si>
  <si>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</si>
  <si>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</si>
  <si>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</si>
  <si>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</si>
  <si>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</si>
  <si>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</si>
  <si>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</si>
  <si>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</si>
  <si>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</si>
  <si>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</si>
  <si>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</si>
  <si>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</si>
  <si>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</si>
  <si>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</si>
  <si>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</si>
  <si>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</si>
  <si>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</si>
  <si>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</si>
  <si>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</si>
  <si>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</si>
  <si>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</si>
  <si>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</si>
  <si>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</si>
  <si>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</si>
  <si>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</si>
  <si>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</si>
  <si>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</si>
  <si>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</si>
  <si>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</si>
  <si>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</si>
  <si>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</si>
  <si>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</si>
  <si>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</si>
  <si>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</si>
  <si>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</si>
  <si>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</si>
  <si>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</si>
  <si>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</si>
  <si>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</si>
  <si>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</si>
  <si>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</si>
  <si>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</si>
  <si>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</si>
  <si>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</si>
  <si>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</si>
  <si>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</si>
  <si>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</si>
  <si>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</si>
  <si>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</si>
  <si>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</si>
  <si>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</si>
  <si>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</si>
  <si>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</si>
  <si>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</si>
  <si>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</si>
  <si>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</si>
  <si>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</si>
  <si>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</si>
  <si>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</si>
  <si>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</si>
  <si>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</si>
  <si>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</si>
  <si>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</si>
  <si>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</si>
  <si>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</si>
  <si>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</si>
  <si>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</si>
  <si>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</si>
  <si>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</si>
  <si>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</si>
  <si>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</si>
  <si>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</si>
  <si>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</si>
  <si>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</si>
  <si>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</si>
  <si>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</si>
  <si>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</si>
  <si>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</si>
  <si>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</si>
  <si>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</si>
  <si>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</si>
  <si>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</si>
  <si>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</si>
  <si>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</si>
  <si>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</si>
  <si>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</si>
  <si>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</si>
  <si>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</si>
  <si>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</si>
  <si>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</si>
  <si>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</si>
  <si>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</si>
  <si>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</si>
  <si>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</si>
  <si>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</si>
  <si>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</si>
  <si>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</si>
  <si>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</si>
  <si>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</si>
  <si>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</si>
  <si>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</si>
  <si>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</si>
  <si>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</si>
  <si>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</si>
  <si>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</si>
  <si>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</si>
  <si>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</si>
  <si>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</si>
  <si>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</si>
  <si>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</si>
  <si>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</si>
  <si>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</si>
  <si>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</si>
  <si>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</si>
  <si>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</si>
  <si>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</si>
  <si>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</si>
  <si>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</si>
  <si>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</si>
  <si>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</si>
  <si>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</si>
  <si>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</si>
  <si>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</si>
  <si>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</si>
  <si>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</si>
  <si>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</si>
  <si>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</si>
  <si>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</si>
  <si>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</si>
  <si>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</si>
  <si>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</si>
  <si>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</si>
  <si>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</si>
  <si>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</si>
  <si>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</si>
  <si>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</si>
  <si>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</si>
  <si>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</si>
  <si>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</si>
  <si>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</si>
  <si>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</si>
  <si>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</si>
  <si>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</si>
  <si>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</si>
  <si>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</si>
  <si>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</si>
  <si>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</si>
  <si>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</si>
  <si>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</si>
  <si>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</si>
  <si>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</si>
  <si>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</si>
  <si>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</si>
  <si>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</si>
  <si>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</si>
  <si>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</si>
  <si>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</si>
  <si>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</si>
  <si>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</si>
  <si>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</si>
  <si>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</si>
  <si>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</si>
  <si>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</si>
  <si>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</si>
  <si>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</si>
  <si>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</si>
  <si>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</si>
  <si>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</si>
  <si>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</si>
  <si>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</si>
  <si>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</si>
  <si>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</si>
  <si>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</si>
  <si>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</si>
  <si>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</si>
  <si>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</si>
  <si>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</si>
  <si>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</si>
  <si>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</si>
  <si>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</si>
  <si>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</si>
  <si>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</si>
  <si>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</si>
  <si>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</si>
  <si>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</si>
  <si>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</si>
  <si>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</si>
  <si>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</si>
  <si>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</si>
  <si>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</si>
  <si>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</si>
  <si>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</si>
  <si>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</si>
  <si>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</si>
  <si>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</si>
  <si>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</si>
  <si>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</si>
  <si>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</si>
  <si>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</si>
  <si>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</si>
  <si>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</si>
  <si>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</si>
  <si>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</si>
  <si>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</si>
  <si>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</si>
  <si>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</si>
  <si>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</si>
  <si>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</si>
  <si>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</si>
  <si>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</si>
  <si>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</si>
  <si>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</si>
  <si>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</si>
  <si>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</si>
  <si>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</si>
  <si>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</si>
  <si>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</si>
  <si>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</si>
  <si>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</si>
  <si>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</si>
  <si>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</si>
  <si>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</si>
  <si>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</si>
  <si>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</si>
  <si>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</si>
  <si>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</si>
  <si>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</si>
  <si>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</si>
  <si>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</si>
  <si>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</si>
  <si>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</si>
  <si>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</si>
  <si>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</si>
  <si>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</si>
  <si>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</si>
  <si>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</si>
  <si>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</si>
  <si>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</si>
  <si>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</si>
  <si>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</si>
  <si>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</si>
  <si>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</si>
  <si>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</si>
  <si>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</si>
  <si>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</si>
  <si>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</si>
  <si>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</si>
  <si>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</si>
  <si>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</si>
  <si>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</si>
  <si>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</si>
  <si>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</si>
  <si>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</si>
  <si>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</si>
  <si>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</si>
  <si>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</si>
  <si>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</si>
  <si>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</si>
  <si>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</si>
  <si>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</si>
  <si>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</si>
  <si>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</si>
  <si>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</si>
  <si>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</si>
  <si>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</si>
  <si>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</si>
  <si>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</si>
  <si>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</si>
  <si>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</si>
  <si>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</si>
  <si>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</si>
  <si>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</si>
  <si>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</si>
  <si>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</si>
  <si>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</si>
  <si>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</si>
  <si>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</si>
  <si>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</si>
  <si>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</si>
  <si>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</si>
  <si>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</si>
  <si>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</si>
  <si>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</si>
  <si>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</si>
  <si>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</si>
  <si>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</si>
  <si>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</si>
  <si>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</si>
  <si>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</si>
  <si>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</si>
  <si>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</si>
  <si>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</si>
  <si>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</si>
  <si>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</si>
  <si>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</si>
  <si>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</si>
  <si>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</si>
  <si>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</si>
  <si>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</si>
  <si>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</si>
  <si>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</si>
  <si>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</si>
  <si>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</si>
  <si>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</si>
  <si>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</si>
  <si>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</si>
  <si>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</si>
  <si>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</si>
  <si>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</si>
  <si>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</si>
  <si>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</si>
  <si>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</si>
  <si>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</si>
  <si>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</si>
  <si>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</si>
  <si>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</si>
  <si>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</si>
  <si>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</si>
  <si>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</si>
  <si>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</si>
  <si>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</si>
  <si>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</si>
  <si>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</si>
  <si>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</si>
  <si>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</si>
  <si>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</si>
  <si>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</si>
  <si>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</si>
  <si>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</si>
  <si>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</si>
  <si>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</si>
  <si>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</si>
  <si>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</si>
  <si>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</si>
  <si>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</si>
  <si>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</si>
  <si>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</si>
  <si>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</si>
  <si>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</si>
  <si>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</si>
  <si>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</si>
  <si>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</si>
  <si>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</si>
  <si>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</si>
  <si>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</si>
  <si>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</si>
  <si>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</si>
  <si>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</si>
  <si>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</si>
  <si>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</si>
  <si>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</si>
  <si>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</si>
  <si>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</si>
  <si>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</si>
  <si>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</si>
  <si>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</si>
  <si>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</si>
  <si>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</si>
  <si>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</si>
  <si>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</si>
  <si>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</si>
  <si>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</si>
  <si>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</si>
  <si>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</si>
  <si>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</si>
  <si>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</si>
  <si>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</si>
  <si>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</si>
  <si>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</si>
  <si>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</si>
  <si>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</si>
  <si>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</si>
  <si>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</si>
  <si>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</si>
  <si>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</si>
  <si>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</si>
  <si>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</si>
  <si>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</si>
  <si>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</si>
  <si>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</si>
  <si>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</si>
  <si>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</si>
  <si>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</si>
  <si>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</si>
  <si>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</si>
  <si>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</si>
  <si>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</si>
  <si>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</si>
  <si>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</si>
  <si>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</si>
  <si>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</si>
  <si>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</si>
  <si>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</si>
  <si>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</si>
  <si>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</si>
  <si>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</si>
  <si>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</si>
  <si>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</si>
  <si>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</si>
  <si>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</si>
  <si>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</si>
  <si>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</si>
  <si>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</si>
  <si>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</si>
  <si>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</si>
  <si>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</si>
  <si>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</si>
  <si>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</si>
  <si>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</si>
  <si>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</si>
  <si>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</si>
  <si>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</si>
  <si>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</si>
  <si>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</si>
  <si>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</si>
  <si>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</si>
  <si>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</si>
  <si>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</si>
  <si>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</si>
  <si>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</si>
  <si>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</si>
  <si>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</si>
  <si>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</si>
  <si>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</si>
  <si>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</si>
  <si>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</si>
  <si>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</si>
  <si>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</si>
  <si>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</si>
  <si>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</si>
  <si>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</si>
  <si>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</si>
  <si>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</si>
  <si>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</si>
  <si>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</si>
  <si>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</si>
  <si>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</si>
  <si>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</si>
  <si>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</si>
  <si>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</si>
  <si>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</si>
  <si>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</si>
  <si>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</si>
  <si>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</si>
  <si>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</si>
  <si>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</si>
  <si>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</si>
  <si>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</si>
  <si>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</si>
  <si>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</si>
  <si>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</si>
  <si>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</si>
  <si>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</si>
  <si>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</si>
  <si>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</si>
  <si>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</si>
  <si>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</si>
  <si>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</si>
  <si>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</si>
  <si>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</si>
  <si>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</si>
  <si>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</si>
  <si>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</si>
  <si>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</si>
  <si>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</si>
  <si>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</si>
  <si>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</si>
  <si>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</si>
  <si>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</si>
  <si>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</si>
  <si>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</si>
  <si>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</si>
  <si>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</si>
  <si>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</si>
  <si>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</si>
  <si>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</si>
  <si>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</si>
  <si>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</si>
  <si>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</si>
  <si>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</si>
  <si>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</si>
  <si>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</si>
  <si>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</si>
  <si>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</si>
  <si>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</si>
  <si>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</si>
  <si>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</si>
  <si>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</si>
  <si>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</si>
  <si>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</si>
  <si>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</si>
  <si>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</si>
  <si>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</si>
  <si>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</si>
  <si>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</si>
  <si>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</si>
  <si>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</si>
  <si>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</si>
  <si>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</si>
  <si>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</si>
  <si>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</si>
  <si>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</si>
  <si>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</si>
  <si>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</si>
  <si>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</si>
  <si>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</si>
  <si>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</si>
  <si>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</si>
  <si>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</si>
  <si>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</si>
  <si>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</si>
  <si>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</si>
  <si>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</si>
  <si>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</si>
  <si>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</si>
  <si>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</si>
  <si>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</si>
  <si>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</si>
  <si>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</si>
  <si>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</si>
  <si>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</si>
  <si>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</si>
  <si>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</si>
  <si>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</si>
  <si>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</si>
  <si>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</si>
  <si>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</si>
  <si>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</si>
  <si>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</si>
  <si>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</si>
  <si>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</si>
  <si>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</si>
  <si>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</si>
  <si>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</si>
  <si>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</si>
  <si>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</si>
  <si>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</si>
  <si>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</si>
  <si>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</si>
  <si>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</si>
  <si>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</si>
  <si>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</si>
  <si>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</si>
  <si>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</si>
  <si>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</si>
  <si>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</si>
  <si>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</si>
  <si>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</si>
  <si>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</si>
  <si>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</si>
  <si>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</si>
  <si>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</si>
  <si>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</si>
  <si>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</si>
  <si>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</si>
  <si>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</si>
  <si>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</si>
  <si>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</si>
  <si>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</si>
  <si>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</si>
  <si>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</si>
  <si>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</si>
  <si>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</si>
  <si>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</si>
  <si>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</si>
  <si>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</si>
  <si>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</si>
  <si>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</si>
  <si>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</si>
  <si>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</si>
  <si>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</si>
  <si>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</si>
  <si>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</si>
  <si>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</si>
  <si>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</si>
  <si>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</si>
  <si>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</si>
  <si>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</si>
  <si>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</si>
  <si>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</si>
  <si>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</si>
  <si>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</si>
  <si>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</si>
  <si>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</si>
  <si>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</si>
  <si>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</si>
  <si>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</si>
  <si>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</si>
  <si>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</si>
  <si>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</si>
  <si>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</si>
  <si>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</si>
  <si>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</si>
  <si>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</si>
  <si>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</si>
  <si>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</si>
  <si>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</si>
  <si>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</si>
  <si>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</si>
  <si>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</si>
  <si>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</si>
  <si>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</si>
  <si>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</si>
  <si>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</si>
  <si>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</si>
  <si>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</si>
  <si>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</si>
  <si>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</si>
  <si>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</si>
  <si>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</si>
  <si>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</si>
  <si>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</si>
  <si>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</si>
  <si>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</si>
  <si>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</si>
  <si>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</si>
  <si>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</si>
  <si>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</si>
  <si>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</si>
  <si>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</si>
  <si>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</si>
  <si>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</si>
  <si>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</si>
  <si>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</si>
  <si>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</si>
  <si>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</si>
  <si>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</si>
  <si>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</si>
  <si>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</si>
  <si>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</si>
  <si>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</si>
  <si>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</si>
  <si>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</si>
  <si>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</si>
  <si>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</si>
  <si>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</si>
  <si>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</si>
  <si>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</si>
  <si>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</si>
  <si>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</si>
  <si>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</si>
  <si>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</si>
  <si>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</si>
  <si>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</si>
  <si>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</si>
  <si>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</si>
  <si>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</si>
  <si>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</si>
  <si>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</si>
  <si>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</si>
  <si>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</si>
  <si>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</si>
  <si>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</si>
  <si>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</si>
  <si>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</si>
  <si>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</si>
  <si>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</si>
  <si>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</si>
  <si>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</si>
  <si>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</si>
  <si>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</si>
  <si>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</si>
  <si>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</si>
  <si>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</si>
  <si>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</si>
  <si>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</si>
  <si>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</si>
  <si>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</si>
  <si>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</si>
  <si>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</si>
  <si>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</si>
  <si>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</si>
  <si>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</si>
  <si>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</si>
  <si>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</si>
  <si>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</si>
  <si>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</si>
  <si>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</si>
  <si>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</si>
  <si>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</si>
  <si>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</si>
  <si>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</si>
  <si>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</si>
  <si>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</si>
  <si>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</si>
  <si>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</si>
  <si>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</si>
  <si>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</si>
  <si>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</si>
  <si>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</si>
  <si>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</si>
  <si>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</si>
  <si>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</si>
  <si>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</si>
  <si>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</si>
  <si>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</si>
  <si>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</si>
  <si>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</si>
  <si>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</si>
  <si>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</si>
  <si>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</si>
  <si>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</si>
  <si>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</si>
  <si>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</si>
  <si>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</si>
  <si>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</si>
  <si>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</si>
  <si>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</si>
  <si>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</si>
  <si>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</si>
  <si>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</si>
  <si>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</si>
  <si>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</si>
  <si>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</si>
  <si>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</si>
  <si>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</si>
  <si>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</si>
  <si>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</si>
  <si>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</si>
  <si>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</si>
  <si>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</si>
  <si>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</si>
  <si>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</si>
  <si>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</si>
  <si>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</si>
  <si>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</si>
  <si>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</si>
  <si>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</si>
  <si>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</si>
  <si>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</si>
  <si>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</si>
  <si>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</si>
  <si>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</si>
  <si>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</si>
  <si>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</si>
  <si>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</si>
  <si>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</si>
  <si>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</si>
  <si>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</si>
  <si>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</si>
  <si>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</si>
  <si>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</si>
  <si>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</si>
  <si>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</si>
  <si>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</si>
  <si>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</si>
  <si>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</si>
  <si>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</si>
  <si>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</si>
  <si>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</si>
  <si>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</si>
  <si>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</si>
  <si>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</si>
  <si>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</si>
  <si>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</si>
  <si>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</si>
  <si>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</si>
  <si>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</si>
  <si>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</si>
  <si>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</si>
  <si>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</si>
  <si>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</si>
  <si>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</si>
  <si>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</si>
  <si>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</si>
  <si>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</si>
  <si>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</si>
  <si>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</si>
  <si>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</si>
  <si>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</si>
  <si>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</si>
  <si>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</si>
  <si>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</si>
  <si>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</si>
  <si>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</si>
  <si>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</si>
  <si>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</si>
  <si>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</si>
  <si>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</si>
  <si>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</si>
  <si>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</si>
  <si>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</si>
  <si>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</si>
  <si>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</si>
  <si>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</si>
  <si>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</si>
  <si>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</si>
  <si>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</si>
  <si>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</si>
  <si>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</si>
  <si>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</si>
  <si>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</si>
  <si>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</si>
  <si>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</si>
  <si>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</si>
  <si>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</si>
  <si>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</si>
  <si>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</si>
  <si>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</si>
  <si>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</si>
  <si>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</si>
  <si>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</si>
  <si>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</si>
  <si>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</si>
  <si>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</si>
  <si>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</si>
  <si>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</si>
  <si>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</si>
  <si>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</si>
  <si>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</si>
  <si>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</si>
  <si>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</si>
  <si>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</si>
  <si>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</si>
  <si>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</si>
  <si>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</si>
  <si>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</si>
  <si>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</si>
  <si>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</si>
  <si>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</si>
  <si>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</si>
  <si>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</si>
  <si>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</si>
  <si>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</si>
  <si>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</si>
  <si>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</si>
  <si>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</si>
  <si>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</si>
  <si>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</si>
  <si>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</si>
  <si>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</si>
  <si>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</si>
  <si>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</si>
  <si>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</si>
  <si>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</si>
  <si>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</si>
  <si>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</si>
  <si>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</si>
  <si>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</si>
  <si>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</si>
  <si>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</si>
  <si>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</si>
  <si>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</si>
  <si>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</si>
  <si>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</si>
  <si>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</si>
  <si>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</si>
  <si>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</si>
  <si>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</si>
  <si>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</si>
  <si>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</si>
  <si>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</si>
  <si>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</si>
  <si>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</si>
  <si>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</si>
  <si>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</si>
  <si>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</si>
  <si>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</si>
  <si>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</si>
  <si>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</si>
  <si>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</si>
  <si>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</si>
  <si>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</si>
  <si>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</si>
  <si>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</si>
  <si>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</si>
  <si>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</si>
  <si>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</si>
  <si>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</si>
  <si>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</si>
  <si>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</si>
  <si>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</si>
  <si>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</si>
  <si>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</si>
  <si>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</si>
  <si>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</si>
  <si>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</si>
  <si>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</si>
  <si>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</si>
  <si>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</si>
  <si>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</si>
  <si>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</si>
  <si>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</si>
  <si>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</si>
  <si>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</si>
  <si>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</si>
  <si>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</si>
  <si>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</si>
  <si>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</si>
  <si>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</si>
  <si>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</si>
  <si>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</si>
  <si>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</si>
  <si>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</si>
  <si>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</si>
  <si>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</si>
  <si>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</si>
  <si>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</si>
  <si>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</si>
  <si>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</si>
  <si>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</si>
  <si>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</si>
  <si>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</si>
  <si>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</si>
  <si>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</si>
  <si>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</si>
  <si>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</si>
  <si>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</si>
  <si>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</si>
  <si>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</si>
  <si>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</si>
  <si>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</si>
  <si>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</si>
  <si>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</si>
  <si>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</si>
  <si>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</si>
  <si>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</si>
  <si>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</si>
  <si>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</si>
  <si>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</si>
  <si>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</si>
  <si>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</si>
  <si>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</si>
  <si>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</si>
  <si>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</si>
  <si>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</si>
  <si>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</si>
  <si>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</si>
  <si>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</si>
  <si>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</si>
  <si>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</si>
  <si>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</si>
  <si>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</si>
  <si>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</si>
  <si>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</si>
  <si>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</si>
  <si>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</si>
  <si>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</si>
  <si>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</si>
  <si>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</si>
  <si>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</si>
  <si>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</si>
  <si>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</si>
  <si>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</si>
  <si>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</si>
  <si>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</si>
  <si>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</si>
  <si>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</si>
  <si>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</si>
  <si>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</si>
  <si>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</si>
  <si>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</si>
  <si>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</si>
  <si>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</si>
  <si>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</si>
  <si>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</si>
  <si>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</si>
  <si>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</si>
  <si>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</si>
  <si>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</si>
  <si>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</si>
  <si>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</si>
  <si>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</si>
  <si>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</si>
  <si>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</si>
  <si>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</si>
  <si>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</si>
  <si>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</si>
  <si>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</si>
  <si>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</si>
  <si>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</si>
  <si>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</si>
  <si>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</si>
  <si>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</si>
  <si>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</si>
  <si>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</si>
  <si>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</si>
  <si>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</si>
  <si>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</si>
  <si>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</si>
  <si>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</si>
  <si>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</si>
  <si>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</si>
  <si>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</si>
  <si>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</si>
  <si>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</si>
  <si>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</si>
  <si>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</si>
  <si>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</si>
  <si>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</si>
  <si>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</si>
  <si>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</si>
  <si>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</si>
  <si>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</si>
  <si>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</si>
  <si>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</si>
  <si>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</si>
  <si>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</si>
  <si>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</si>
  <si>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</si>
  <si>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</si>
  <si>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</si>
  <si>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</si>
  <si>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</si>
  <si>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</si>
  <si>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</si>
  <si>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</si>
  <si>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</si>
  <si>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</si>
  <si>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</si>
  <si>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</si>
  <si>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</si>
  <si>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</si>
  <si>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</si>
  <si>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</si>
  <si>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</si>
  <si>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</si>
  <si>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</si>
  <si>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</si>
  <si>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</si>
  <si>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</si>
  <si>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</si>
  <si>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</si>
  <si>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</si>
  <si>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</si>
  <si>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</si>
  <si>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</si>
  <si>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</si>
  <si>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</si>
  <si>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</si>
  <si>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</si>
  <si>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</si>
  <si>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</si>
  <si>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</si>
  <si>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</si>
  <si>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</si>
  <si>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</si>
  <si>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</si>
  <si>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</si>
  <si>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</si>
  <si>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</si>
  <si>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</si>
  <si>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</si>
  <si>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</si>
  <si>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</si>
  <si>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</si>
  <si>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</si>
  <si>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</si>
  <si>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</si>
  <si>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</si>
  <si>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</si>
  <si>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</si>
  <si>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</si>
  <si>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</si>
  <si>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</si>
  <si>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</si>
  <si>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</si>
  <si>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</si>
  <si>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</si>
  <si>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</si>
  <si>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</si>
  <si>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</si>
  <si>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</si>
  <si>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</si>
  <si>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</si>
  <si>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</si>
  <si>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</si>
  <si>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</si>
  <si>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</si>
  <si>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</si>
  <si>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</si>
  <si>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</si>
  <si>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</si>
  <si>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</si>
  <si>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</si>
  <si>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</si>
  <si>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</si>
  <si>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</si>
  <si>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</si>
  <si>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</si>
  <si>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</si>
  <si>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</si>
  <si>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</si>
  <si>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</si>
  <si>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</si>
  <si>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</si>
  <si>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</si>
  <si>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</si>
  <si>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</si>
  <si>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</si>
  <si>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</si>
  <si>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</si>
  <si>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</si>
  <si>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</si>
  <si>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</si>
  <si>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</si>
  <si>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</si>
  <si>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</si>
  <si>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</si>
  <si>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</si>
  <si>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</si>
  <si>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</si>
  <si>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</si>
  <si>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</si>
  <si>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</si>
  <si>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</si>
  <si>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</si>
  <si>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</si>
  <si>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</si>
  <si>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</si>
  <si>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</si>
  <si>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</si>
  <si>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</si>
  <si>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</si>
  <si>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</si>
  <si>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</si>
  <si>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</si>
  <si>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</si>
  <si>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</si>
  <si>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</si>
  <si>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</si>
  <si>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</si>
  <si>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</si>
  <si>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</si>
  <si>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</si>
  <si>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</si>
  <si>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</si>
  <si>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</si>
  <si>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</si>
  <si>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</si>
  <si>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</si>
  <si>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</si>
  <si>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</si>
  <si>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</si>
  <si>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</si>
  <si>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</si>
  <si>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</si>
  <si>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</si>
  <si>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</si>
  <si>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</si>
  <si>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</si>
  <si>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</si>
  <si>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</si>
  <si>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</si>
  <si>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</si>
  <si>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</si>
  <si>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</si>
  <si>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</si>
  <si>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</si>
  <si>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</si>
  <si>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</si>
  <si>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</si>
  <si>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</si>
  <si>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</si>
  <si>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</si>
  <si>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</si>
  <si>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</si>
  <si>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</si>
  <si>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</si>
  <si>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</si>
  <si>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</si>
  <si>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</si>
  <si>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</si>
  <si>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</si>
  <si>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</si>
  <si>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</si>
  <si>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</si>
  <si>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</si>
  <si>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</si>
  <si>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</si>
  <si>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</si>
  <si>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</si>
  <si>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</si>
  <si>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</si>
  <si>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</si>
  <si>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</si>
  <si>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</si>
  <si>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</si>
  <si>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</si>
  <si>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</si>
  <si>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</si>
  <si>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</si>
  <si>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</si>
  <si>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</si>
  <si>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</si>
  <si>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</si>
  <si>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</si>
  <si>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</si>
  <si>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</si>
  <si>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</si>
  <si>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</si>
  <si>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</si>
  <si>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</si>
  <si>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</si>
  <si>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</si>
  <si>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</si>
  <si>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</si>
  <si>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</si>
  <si>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</si>
  <si>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</si>
  <si>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</si>
  <si>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</si>
  <si>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</si>
  <si>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</si>
  <si>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</si>
  <si>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</si>
  <si>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</si>
  <si>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</si>
  <si>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</si>
  <si>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</si>
  <si>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</si>
  <si>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</si>
  <si>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</si>
  <si>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</si>
  <si>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</si>
  <si>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</si>
  <si>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</si>
  <si>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</si>
  <si>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</si>
  <si>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</si>
  <si>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</si>
  <si>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</si>
  <si>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</si>
  <si>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</si>
  <si>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</si>
  <si>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</si>
  <si>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</si>
  <si>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</si>
  <si>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</si>
  <si>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</si>
  <si>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</si>
  <si>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</si>
  <si>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</si>
  <si>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</si>
  <si>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</si>
  <si>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</si>
  <si>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</si>
  <si>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</si>
  <si>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</si>
  <si>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</si>
  <si>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</si>
  <si>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</si>
  <si>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</si>
  <si>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</si>
  <si>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</si>
  <si>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</si>
  <si>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</si>
  <si>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</si>
  <si>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</si>
  <si>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</si>
  <si>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</si>
  <si>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</si>
  <si>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</si>
  <si>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</si>
  <si>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</si>
  <si>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</si>
  <si>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</si>
  <si>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</si>
  <si>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</si>
  <si>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</si>
  <si>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</si>
  <si>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</si>
  <si>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</si>
  <si>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</si>
  <si>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</si>
  <si>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</si>
  <si>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</si>
  <si>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</si>
  <si>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</si>
  <si>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</si>
  <si>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</si>
  <si>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</si>
  <si>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</si>
  <si>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</si>
  <si>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</si>
  <si>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</si>
  <si>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</si>
  <si>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</si>
  <si>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</si>
  <si>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</si>
  <si>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</si>
  <si>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</si>
  <si>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</si>
  <si>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</si>
  <si>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</si>
  <si>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</si>
  <si>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</si>
  <si>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</si>
  <si>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</si>
  <si>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</si>
  <si>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</si>
  <si>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</si>
  <si>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</si>
  <si>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</si>
  <si>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</si>
  <si>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</si>
  <si>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</si>
  <si>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</si>
  <si>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</si>
  <si>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</si>
  <si>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</si>
  <si>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</si>
  <si>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</si>
  <si>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</si>
  <si>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</si>
  <si>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</si>
  <si>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</si>
  <si>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</si>
  <si>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</si>
  <si>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</si>
  <si>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</si>
  <si>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</si>
  <si>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</si>
  <si>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</si>
  <si>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</si>
  <si>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</si>
  <si>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</si>
  <si>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</si>
  <si>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</si>
  <si>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</si>
  <si>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</si>
  <si>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</si>
  <si>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</si>
  <si>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</si>
  <si>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</si>
  <si>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</si>
  <si>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</si>
  <si>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</si>
  <si>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</si>
  <si>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</si>
  <si>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</si>
  <si>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</si>
  <si>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</si>
  <si>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</si>
  <si>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</si>
  <si>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</si>
  <si>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</si>
  <si>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</si>
  <si>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</si>
  <si>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</si>
  <si>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</si>
  <si>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</si>
  <si>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</si>
  <si>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</si>
  <si>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</si>
  <si>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</si>
  <si>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</si>
  <si>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</si>
  <si>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</si>
  <si>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</si>
  <si>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</si>
  <si>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</si>
  <si>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</si>
  <si>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</si>
  <si>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</si>
  <si>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</si>
  <si>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</si>
  <si>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</si>
  <si>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</si>
  <si>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</si>
  <si>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</si>
  <si>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</si>
  <si>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</si>
  <si>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</si>
  <si>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</si>
  <si>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</si>
  <si>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</si>
  <si>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</si>
  <si>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</si>
  <si>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</si>
  <si>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</si>
  <si>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</si>
  <si>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</si>
  <si>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</si>
  <si>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</si>
  <si>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</si>
  <si>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</si>
  <si>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</si>
  <si>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</si>
  <si>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</si>
  <si>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</si>
  <si>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</si>
  <si>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</si>
  <si>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</si>
  <si>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</si>
  <si>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</si>
  <si>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</si>
  <si>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</si>
  <si>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</si>
  <si>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</si>
  <si>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</si>
  <si>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</si>
  <si>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</si>
  <si>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</si>
  <si>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</si>
  <si>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</si>
  <si>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</si>
  <si>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</si>
  <si>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</si>
  <si>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</si>
  <si>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</si>
  <si>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</si>
  <si>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</si>
  <si>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</si>
  <si>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</si>
  <si>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</si>
  <si>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</si>
  <si>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</si>
  <si>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</si>
  <si>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</si>
  <si>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</si>
  <si>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</si>
  <si>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</si>
  <si>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</si>
  <si>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</si>
  <si>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</si>
  <si>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</si>
  <si>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</si>
  <si>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</si>
  <si>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</si>
  <si>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</si>
  <si>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</si>
  <si>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</si>
  <si>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</si>
  <si>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</si>
  <si>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</si>
  <si>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</si>
  <si>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</si>
  <si>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</si>
  <si>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</si>
  <si>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</si>
  <si>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</si>
  <si>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</si>
  <si>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</si>
  <si>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</si>
  <si>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</si>
  <si>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</si>
  <si>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</si>
  <si>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</si>
  <si>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</si>
  <si>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</si>
  <si>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</si>
  <si>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</si>
  <si>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</si>
  <si>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</si>
  <si>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</si>
  <si>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</si>
  <si>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</si>
  <si>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</si>
  <si>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</si>
  <si>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</si>
  <si>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</si>
  <si>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</si>
  <si>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</si>
  <si>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</si>
  <si>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</si>
  <si>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</si>
  <si>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</si>
  <si>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</si>
  <si>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</si>
  <si>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</si>
  <si>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</si>
  <si>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</si>
  <si>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</si>
  <si>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</si>
  <si>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</si>
  <si>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</si>
  <si>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</si>
  <si>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</si>
  <si>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</si>
  <si>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</si>
  <si>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</si>
  <si>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</si>
  <si>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</si>
  <si>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</si>
  <si>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</si>
  <si>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</si>
  <si>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</si>
  <si>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</si>
  <si>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</si>
  <si>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</si>
  <si>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</si>
  <si>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</si>
  <si>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</si>
  <si>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</si>
  <si>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</si>
  <si>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</si>
  <si>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</si>
  <si>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</si>
  <si>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</si>
  <si>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</si>
  <si>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</si>
  <si>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</si>
  <si>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</si>
  <si>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</si>
  <si>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</si>
  <si>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</si>
  <si>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</si>
  <si>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</si>
  <si>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</si>
  <si>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</si>
  <si>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</si>
  <si>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</si>
  <si>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</si>
  <si>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</si>
  <si>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</si>
  <si>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</si>
  <si>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</si>
  <si>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</si>
  <si>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</si>
  <si>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</si>
  <si>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</si>
  <si>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</si>
  <si>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</si>
  <si>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</si>
  <si>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</si>
  <si>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</si>
  <si>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</si>
  <si>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</si>
  <si>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</si>
  <si>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</si>
  <si>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</si>
  <si>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</si>
  <si>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</si>
  <si>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</si>
  <si>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</si>
  <si>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</si>
  <si>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</si>
  <si>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</si>
  <si>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</si>
  <si>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</si>
  <si>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</si>
  <si>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</si>
  <si>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</si>
  <si>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</si>
  <si>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</si>
  <si>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</si>
  <si>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</si>
  <si>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</si>
  <si>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</si>
  <si>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</si>
  <si>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</si>
  <si>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</si>
  <si>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</si>
  <si>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</si>
  <si>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</si>
  <si>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</si>
  <si>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</si>
  <si>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</si>
  <si>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</si>
  <si>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</si>
  <si>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</si>
  <si>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</si>
  <si>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</si>
  <si>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</si>
  <si>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</si>
  <si>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</si>
  <si>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</si>
  <si>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</si>
  <si>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</si>
  <si>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</si>
  <si>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</si>
  <si>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</si>
  <si>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</si>
  <si>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</si>
  <si>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</si>
  <si>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</si>
  <si>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</si>
  <si>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</si>
  <si>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</si>
  <si>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</si>
  <si>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</si>
  <si>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</si>
  <si>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</si>
  <si>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</si>
  <si>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</si>
  <si>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</si>
  <si>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</si>
  <si>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</si>
  <si>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</si>
  <si>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</si>
  <si>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</si>
  <si>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</si>
  <si>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</si>
  <si>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</si>
  <si>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</si>
  <si>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</si>
  <si>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</si>
  <si>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</si>
  <si>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</si>
  <si>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</si>
  <si>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</si>
  <si>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</si>
  <si>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</si>
  <si>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</si>
  <si>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</si>
  <si>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</si>
  <si>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</si>
  <si>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</si>
  <si>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</si>
  <si>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</si>
  <si>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</si>
  <si>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</si>
  <si>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</si>
  <si>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</si>
  <si>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</si>
  <si>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</si>
  <si>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</si>
  <si>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</si>
  <si>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</si>
  <si>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</si>
  <si>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</si>
  <si>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</si>
  <si>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</si>
  <si>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</si>
  <si>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</si>
  <si>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</si>
  <si>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</si>
  <si>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</si>
  <si>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</si>
  <si>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</si>
  <si>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</si>
  <si>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</si>
  <si>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</si>
  <si>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</si>
  <si>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</si>
  <si>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</si>
  <si>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</si>
  <si>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</si>
  <si>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</si>
  <si>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</si>
  <si>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</si>
  <si>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</si>
  <si>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</si>
  <si>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</si>
  <si>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</si>
  <si>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</si>
  <si>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</si>
  <si>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</si>
  <si>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</si>
  <si>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</si>
  <si>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</si>
  <si>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</si>
  <si>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</si>
  <si>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</si>
  <si>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</si>
  <si>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</si>
  <si>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</si>
  <si>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</si>
  <si>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</si>
  <si>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</si>
  <si>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</si>
  <si>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</si>
  <si>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</si>
  <si>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</si>
  <si>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</si>
  <si>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</si>
  <si>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</si>
  <si>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</si>
  <si>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</si>
  <si>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</si>
  <si>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</si>
  <si>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</si>
  <si>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</si>
  <si>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</si>
  <si>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</si>
  <si>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</si>
  <si>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</si>
  <si>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</si>
  <si>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</si>
  <si>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</si>
  <si>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</si>
  <si>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</si>
  <si>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</si>
  <si>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</si>
  <si>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</si>
  <si>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</si>
  <si>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</si>
  <si>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</si>
  <si>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</si>
  <si>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</si>
  <si>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</si>
  <si>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</si>
  <si>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</si>
  <si>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</si>
  <si>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</si>
  <si>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</si>
  <si>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</si>
  <si>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</si>
  <si>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</si>
  <si>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</si>
  <si>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</si>
  <si>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</si>
  <si>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</si>
  <si>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</si>
  <si>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</si>
  <si>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</si>
  <si>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</si>
  <si>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</si>
  <si>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</si>
  <si>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</si>
  <si>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</si>
  <si>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</si>
  <si>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</si>
  <si>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</si>
  <si>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</si>
  <si>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</si>
  <si>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</si>
  <si>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</si>
  <si>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</si>
  <si>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</si>
  <si>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</si>
  <si>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</si>
  <si>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</si>
  <si>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</si>
  <si>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</si>
  <si>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</si>
  <si>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</si>
  <si>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</si>
  <si>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</si>
  <si>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</si>
  <si>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</si>
  <si>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</si>
  <si>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</si>
  <si>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</si>
  <si>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</si>
  <si>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</si>
  <si>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</si>
  <si>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</si>
  <si>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</si>
  <si>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</si>
  <si>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</si>
  <si>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</si>
  <si>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</si>
  <si>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</si>
  <si>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</si>
  <si>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</si>
  <si>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</si>
  <si>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</si>
  <si>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</si>
  <si>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</si>
  <si>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</si>
  <si>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</si>
  <si>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</si>
  <si>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</si>
  <si>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</si>
  <si>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</si>
  <si>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</si>
  <si>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</si>
  <si>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</si>
  <si>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</si>
  <si>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</si>
  <si>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</si>
  <si>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</si>
  <si>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</si>
  <si>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</si>
  <si>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</si>
  <si>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</si>
  <si>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</si>
  <si>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</si>
  <si>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</si>
  <si>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</si>
  <si>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</si>
  <si>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</si>
  <si>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</si>
  <si>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</si>
  <si>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</si>
  <si>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</si>
  <si>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</si>
  <si>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</si>
  <si>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</si>
  <si>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</si>
  <si>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</si>
  <si>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</si>
  <si>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</si>
  <si>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</si>
  <si>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</si>
  <si>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</si>
  <si>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</si>
  <si>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</si>
  <si>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</si>
  <si>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</si>
  <si>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</si>
  <si>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</si>
  <si>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</si>
  <si>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</si>
  <si>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</si>
  <si>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</si>
  <si>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</si>
  <si>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</si>
  <si>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</si>
  <si>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</si>
  <si>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</si>
  <si>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</si>
  <si>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</si>
  <si>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</si>
  <si>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</si>
  <si>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</si>
  <si>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</si>
  <si>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</si>
  <si>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</si>
  <si>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</si>
  <si>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</si>
  <si>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</si>
  <si>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</si>
  <si>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</si>
  <si>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</si>
  <si>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</si>
  <si>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</si>
  <si>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</si>
  <si>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</si>
  <si>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</si>
  <si>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</si>
  <si>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</si>
  <si>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</si>
  <si>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</si>
  <si>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</si>
  <si>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</si>
  <si>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</si>
  <si>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</si>
  <si>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</si>
  <si>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</si>
  <si>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</si>
  <si>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</si>
  <si>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</si>
  <si>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</si>
  <si>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</si>
  <si>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</si>
  <si>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</si>
  <si>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</si>
  <si>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</si>
  <si>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</si>
  <si>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</si>
  <si>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</si>
  <si>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</si>
  <si>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</si>
  <si>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</si>
  <si>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</si>
  <si>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</si>
  <si>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</si>
  <si>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</si>
  <si>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</si>
  <si>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</si>
  <si>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</si>
  <si>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</si>
  <si>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</si>
  <si>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</si>
  <si>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</si>
  <si>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</si>
  <si>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</si>
  <si>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</si>
  <si>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</si>
  <si>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</si>
  <si>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</si>
  <si>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</si>
  <si>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</si>
  <si>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</si>
  <si>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</si>
  <si>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</si>
  <si>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</si>
  <si>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</si>
  <si>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</si>
  <si>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</si>
  <si>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</si>
  <si>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</si>
  <si>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</si>
  <si>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</si>
  <si>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</si>
  <si>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</si>
  <si>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</si>
  <si>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</si>
  <si>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</si>
  <si>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</si>
  <si>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</si>
  <si>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</si>
  <si>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</si>
  <si>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</si>
  <si>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</si>
  <si>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</si>
  <si>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</si>
  <si>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</si>
  <si>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</si>
  <si>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</si>
  <si>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</si>
  <si>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</si>
  <si>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</si>
  <si>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</si>
  <si>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</si>
  <si>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</si>
  <si>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</si>
  <si>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</si>
  <si>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</si>
  <si>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</si>
  <si>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</si>
  <si>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</si>
  <si>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</si>
  <si>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</si>
  <si>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</si>
  <si>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</si>
  <si>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</si>
  <si>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</si>
  <si>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</si>
  <si>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</si>
  <si>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</si>
  <si>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</si>
  <si>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</si>
  <si>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</si>
  <si>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</si>
  <si>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</si>
  <si>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</si>
  <si>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</si>
  <si>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</si>
  <si>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</si>
  <si>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</si>
  <si>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</si>
  <si>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</si>
  <si>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</si>
  <si>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</si>
  <si>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</si>
  <si>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</si>
  <si>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</si>
  <si>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</si>
  <si>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</si>
  <si>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</si>
  <si>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</si>
  <si>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</si>
  <si>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</si>
  <si>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</si>
  <si>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</si>
  <si>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</si>
  <si>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</si>
  <si>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</si>
  <si>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</si>
  <si>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</si>
  <si>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</si>
  <si>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</si>
  <si>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</si>
  <si>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</si>
  <si>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</si>
  <si>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</si>
  <si>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</si>
  <si>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</si>
  <si>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</si>
  <si>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</si>
  <si>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</si>
  <si>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</si>
  <si>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</si>
  <si>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</si>
  <si>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</si>
  <si>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</si>
  <si>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</si>
  <si>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</si>
  <si>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</si>
  <si>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</si>
  <si>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</si>
  <si>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</si>
  <si>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</si>
  <si>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</si>
  <si>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</si>
  <si>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</si>
  <si>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</si>
  <si>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</si>
  <si>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</si>
  <si>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</si>
  <si>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</si>
  <si>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</si>
  <si>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</si>
  <si>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</si>
  <si>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</si>
  <si>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</si>
  <si>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</si>
  <si>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</si>
  <si>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</si>
  <si>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</si>
  <si>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</si>
  <si>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</si>
  <si>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</si>
  <si>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</si>
  <si>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</si>
  <si>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</si>
  <si>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</si>
  <si>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</si>
  <si>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</si>
  <si>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</si>
  <si>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</si>
  <si>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</si>
  <si>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</si>
  <si>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</si>
  <si>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</si>
  <si>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</si>
  <si>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</si>
  <si>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</si>
  <si>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</si>
  <si>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</si>
  <si>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</si>
  <si>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</si>
  <si>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</si>
  <si>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</si>
  <si>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</si>
  <si>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</si>
  <si>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</si>
  <si>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</si>
  <si>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</si>
  <si>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</si>
  <si>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</si>
  <si>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</si>
  <si>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</si>
  <si>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</si>
  <si>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</si>
  <si>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</si>
  <si>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</si>
  <si>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</si>
  <si>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</si>
  <si>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</si>
  <si>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</si>
  <si>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</si>
  <si>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</si>
  <si>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</si>
  <si>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</si>
  <si>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</si>
  <si>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</si>
  <si>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</si>
  <si>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</si>
  <si>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</si>
  <si>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</si>
  <si>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</si>
  <si>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</si>
  <si>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</si>
  <si>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</si>
  <si>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</si>
  <si>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</si>
  <si>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</si>
  <si>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</si>
  <si>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</si>
  <si>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</si>
  <si>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</si>
  <si>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</si>
  <si>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</si>
  <si>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</si>
  <si>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</si>
  <si>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</si>
  <si>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</si>
  <si>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</si>
  <si>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</si>
  <si>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</si>
  <si>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</si>
  <si>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</si>
  <si>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</si>
  <si>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</si>
  <si>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</si>
  <si>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</si>
  <si>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</si>
  <si>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</si>
  <si>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</si>
  <si>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</si>
  <si>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</si>
  <si>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</si>
  <si>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</si>
  <si>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</si>
  <si>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</si>
  <si>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</si>
  <si>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</si>
  <si>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</si>
  <si>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</si>
  <si>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</si>
  <si>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</si>
  <si>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</si>
  <si>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</si>
  <si>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</si>
  <si>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</si>
  <si>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</si>
  <si>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</si>
  <si>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</si>
  <si>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</si>
  <si>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</si>
  <si>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</si>
  <si>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</si>
  <si>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</si>
  <si>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</si>
  <si>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</si>
  <si>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</si>
  <si>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</si>
  <si>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</si>
  <si>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</si>
  <si>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</si>
  <si>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</si>
  <si>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</si>
  <si>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</si>
  <si>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</si>
  <si>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</si>
  <si>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</si>
  <si>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</si>
  <si>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</si>
  <si>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</si>
  <si>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</si>
  <si>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</si>
  <si>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</si>
  <si>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</si>
  <si>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</si>
  <si>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</si>
  <si>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</si>
  <si>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</si>
  <si>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</si>
  <si>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</si>
  <si>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</si>
  <si>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</si>
  <si>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</si>
  <si>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</si>
  <si>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</si>
  <si>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</si>
  <si>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</si>
  <si>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</si>
  <si>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</si>
  <si>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</si>
  <si>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</si>
  <si>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</si>
  <si>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</si>
  <si>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</si>
  <si>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</si>
  <si>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</si>
  <si>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</si>
  <si>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</si>
  <si>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</si>
  <si>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</si>
  <si>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</si>
  <si>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</si>
  <si>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</si>
  <si>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</si>
  <si>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</si>
  <si>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</si>
  <si>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</si>
  <si>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</si>
  <si>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</si>
  <si>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</si>
  <si>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</si>
  <si>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</si>
  <si>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</si>
  <si>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</si>
  <si>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</si>
  <si>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</si>
  <si>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</si>
  <si>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</si>
  <si>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</si>
  <si>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</si>
  <si>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</si>
  <si>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</si>
  <si>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</si>
  <si>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</si>
  <si>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</si>
  <si>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</si>
  <si>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</si>
  <si>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</si>
  <si>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</si>
  <si>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</si>
  <si>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</si>
  <si>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</si>
  <si>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</si>
  <si>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</si>
  <si>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</si>
  <si>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</si>
  <si>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</si>
  <si>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</si>
  <si>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</si>
  <si>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</si>
  <si>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</si>
  <si>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</si>
  <si>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</si>
  <si>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</si>
  <si>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</si>
  <si>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</si>
  <si>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</si>
  <si>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</si>
  <si>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</si>
  <si>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</si>
  <si>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</si>
  <si>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</si>
  <si>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</si>
  <si>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</si>
  <si>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</si>
  <si>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</si>
  <si>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</si>
  <si>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</si>
  <si>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</si>
  <si>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</si>
  <si>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</si>
  <si>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</si>
  <si>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</si>
  <si>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</si>
  <si>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</si>
  <si>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</si>
  <si>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</si>
  <si>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</si>
  <si>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</si>
  <si>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</si>
  <si>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</si>
  <si>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</si>
  <si>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</si>
  <si>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</si>
  <si>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</si>
  <si>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</si>
  <si>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</si>
  <si>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</si>
  <si>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</si>
  <si>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</si>
  <si>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</si>
  <si>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</si>
  <si>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</si>
  <si>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</si>
  <si>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</si>
  <si>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</si>
  <si>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</si>
  <si>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</si>
  <si>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</si>
  <si>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</si>
  <si>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</si>
  <si>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</si>
  <si>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</si>
  <si>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</si>
  <si>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</si>
  <si>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</si>
  <si>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</si>
  <si>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</si>
  <si>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</si>
  <si>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</si>
  <si>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</si>
  <si>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</si>
  <si>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</si>
  <si>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</si>
  <si>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</si>
  <si>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</si>
  <si>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</si>
  <si>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</si>
  <si>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</si>
  <si>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</si>
  <si>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</si>
  <si>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</si>
  <si>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</si>
  <si>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</si>
  <si>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</si>
  <si>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</si>
  <si>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</si>
  <si>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</si>
  <si>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</si>
  <si>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</si>
  <si>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</si>
  <si>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</si>
  <si>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</si>
  <si>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</si>
  <si>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</si>
  <si>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</si>
  <si>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</si>
  <si>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</si>
  <si>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</si>
  <si>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</si>
  <si>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</si>
  <si>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</si>
  <si>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</si>
  <si>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</si>
  <si>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</si>
  <si>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</si>
  <si>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</si>
  <si>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</si>
  <si>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</si>
  <si>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</si>
  <si>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</si>
  <si>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</si>
  <si>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</si>
  <si>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</si>
  <si>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</si>
  <si>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</si>
  <si>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</si>
  <si>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</si>
  <si>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</si>
  <si>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</si>
  <si>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</si>
  <si>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</si>
  <si>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</si>
  <si>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</si>
  <si>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</si>
  <si>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</si>
  <si>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</si>
  <si>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</si>
  <si>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</si>
  <si>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</si>
  <si>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</si>
  <si>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</si>
  <si>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</si>
  <si>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</si>
  <si>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</si>
  <si>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</si>
  <si>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</si>
  <si>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</si>
  <si>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</si>
  <si>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</si>
  <si>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</si>
  <si>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</si>
  <si>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</si>
  <si>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</si>
  <si>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</si>
  <si>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</si>
  <si>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</si>
  <si>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</si>
  <si>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</si>
  <si>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</si>
  <si>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</si>
  <si>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</si>
  <si>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</si>
  <si>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</si>
  <si>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</si>
  <si>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</si>
  <si>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</si>
  <si>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</si>
  <si>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</si>
  <si>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</si>
  <si>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</si>
  <si>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</si>
  <si>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</si>
  <si>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</si>
  <si>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</si>
  <si>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</si>
  <si>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</si>
  <si>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</si>
  <si>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</si>
  <si>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</si>
  <si>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</si>
  <si>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</si>
  <si>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</si>
  <si>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</si>
  <si>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</si>
  <si>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</si>
  <si>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</si>
  <si>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</si>
  <si>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</si>
  <si>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</si>
  <si>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</si>
  <si>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</si>
  <si>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</si>
  <si>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</si>
  <si>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</si>
  <si>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</si>
  <si>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</si>
  <si>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</si>
  <si>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</si>
  <si>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</si>
  <si>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</si>
  <si>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</si>
  <si>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</si>
  <si>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</si>
  <si>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</si>
  <si>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</si>
  <si>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</si>
  <si>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</si>
  <si>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</si>
  <si>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</si>
  <si>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</si>
  <si>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</si>
  <si>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</si>
  <si>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</si>
  <si>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</si>
  <si>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</si>
  <si>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</si>
  <si>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</si>
  <si>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</si>
  <si>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</si>
  <si>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</si>
  <si>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</si>
  <si>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</si>
  <si>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</si>
  <si>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</si>
  <si>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</si>
  <si>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</si>
  <si>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</si>
  <si>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</si>
  <si>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</si>
  <si>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</si>
  <si>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</si>
  <si>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</si>
  <si>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</si>
  <si>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</si>
  <si>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</si>
  <si>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</si>
  <si>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</si>
  <si>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</si>
  <si>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</si>
  <si>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</si>
  <si>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</si>
  <si>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</si>
  <si>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</si>
  <si>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</si>
  <si>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</si>
  <si>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</si>
  <si>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</si>
  <si>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</si>
  <si>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</si>
  <si>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</si>
  <si>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</si>
  <si>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</si>
  <si>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</si>
  <si>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</si>
  <si>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</si>
  <si>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</si>
  <si>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</si>
  <si>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</si>
  <si>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</si>
  <si>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</si>
  <si>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</si>
  <si>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</si>
  <si>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</si>
  <si>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</si>
  <si>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</si>
  <si>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</si>
  <si>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</si>
  <si>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</si>
  <si>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</si>
  <si>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</si>
  <si>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</si>
  <si>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</si>
  <si>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</si>
  <si>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</si>
  <si>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</si>
  <si>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</si>
  <si>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</si>
  <si>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</si>
  <si>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</si>
  <si>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</si>
  <si>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</si>
  <si>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</si>
  <si>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</si>
  <si>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</si>
  <si>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</si>
  <si>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</si>
  <si>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</si>
  <si>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</si>
  <si>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</si>
  <si>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</si>
  <si>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</si>
  <si>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</si>
  <si>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</si>
  <si>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</si>
  <si>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</si>
  <si>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</si>
  <si>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</si>
  <si>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</si>
  <si>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</si>
  <si>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</si>
  <si>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</si>
  <si>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</si>
  <si>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</si>
  <si>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</si>
  <si>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</si>
  <si>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</si>
  <si>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</si>
  <si>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</si>
  <si>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</si>
  <si>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</si>
  <si>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</si>
  <si>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</si>
  <si>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</si>
  <si>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</si>
  <si>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</si>
  <si>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</si>
  <si>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</si>
  <si>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</si>
  <si>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</si>
  <si>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</si>
  <si>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</si>
  <si>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</si>
  <si>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</si>
  <si>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</si>
  <si>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</si>
  <si>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</si>
  <si>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</si>
  <si>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</si>
  <si>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</si>
  <si>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</si>
  <si>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</si>
  <si>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</si>
  <si>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</si>
  <si>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</si>
  <si>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</si>
  <si>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</si>
  <si>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</si>
  <si>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</si>
  <si>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</si>
  <si>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</si>
  <si>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</si>
  <si>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</si>
  <si>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</si>
  <si>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</si>
  <si>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</si>
  <si>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</si>
  <si>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</si>
  <si>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</si>
  <si>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</si>
  <si>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</si>
  <si>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</si>
  <si>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</si>
  <si>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</si>
  <si>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</si>
  <si>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</si>
  <si>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</si>
  <si>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</si>
  <si>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</si>
  <si>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</si>
  <si>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</si>
  <si>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</si>
  <si>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</si>
  <si>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</si>
  <si>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</si>
  <si>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</si>
  <si>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</si>
  <si>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</si>
  <si>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</si>
  <si>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</si>
  <si>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</si>
  <si>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</si>
  <si>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</si>
  <si>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</si>
  <si>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</si>
  <si>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</si>
  <si>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</si>
  <si>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</si>
  <si>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</si>
  <si>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</si>
  <si>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</si>
  <si>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</si>
  <si>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</si>
  <si>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</si>
  <si>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</si>
  <si>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</si>
  <si>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</si>
  <si>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</si>
  <si>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</si>
  <si>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</si>
  <si>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</si>
  <si>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</si>
  <si>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</si>
  <si>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</si>
  <si>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</si>
  <si>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</si>
  <si>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</si>
  <si>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</si>
  <si>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</si>
  <si>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</si>
  <si>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</si>
  <si>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</si>
  <si>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</si>
  <si>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</si>
  <si>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</si>
  <si>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</si>
  <si>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</si>
  <si>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</si>
  <si>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</si>
  <si>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</si>
  <si>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</si>
  <si>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</si>
  <si>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</si>
  <si>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</si>
  <si>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</si>
  <si>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</si>
  <si>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</si>
  <si>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</si>
  <si>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</si>
  <si>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</si>
  <si>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</si>
  <si>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</si>
  <si>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</si>
  <si>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</si>
  <si>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</si>
  <si>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</si>
  <si>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</si>
  <si>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</si>
  <si>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</si>
  <si>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</si>
  <si>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</si>
  <si>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</si>
  <si>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</si>
  <si>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</si>
  <si>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</si>
  <si>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</si>
  <si>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</si>
  <si>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</si>
  <si>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</si>
  <si>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</si>
  <si>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</si>
  <si>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</si>
  <si>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</si>
  <si>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</si>
  <si>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</si>
  <si>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</si>
  <si>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</si>
  <si>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</si>
  <si>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</si>
  <si>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</si>
  <si>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</si>
  <si>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</si>
  <si>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</si>
  <si>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</si>
  <si>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</si>
  <si>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</si>
  <si>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</si>
  <si>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</si>
  <si>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</si>
  <si>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</si>
  <si>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</si>
  <si>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</si>
  <si>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</si>
  <si>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</si>
  <si>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</si>
  <si>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</si>
  <si>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</si>
  <si>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</si>
  <si>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</si>
  <si>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</si>
  <si>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</si>
  <si>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</si>
  <si>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</si>
  <si>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</si>
  <si>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</si>
  <si>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</si>
  <si>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</si>
  <si>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</si>
  <si>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</si>
  <si>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</si>
  <si>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</si>
  <si>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</si>
  <si>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</si>
  <si>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</si>
  <si>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</si>
  <si>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</si>
  <si>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</si>
  <si>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</si>
  <si>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</si>
  <si>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</si>
  <si>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</si>
  <si>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</si>
  <si>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</si>
  <si>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</si>
  <si>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</si>
  <si>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</si>
  <si>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</si>
  <si>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</si>
  <si>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</si>
  <si>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</si>
  <si>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</si>
  <si>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</si>
  <si>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</si>
  <si>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</si>
  <si>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</si>
  <si>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</si>
  <si>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</si>
  <si>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</si>
  <si>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</si>
  <si>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</si>
  <si>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</si>
  <si>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</si>
  <si>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</si>
  <si>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</si>
  <si>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</si>
  <si>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</si>
  <si>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</si>
  <si>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</si>
  <si>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</si>
  <si>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</si>
  <si>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</si>
  <si>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</si>
  <si>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</si>
  <si>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</si>
  <si>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</si>
  <si>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</si>
  <si>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</si>
  <si>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</si>
  <si>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</si>
  <si>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</si>
  <si>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</si>
  <si>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</si>
  <si>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</si>
  <si>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</si>
  <si>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</si>
  <si>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</si>
  <si>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</si>
  <si>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</si>
  <si>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</si>
  <si>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</si>
  <si>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</si>
  <si>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</si>
  <si>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</si>
  <si>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</si>
  <si>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</si>
  <si>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</si>
  <si>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</si>
  <si>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</si>
  <si>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</si>
  <si>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</si>
  <si>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</si>
  <si>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</si>
  <si>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</si>
  <si>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</si>
  <si>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</si>
  <si>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</si>
  <si>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</si>
  <si>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</si>
  <si>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</si>
  <si>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</si>
  <si>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</si>
  <si>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</si>
  <si>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</si>
  <si>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</si>
  <si>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</si>
  <si>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</si>
  <si>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</si>
  <si>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</si>
  <si>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</si>
  <si>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</si>
  <si>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</si>
  <si>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</si>
  <si>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</si>
  <si>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</si>
  <si>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</si>
  <si>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</si>
  <si>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</si>
  <si>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</si>
  <si>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</si>
  <si>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</si>
  <si>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</si>
  <si>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</si>
  <si>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</si>
  <si>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</si>
  <si>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</si>
  <si>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</si>
  <si>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</si>
  <si>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</si>
  <si>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</si>
  <si>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</si>
  <si>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</si>
  <si>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</si>
  <si>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</si>
  <si>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</si>
  <si>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</si>
  <si>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</si>
  <si>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</si>
  <si>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</si>
  <si>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</si>
  <si>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</si>
  <si>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</si>
  <si>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</si>
  <si>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</si>
  <si>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</si>
  <si>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</si>
  <si>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</si>
  <si>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</si>
  <si>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</si>
  <si>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</si>
  <si>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</si>
  <si>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</si>
  <si>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</si>
  <si>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</si>
  <si>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</si>
  <si>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</si>
  <si>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</si>
  <si>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</si>
  <si>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</si>
  <si>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</si>
  <si>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</si>
  <si>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</si>
  <si>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</si>
  <si>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</si>
  <si>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</si>
  <si>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</si>
  <si>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</si>
  <si>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</si>
  <si>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</si>
  <si>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</si>
  <si>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</si>
  <si>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</si>
  <si>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</si>
  <si>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</si>
  <si>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</si>
  <si>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</si>
  <si>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</si>
  <si>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</si>
  <si>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</si>
  <si>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</si>
  <si>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</si>
  <si>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</si>
  <si>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</si>
  <si>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</si>
  <si>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</si>
  <si>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</si>
  <si>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</si>
  <si>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</si>
  <si>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</si>
  <si>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</si>
  <si>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</si>
  <si>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</si>
  <si>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</si>
  <si>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</si>
  <si>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</si>
  <si>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</si>
  <si>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</si>
  <si>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</si>
  <si>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</si>
  <si>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</si>
  <si>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</si>
  <si>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</si>
  <si>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</si>
  <si>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</si>
  <si>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</si>
  <si>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</si>
  <si>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</si>
  <si>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</si>
  <si>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</si>
  <si>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</si>
  <si>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</si>
  <si>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</si>
  <si>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</si>
  <si>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</si>
  <si>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</si>
  <si>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</si>
  <si>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</si>
  <si>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</si>
  <si>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</si>
  <si>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</si>
  <si>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</si>
  <si>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</si>
  <si>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</si>
  <si>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</si>
  <si>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</si>
  <si>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</si>
  <si>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</si>
  <si>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</si>
  <si>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</si>
  <si>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</si>
  <si>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</si>
  <si>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</si>
  <si>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</si>
  <si>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</si>
  <si>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</si>
  <si>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</si>
  <si>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</si>
  <si>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</si>
  <si>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</si>
  <si>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</si>
  <si>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</si>
  <si>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</si>
  <si>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</si>
  <si>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</si>
  <si>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</si>
  <si>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</si>
  <si>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</si>
  <si>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</si>
  <si>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</si>
  <si>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</si>
  <si>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</si>
  <si>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</si>
  <si>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</si>
  <si>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</si>
  <si>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</si>
  <si>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</si>
  <si>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</si>
  <si>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</si>
  <si>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</si>
  <si>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</si>
  <si>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</si>
  <si>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</si>
  <si>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</si>
  <si>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</si>
  <si>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</si>
  <si>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</si>
  <si>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</si>
  <si>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</si>
  <si>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</si>
  <si>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</si>
  <si>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</si>
  <si>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</si>
  <si>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</si>
  <si>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</si>
  <si>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</si>
  <si>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</si>
  <si>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</si>
  <si>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</si>
  <si>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</si>
  <si>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</si>
  <si>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</si>
  <si>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</si>
  <si>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</si>
  <si>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</si>
  <si>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</si>
  <si>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</si>
  <si>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</si>
  <si>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</si>
  <si>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</si>
  <si>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</si>
  <si>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</si>
  <si>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</si>
  <si>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</si>
  <si>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</si>
  <si>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</si>
  <si>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</si>
  <si>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</si>
  <si>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</si>
  <si>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</si>
  <si>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</si>
  <si>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</si>
  <si>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</si>
  <si>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</si>
  <si>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</si>
  <si>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</si>
  <si>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</si>
  <si>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</si>
  <si>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</si>
  <si>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</si>
  <si>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</si>
  <si>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</si>
  <si>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</si>
  <si>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</si>
  <si>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</si>
  <si>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</si>
  <si>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</si>
  <si>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</si>
  <si>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</si>
  <si>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</si>
  <si>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</si>
  <si>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</si>
  <si>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</si>
  <si>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</si>
  <si>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</si>
  <si>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</si>
  <si>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</si>
  <si>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</si>
  <si>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</si>
  <si>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</si>
  <si>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</si>
  <si>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</si>
  <si>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</si>
  <si>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</si>
  <si>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</si>
  <si>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</si>
  <si>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</si>
  <si>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</si>
  <si>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</si>
  <si>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</si>
  <si>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</si>
  <si>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</si>
  <si>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</si>
  <si>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</si>
  <si>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</si>
  <si>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</si>
  <si>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</si>
  <si>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</si>
  <si>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</si>
  <si>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</si>
  <si>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</si>
  <si>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</si>
  <si>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</si>
  <si>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</si>
  <si>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</si>
  <si>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</si>
  <si>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</si>
  <si>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</si>
  <si>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</si>
  <si>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</si>
  <si>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</si>
  <si>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</si>
  <si>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</si>
  <si>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</si>
  <si>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</si>
  <si>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</si>
  <si>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</si>
  <si>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</si>
  <si>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</si>
  <si>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</si>
  <si>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</si>
  <si>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</si>
  <si>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</si>
  <si>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</si>
  <si>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</si>
  <si>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</si>
  <si>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</si>
  <si>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</si>
  <si>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</si>
  <si>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</si>
  <si>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</si>
  <si>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</si>
  <si>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</si>
  <si>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</si>
  <si>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</si>
  <si>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</si>
  <si>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</si>
  <si>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</si>
  <si>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</si>
  <si>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</si>
  <si>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</si>
  <si>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</si>
  <si>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</si>
  <si>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</si>
  <si>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</si>
  <si>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</si>
  <si>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</si>
  <si>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</si>
  <si>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</si>
  <si>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</si>
  <si>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</si>
  <si>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</si>
  <si>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</si>
  <si>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</si>
  <si>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</si>
  <si>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</si>
  <si>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</si>
  <si>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</si>
  <si>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</si>
  <si>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</si>
  <si>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</si>
  <si>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</si>
  <si>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</si>
  <si>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</si>
  <si>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</si>
  <si>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</si>
  <si>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</si>
  <si>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</si>
  <si>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</si>
  <si>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</si>
  <si>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</si>
  <si>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</si>
  <si>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</si>
  <si>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</si>
  <si>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</si>
  <si>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</si>
  <si>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</si>
  <si>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</si>
  <si>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</si>
  <si>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</si>
  <si>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</si>
  <si>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</si>
  <si>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</si>
  <si>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</si>
  <si>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</si>
  <si>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</si>
  <si>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</si>
  <si>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</si>
  <si>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</si>
  <si>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</si>
  <si>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</si>
  <si>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</si>
  <si>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</si>
  <si>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</si>
  <si>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</si>
  <si>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</si>
  <si>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</si>
  <si>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</si>
  <si>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</si>
  <si>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</si>
  <si>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</si>
  <si>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</si>
  <si>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</si>
  <si>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</si>
  <si>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</si>
  <si>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</si>
  <si>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</si>
  <si>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</si>
  <si>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</si>
  <si>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</si>
  <si>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</si>
  <si>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</si>
  <si>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</si>
  <si>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</si>
  <si>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</si>
  <si>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</si>
  <si>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</si>
  <si>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</si>
  <si>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</si>
  <si>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</si>
  <si>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</si>
  <si>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</si>
  <si>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</si>
  <si>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</si>
  <si>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</si>
  <si>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</si>
  <si>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</si>
  <si>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</si>
  <si>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</si>
  <si>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</si>
  <si>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</si>
  <si>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</si>
  <si>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</si>
  <si>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</si>
  <si>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</si>
  <si>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</si>
  <si>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</si>
  <si>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</si>
  <si>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</si>
  <si>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</si>
  <si>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</si>
  <si>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</si>
  <si>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</si>
  <si>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</si>
  <si>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</si>
  <si>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</si>
  <si>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</si>
  <si>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</si>
  <si>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</si>
  <si>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</si>
  <si>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</si>
  <si>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</si>
  <si>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</si>
  <si>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</si>
  <si>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</si>
  <si>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</si>
  <si>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</si>
  <si>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</si>
  <si>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</si>
  <si>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</si>
  <si>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</si>
  <si>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</si>
  <si>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</si>
  <si>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</si>
  <si>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</si>
  <si>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</si>
  <si>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</si>
  <si>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</si>
  <si>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</si>
  <si>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</si>
  <si>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</si>
  <si>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</si>
  <si>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</si>
  <si>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</si>
  <si>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</si>
  <si>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</si>
  <si>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</si>
  <si>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</si>
  <si>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</si>
  <si>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</si>
  <si>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</si>
  <si>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</si>
  <si>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</si>
  <si>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</si>
  <si>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</si>
  <si>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</si>
  <si>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</si>
  <si>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</si>
  <si>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</si>
  <si>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</si>
  <si>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</si>
  <si>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</si>
  <si>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</si>
  <si>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</si>
  <si>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</si>
  <si>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</si>
  <si>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</si>
  <si>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</si>
  <si>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</si>
  <si>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</si>
  <si>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</si>
  <si>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</si>
  <si>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</si>
  <si>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</si>
  <si>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</si>
  <si>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</si>
  <si>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</si>
  <si>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</si>
  <si>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</si>
  <si>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</si>
  <si>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</si>
  <si>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</si>
  <si>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</si>
  <si>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</si>
  <si>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</si>
  <si>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</si>
  <si>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</si>
  <si>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</si>
  <si>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</si>
  <si>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</si>
  <si>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</si>
  <si>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</si>
  <si>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</si>
  <si>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</si>
  <si>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</si>
  <si>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</si>
  <si>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</si>
  <si>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</si>
  <si>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</si>
  <si>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</si>
  <si>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</si>
  <si>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</si>
  <si>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</si>
  <si>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</si>
  <si>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</si>
  <si>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</si>
  <si>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</si>
  <si>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</si>
  <si>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</si>
  <si>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</si>
  <si>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</si>
  <si>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</si>
  <si>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</si>
  <si>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</si>
  <si>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</si>
  <si>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</si>
  <si>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</si>
  <si>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</si>
  <si>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</si>
  <si>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</si>
  <si>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</si>
  <si>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</si>
  <si>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</si>
  <si>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</si>
  <si>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</si>
  <si>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</si>
  <si>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</si>
  <si>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</si>
  <si>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</si>
  <si>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</si>
  <si>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</si>
  <si>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</si>
  <si>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</si>
  <si>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</si>
  <si>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</si>
  <si>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</si>
  <si>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</si>
  <si>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</si>
  <si>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</si>
  <si>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</si>
  <si>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</si>
  <si>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</si>
  <si>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</si>
  <si>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</si>
  <si>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</si>
  <si>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</si>
  <si>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</si>
  <si>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</si>
  <si>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</si>
  <si>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</si>
  <si>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</si>
  <si>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</si>
  <si>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</si>
  <si>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</si>
  <si>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</si>
  <si>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</si>
  <si>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</si>
  <si>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</si>
  <si>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</si>
  <si>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</si>
  <si>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</si>
  <si>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</si>
  <si>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</si>
  <si>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</si>
  <si>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</si>
  <si>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</si>
  <si>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</si>
  <si>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</si>
  <si>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</si>
  <si>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</si>
  <si>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</si>
  <si>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</si>
  <si>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</si>
  <si>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</si>
  <si>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</si>
  <si>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</si>
  <si>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</si>
  <si>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</si>
  <si>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</si>
  <si>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</si>
  <si>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</si>
  <si>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</si>
  <si>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</si>
  <si>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</si>
  <si>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</si>
  <si>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</si>
  <si>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</si>
  <si>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</si>
  <si>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</si>
  <si>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</si>
  <si>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</si>
  <si>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</si>
  <si>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</si>
  <si>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</si>
  <si>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</si>
  <si>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</si>
  <si>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</si>
  <si>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</si>
  <si>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</si>
  <si>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</si>
  <si>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</si>
  <si>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</si>
  <si>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</si>
  <si>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</si>
  <si>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</si>
  <si>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</si>
  <si>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</si>
  <si>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</si>
  <si>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</si>
  <si>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</si>
  <si>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</si>
  <si>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</si>
  <si>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</si>
  <si>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</si>
  <si>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</si>
  <si>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</si>
  <si>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</si>
  <si>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</si>
  <si>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</si>
  <si>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</si>
  <si>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</si>
  <si>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</si>
  <si>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</si>
  <si>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</si>
  <si>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</si>
  <si>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</si>
  <si>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</si>
  <si>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</si>
  <si>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</si>
  <si>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</si>
  <si>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</si>
  <si>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</si>
  <si>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</si>
  <si>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</si>
  <si>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</si>
  <si>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</si>
  <si>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</si>
  <si>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</si>
  <si>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</si>
  <si>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</si>
  <si>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</si>
  <si>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</si>
  <si>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</si>
  <si>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</si>
  <si>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</si>
  <si>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</si>
  <si>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</si>
  <si>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</si>
  <si>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</si>
  <si>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</si>
  <si>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</si>
  <si>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</si>
  <si>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</si>
  <si>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</si>
  <si>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</si>
  <si>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</si>
  <si>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</si>
  <si>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</si>
  <si>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</si>
  <si>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</si>
  <si>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</si>
  <si>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</si>
  <si>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</si>
  <si>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</si>
  <si>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</si>
  <si>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</si>
  <si>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</si>
  <si>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</si>
  <si>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</si>
  <si>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</si>
  <si>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</si>
  <si>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</si>
  <si>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</si>
  <si>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</si>
  <si>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</si>
  <si>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</si>
  <si>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</si>
  <si>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</si>
  <si>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</si>
  <si>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</si>
  <si>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</si>
  <si>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</si>
  <si>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</si>
  <si>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</si>
  <si>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</si>
  <si>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</si>
  <si>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</si>
  <si>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</si>
  <si>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</si>
  <si>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</si>
  <si>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</si>
  <si>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</si>
  <si>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</si>
  <si>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</si>
  <si>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</si>
  <si>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</si>
  <si>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</si>
  <si>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</si>
  <si>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</si>
  <si>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</si>
  <si>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</si>
  <si>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</si>
  <si>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</si>
  <si>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</si>
  <si>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</si>
  <si>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</si>
  <si>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</si>
  <si>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</si>
  <si>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</si>
  <si>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</si>
  <si>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</si>
  <si>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</si>
  <si>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</si>
  <si>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</si>
  <si>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</si>
  <si>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</si>
  <si>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</si>
  <si>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</si>
  <si>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</si>
  <si>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</si>
  <si>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</si>
  <si>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</si>
  <si>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</si>
  <si>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</si>
  <si>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</si>
  <si>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</si>
  <si>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</si>
  <si>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</si>
  <si>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</si>
  <si>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</si>
  <si>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</si>
  <si>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</si>
  <si>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</si>
  <si>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</si>
  <si>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</si>
  <si>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</si>
  <si>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</si>
  <si>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</si>
  <si>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</si>
  <si>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</si>
  <si>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</si>
  <si>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</si>
  <si>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</si>
  <si>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</si>
  <si>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</si>
  <si>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</si>
  <si>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</si>
  <si>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</si>
  <si>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</si>
  <si>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</si>
  <si>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</si>
  <si>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</si>
  <si>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</si>
  <si>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</si>
  <si>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</si>
  <si>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</si>
  <si>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</si>
  <si>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</si>
  <si>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</si>
  <si>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</si>
  <si>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</si>
  <si>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</si>
  <si>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</si>
  <si>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</si>
  <si>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</si>
  <si>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</si>
  <si>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</si>
  <si>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</si>
  <si>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</si>
  <si>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</si>
  <si>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</si>
  <si>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</si>
  <si>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</si>
  <si>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</si>
  <si>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</si>
  <si>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</si>
  <si>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</si>
  <si>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</si>
  <si>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</si>
  <si>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</si>
  <si>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</si>
  <si>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</si>
  <si>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</si>
  <si>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</si>
  <si>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</si>
  <si>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</si>
  <si>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</si>
  <si>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</si>
  <si>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</si>
  <si>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</si>
  <si>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</si>
  <si>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</si>
  <si>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</si>
  <si>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</si>
  <si>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</si>
  <si>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</si>
  <si>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</si>
  <si>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</si>
  <si>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</si>
  <si>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</si>
  <si>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</si>
  <si>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</si>
  <si>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</si>
  <si>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</si>
  <si>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</si>
  <si>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</si>
  <si>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</si>
  <si>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</si>
  <si>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</si>
  <si>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</si>
  <si>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</si>
  <si>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</si>
  <si>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</si>
  <si>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</si>
  <si>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</si>
  <si>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</si>
  <si>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</si>
  <si>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</si>
  <si>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</si>
  <si>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</si>
  <si>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</si>
  <si>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</si>
  <si>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</si>
  <si>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</si>
  <si>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</si>
  <si>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</si>
  <si>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</si>
  <si>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</si>
  <si>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</si>
  <si>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</si>
  <si>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</si>
  <si>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</si>
  <si>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</si>
  <si>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</si>
  <si>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</si>
  <si>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</si>
  <si>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</si>
  <si>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</si>
  <si>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</si>
  <si>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</si>
  <si>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</si>
  <si>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</si>
  <si>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</si>
  <si>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</si>
  <si>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</si>
  <si>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</si>
  <si>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</si>
  <si>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</si>
  <si>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</si>
  <si>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</si>
  <si>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</si>
  <si>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</si>
  <si>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</si>
  <si>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</si>
  <si>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</si>
  <si>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</si>
  <si>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</si>
  <si>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</si>
  <si>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</si>
  <si>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</si>
  <si>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</si>
  <si>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</si>
  <si>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</si>
  <si>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</si>
  <si>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</si>
  <si>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</si>
  <si>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</si>
  <si>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</si>
  <si>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</si>
  <si>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</si>
  <si>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</si>
  <si>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</si>
  <si>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</si>
  <si>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</si>
  <si>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</si>
  <si>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</si>
  <si>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</si>
  <si>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</si>
  <si>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</si>
  <si>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</si>
  <si>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</si>
  <si>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</si>
  <si>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</si>
  <si>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</si>
  <si>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</si>
  <si>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</si>
  <si>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</si>
  <si>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</si>
  <si>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</si>
  <si>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</si>
  <si>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</si>
  <si>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</si>
  <si>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</si>
  <si>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</si>
  <si>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</si>
  <si>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</si>
  <si>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</si>
  <si>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</si>
  <si>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</si>
  <si>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</si>
  <si>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</si>
  <si>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</si>
  <si>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</si>
  <si>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</si>
  <si>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</si>
  <si>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</si>
  <si>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</si>
  <si>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</si>
  <si>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</si>
  <si>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</si>
  <si>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</si>
  <si>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</si>
  <si>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</si>
  <si>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</si>
  <si>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</si>
  <si>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</si>
  <si>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</si>
  <si>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</si>
  <si>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</si>
  <si>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</si>
  <si>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</si>
  <si>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</si>
  <si>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</si>
  <si>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</si>
  <si>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</si>
  <si>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</si>
  <si>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</si>
  <si>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</si>
  <si>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</si>
  <si>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</si>
  <si>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</si>
  <si>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</si>
  <si>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</si>
  <si>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</si>
  <si>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</si>
  <si>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</si>
  <si>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</si>
  <si>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</si>
  <si>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</si>
  <si>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</si>
  <si>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</si>
  <si>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</si>
  <si>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</si>
  <si>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</si>
  <si>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</si>
  <si>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</si>
  <si>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</si>
  <si>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</si>
  <si>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</si>
  <si>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</si>
  <si>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</si>
  <si>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</si>
  <si>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</si>
  <si>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</si>
  <si>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</si>
  <si>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</si>
  <si>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</si>
  <si>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</si>
  <si>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</si>
  <si>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</si>
  <si>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</si>
  <si>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</si>
  <si>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</si>
  <si>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</si>
  <si>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</si>
  <si>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</si>
  <si>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</si>
  <si>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</si>
  <si>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</si>
  <si>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</si>
  <si>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</si>
  <si>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</si>
  <si>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</si>
  <si>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</si>
  <si>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</si>
  <si>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</si>
  <si>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</si>
  <si>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</si>
  <si>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</si>
  <si>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</si>
  <si>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</si>
  <si>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</si>
  <si>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</si>
  <si>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</si>
  <si>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</si>
  <si>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</si>
  <si>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</si>
  <si>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</si>
  <si>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</si>
  <si>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</si>
  <si>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</si>
  <si>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</si>
  <si>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</si>
  <si>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</si>
  <si>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</si>
  <si>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</si>
  <si>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</si>
  <si>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</si>
  <si>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</si>
  <si>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</si>
  <si>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</si>
  <si>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</si>
  <si>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</si>
  <si>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</si>
  <si>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</si>
  <si>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</si>
  <si>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</si>
  <si>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</si>
  <si>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</si>
  <si>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</si>
  <si>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</si>
  <si>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</si>
  <si>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</si>
  <si>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</si>
  <si>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</si>
  <si>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</si>
  <si>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</si>
  <si>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</si>
  <si>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</si>
  <si>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</si>
  <si>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</si>
  <si>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</si>
  <si>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</si>
  <si>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</si>
  <si>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</si>
  <si>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</si>
  <si>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</si>
  <si>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</si>
  <si>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</si>
  <si>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</si>
  <si>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</si>
  <si>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</si>
  <si>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</si>
  <si>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</si>
  <si>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</si>
  <si>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</si>
  <si>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</si>
  <si>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</si>
  <si>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</si>
  <si>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</si>
  <si>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</si>
  <si>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</si>
  <si>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</si>
  <si>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</si>
  <si>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</si>
  <si>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</si>
  <si>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</si>
  <si>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</si>
  <si>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</si>
  <si>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</si>
  <si>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</si>
  <si>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</si>
  <si>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</si>
  <si>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</si>
  <si>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</si>
  <si>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</si>
  <si>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</si>
  <si>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</si>
  <si>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</si>
  <si>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</si>
  <si>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</si>
  <si>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</si>
  <si>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</si>
  <si>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</si>
  <si>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</si>
  <si>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</si>
  <si>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</si>
  <si>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</si>
  <si>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</si>
  <si>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</si>
  <si>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</si>
  <si>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</si>
  <si>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</si>
  <si>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</si>
  <si>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</si>
  <si>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</si>
  <si>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</si>
  <si>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</si>
  <si>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</si>
  <si>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</si>
  <si>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</si>
  <si>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</si>
  <si>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</si>
  <si>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</si>
  <si>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</si>
  <si>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</si>
  <si>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</si>
  <si>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</si>
  <si>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</si>
  <si>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</si>
  <si>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</si>
  <si>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</si>
  <si>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</si>
  <si>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</si>
  <si>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</si>
  <si>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</si>
  <si>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</si>
  <si>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</si>
  <si>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</si>
  <si>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</si>
  <si>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</si>
  <si>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</si>
  <si>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</si>
  <si>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</si>
  <si>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</si>
  <si>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</si>
  <si>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</si>
  <si>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</si>
  <si>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</si>
  <si>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</si>
  <si>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</si>
  <si>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</si>
  <si>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</si>
  <si>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</si>
  <si>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</si>
  <si>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</si>
  <si>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</si>
  <si>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</si>
  <si>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</si>
  <si>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</si>
  <si>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</si>
  <si>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</si>
  <si>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</si>
  <si>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</si>
  <si>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</si>
  <si>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</si>
  <si>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</si>
  <si>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</si>
  <si>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</si>
  <si>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</si>
  <si>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</si>
  <si>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</si>
  <si>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</si>
  <si>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</si>
  <si>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</si>
  <si>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</si>
  <si>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</si>
  <si>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</si>
  <si>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</si>
  <si>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</si>
  <si>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</si>
  <si>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</si>
  <si>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</si>
  <si>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</si>
  <si>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</si>
  <si>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</si>
  <si>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</si>
  <si>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</si>
  <si>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</si>
  <si>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</si>
  <si>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</si>
  <si>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</si>
  <si>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</si>
  <si>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</si>
  <si>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</si>
  <si>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</si>
  <si>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</si>
  <si>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</si>
  <si>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</si>
  <si>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</si>
  <si>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</si>
  <si>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</si>
  <si>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</si>
  <si>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</si>
  <si>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</si>
  <si>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</si>
  <si>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</si>
  <si>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</si>
  <si>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</si>
  <si>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</si>
  <si>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</si>
  <si>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</si>
  <si>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</si>
  <si>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</si>
  <si>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</si>
  <si>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</si>
  <si>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</si>
  <si>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</si>
  <si>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</si>
  <si>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</si>
  <si>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</si>
  <si>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</si>
  <si>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</si>
  <si>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</si>
  <si>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</si>
  <si>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</si>
  <si>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</si>
  <si>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</si>
  <si>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</si>
  <si>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</si>
  <si>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</si>
  <si>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</si>
  <si>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</si>
  <si>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</si>
  <si>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</si>
  <si>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</si>
  <si>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</si>
  <si>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</si>
  <si>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</si>
  <si>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</si>
  <si>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</si>
  <si>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</si>
  <si>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</si>
  <si>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</si>
  <si>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</si>
  <si>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</si>
  <si>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</si>
  <si>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</si>
  <si>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</si>
  <si>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</si>
  <si>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</si>
  <si>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</si>
  <si>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</si>
  <si>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</si>
  <si>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</si>
  <si>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</si>
  <si>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</si>
  <si>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</si>
  <si>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</si>
  <si>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</si>
  <si>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</si>
  <si>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</si>
  <si>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</si>
  <si>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</si>
  <si>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</si>
  <si>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</si>
  <si>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</si>
  <si>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</si>
  <si>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</si>
  <si>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</si>
  <si>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</si>
  <si>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</si>
  <si>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</si>
  <si>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</si>
  <si>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</si>
  <si>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</si>
  <si>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</si>
  <si>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</si>
  <si>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</si>
  <si>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</si>
  <si>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</si>
  <si>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</si>
  <si>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</si>
  <si>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</si>
  <si>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</si>
  <si>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</si>
  <si>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</si>
  <si>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</si>
  <si>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</si>
  <si>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</si>
  <si>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</si>
  <si>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</si>
  <si>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</si>
  <si>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</si>
  <si>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</si>
  <si>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</si>
  <si>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</si>
  <si>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</si>
  <si>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</si>
  <si>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</si>
  <si>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</si>
  <si>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</si>
  <si>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</si>
  <si>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</si>
  <si>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</si>
  <si>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</si>
  <si>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</si>
  <si>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</si>
  <si>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</si>
  <si>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</si>
  <si>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</si>
  <si>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</si>
  <si>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</si>
  <si>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</si>
  <si>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</si>
  <si>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</si>
  <si>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</si>
  <si>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</si>
  <si>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</si>
  <si>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</si>
  <si>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</si>
  <si>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</si>
  <si>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</si>
  <si>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</si>
  <si>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</si>
  <si>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</si>
  <si>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</si>
  <si>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</si>
  <si>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</si>
  <si>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</si>
  <si>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</si>
  <si>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</si>
  <si>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</si>
  <si>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</si>
  <si>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</si>
  <si>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</si>
  <si>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</si>
  <si>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</si>
  <si>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</si>
  <si>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</si>
  <si>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</si>
  <si>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</si>
  <si>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</si>
  <si>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</si>
  <si>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</si>
  <si>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</si>
  <si>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</si>
  <si>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</si>
  <si>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</si>
  <si>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</si>
  <si>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</si>
  <si>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</si>
  <si>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</si>
  <si>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</si>
  <si>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</si>
  <si>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</si>
  <si>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</si>
  <si>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</si>
  <si>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</si>
  <si>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</si>
  <si>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</si>
  <si>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</si>
  <si>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</si>
  <si>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</si>
  <si>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</si>
  <si>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</si>
  <si>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</si>
  <si>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</si>
  <si>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</si>
  <si>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</si>
  <si>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</si>
  <si>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</si>
  <si>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</si>
  <si>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</si>
  <si>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</si>
  <si>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</si>
  <si>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</si>
  <si>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</si>
  <si>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</si>
  <si>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</si>
  <si>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</si>
  <si>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</si>
  <si>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</si>
  <si>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</si>
  <si>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</si>
  <si>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</si>
  <si>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</si>
  <si>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</si>
  <si>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</si>
  <si>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</si>
  <si>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</si>
  <si>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</si>
  <si>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</si>
  <si>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</si>
  <si>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</si>
  <si>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</si>
  <si>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</si>
  <si>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</si>
  <si>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</si>
  <si>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</si>
  <si>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</si>
  <si>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</si>
  <si>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</si>
  <si>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</si>
  <si>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</si>
  <si>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</si>
  <si>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</si>
  <si>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</si>
  <si>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</si>
  <si>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</si>
  <si>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</si>
  <si>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</si>
  <si>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</si>
  <si>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</si>
  <si>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</si>
  <si>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</si>
  <si>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</si>
  <si>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</si>
  <si>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</si>
  <si>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</si>
  <si>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</si>
  <si>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</si>
  <si>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</si>
  <si>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</si>
  <si>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</si>
  <si>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</si>
  <si>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</si>
  <si>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</si>
  <si>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</si>
  <si>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</si>
  <si>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</si>
  <si>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</si>
  <si>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</si>
  <si>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</si>
  <si>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</si>
  <si>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</si>
  <si>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</si>
  <si>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</si>
  <si>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</si>
  <si>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</si>
  <si>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</si>
  <si>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</si>
  <si>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</si>
  <si>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</si>
  <si>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</si>
  <si>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</si>
  <si>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</si>
  <si>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</si>
  <si>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</si>
  <si>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</si>
  <si>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</si>
  <si>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</si>
  <si>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</si>
  <si>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</si>
  <si>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</si>
  <si>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</si>
  <si>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</si>
  <si>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</si>
  <si>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</si>
  <si>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</si>
  <si>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</si>
  <si>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</si>
  <si>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</si>
  <si>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</si>
  <si>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</si>
  <si>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</si>
  <si>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</si>
  <si>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</si>
  <si>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</si>
  <si>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</si>
  <si>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</si>
  <si>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</si>
  <si>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</si>
  <si>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</si>
  <si>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</si>
  <si>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</si>
  <si>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</si>
  <si>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</si>
  <si>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</si>
  <si>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</si>
  <si>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</si>
  <si>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</si>
  <si>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</si>
  <si>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</si>
  <si>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</si>
  <si>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</si>
  <si>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</si>
  <si>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</si>
  <si>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</si>
  <si>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</si>
  <si>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</si>
  <si>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</si>
  <si>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</si>
  <si>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</si>
  <si>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</si>
  <si>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</si>
  <si>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</si>
  <si>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</si>
  <si>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</si>
  <si>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</si>
  <si>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</si>
  <si>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</si>
  <si>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NR CA FR1 IB non-cont</t>
  </si>
  <si>
    <t>38.101-1:Table 5.5A.2-1</t>
  </si>
  <si>
    <t>CA_n2(2A)</t>
  </si>
  <si>
    <t>-</t>
  </si>
  <si>
    <t xml:space="preserve">CA_n002z2Az </t>
  </si>
  <si>
    <t xml:space="preserve">_ </t>
  </si>
  <si>
    <t>Fallback to CA_n2(2A)-n5A with UL -</t>
  </si>
  <si>
    <t>38.101-1:Table 5.5A.3.1-1f</t>
  </si>
  <si>
    <t>CA_n14A-n30A</t>
  </si>
  <si>
    <t xml:space="preserve">CA_n014A_n030A </t>
  </si>
  <si>
    <t>CA_n14A-n66A</t>
  </si>
  <si>
    <t xml:space="preserve">CA_n014A_n066A </t>
  </si>
  <si>
    <t>CA_n14A-n77A</t>
  </si>
  <si>
    <t xml:space="preserve">CA_n014A_n077A </t>
  </si>
  <si>
    <t>CA_n66(3A)</t>
  </si>
  <si>
    <t xml:space="preserve">CA_n066z3Az </t>
  </si>
  <si>
    <t>Rel-16</t>
  </si>
  <si>
    <t>CA_n77(2A)</t>
  </si>
  <si>
    <t>Huawei,Hisilicon (Chunying Gu,Yuxin Hao)</t>
  </si>
  <si>
    <t>NR_CADC_NR_LTE_DC_R16-UEConTest</t>
  </si>
  <si>
    <t xml:space="preserve">CA_n077z2Az </t>
  </si>
  <si>
    <t>CA_n77(2A) is selected as the "UL intra-band non-contiguous CA configuration"  to complete the test cases in "NR_RF_FR1-UEConTest" WI</t>
  </si>
  <si>
    <t>CA_n77(2A) BCS1</t>
  </si>
  <si>
    <t xml:space="preserve">CA_n077z2Az BCS1 </t>
  </si>
  <si>
    <t>N/A</t>
  </si>
  <si>
    <t>RAN5#101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</si>
</sst>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b/>
      <sz val="11"/>
      <color theme="1"/>
      <name val="Calibri"/>
      <charset val="134"/>
      <scheme val="minor"/>
    </font>
    <font>
      <sz val="11"/>
      <color theme="1"/>
      <name val="Calibri"/>
      <charset val="134"/>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charset val="134"/>
      <scheme val="minor"/>
    </font>
    <font>
      <sz val="14"/>
      <color rgb="FF000000"/>
      <name val="Courier New"/>
      <family val="3"/>
    </font>
    <font>
      <sz val="11"/>
      <color rgb="FFFF0000"/>
      <name val="Calibri"/>
      <charset val="134"/>
      <scheme val="minor"/>
    </font>
    <font>
      <b/>
      <sz val="11"/>
      <name val="Arial"/>
      <family val="2"/>
    </font>
    <font>
      <i/>
      <sz val="11"/>
      <color theme="1"/>
      <name val="Calibri"/>
      <charset val="134"/>
      <scheme val="minor"/>
    </font>
    <font>
      <sz val="9"/>
      <name val="Tahoma"/>
      <family val="2"/>
    </font>
    <font>
      <sz val="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2" fillId="0" borderId="0"/>
    <xf numFmtId="0" fontId="2" fillId="0" borderId="0"/>
  </cellStyleXfs>
  <cellXfs count="226">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2" applyFont="1" applyBorder="1" applyAlignment="1">
      <alignment vertical="top"/>
    </xf>
    <xf numFmtId="14" fontId="2" fillId="0" borderId="1" xfId="2"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7" fillId="3" borderId="0" xfId="1" applyFont="1" applyFill="1" applyAlignment="1">
      <alignment vertical="top"/>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49" fontId="39" fillId="0" borderId="1" xfId="0" applyNumberFormat="1" applyFont="1" applyFill="1" applyBorder="1" applyAlignment="1">
      <alignment horizontal="left" vertical="top" wrapText="1"/>
    </xf>
    <xf numFmtId="49" fontId="39" fillId="0" borderId="10" xfId="0" applyNumberFormat="1" applyFont="1" applyFill="1" applyBorder="1" applyAlignment="1">
      <alignment horizontal="left" vertical="top" wrapText="1"/>
    </xf>
    <xf numFmtId="49" fontId="39" fillId="0" borderId="8" xfId="0" applyNumberFormat="1" applyFont="1" applyFill="1" applyBorder="1" applyAlignment="1">
      <alignment horizontal="left" vertical="top" wrapText="1"/>
    </xf>
  </cellXfs>
  <cellStyles count="3">
    <cellStyle name="Normal" xfId="0" builtinId="0"/>
    <cellStyle name="Normal 2" xfId="1" xr:uid="{00000000-0005-0000-0000-00002A000000}"/>
    <cellStyle name="Normal 3" xfId="2" xr:uid="{00000000-0005-0000-0000-00002D000000}"/>
  </cellStyles>
  <dxfs count="1658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83"/>
    <tableColumn id="1" xr3:uid="{00000000-0010-0000-0000-000001000000}" name="Release introduced in TS 38.101-x" dataDxfId="16582"/>
    <tableColumn id="2" xr3:uid="{00000000-0010-0000-0000-000002000000}" name="Type of configuration" dataDxfId="16581"/>
    <tableColumn id="3" xr3:uid="{00000000-0010-0000-0000-000003000000}" name="TS and Source Table" dataDxfId="16580"/>
    <tableColumn id="4" xr3:uid="{00000000-0010-0000-0000-000004000000}" name="Configuration" dataDxfId="16579"/>
    <tableColumn id="5" xr3:uid="{00000000-0010-0000-0000-000005000000}" name="Uplink_x000a_configuration" dataDxfId="16578"/>
    <tableColumn id="6" xr3:uid="{00000000-0010-0000-0000-000006000000}" name="PC3 Status" dataDxfId="16577"/>
    <tableColumn id="7" xr3:uid="{00000000-0010-0000-0000-000007000000}" name="PC2 completed?" dataDxfId="16576"/>
    <tableColumn id="8" xr3:uid="{00000000-0010-0000-0000-000008000000}" name="RAN5 Completion Meeting _x000a_(PC3)" dataDxfId="16575"/>
    <tableColumn id="9" xr3:uid="{00000000-0010-0000-0000-000009000000}" name="Completion Reference_x000a_(PC3)" dataDxfId="16574"/>
    <tableColumn id="10" xr3:uid="{00000000-0010-0000-0000-00000A000000}" name="Interested operator_x000a_(PC3)" dataDxfId="16573"/>
    <tableColumn id="11" xr3:uid="{00000000-0010-0000-0000-00000B000000}" name="Responsible Company (contact)_x000a_(PC3)" dataDxfId="16572"/>
    <tableColumn id="12" xr3:uid="{00000000-0010-0000-0000-00000C000000}" name="Assignment_x000a_[RAN5 meeting]_x000a_ (PC3)" dataDxfId="16571"/>
    <tableColumn id="13" xr3:uid="{00000000-0010-0000-0000-00000D000000}" name="Applicable RAN5 WI code(s)  for CRs" dataDxfId="16570"/>
    <tableColumn id="14" xr3:uid="{00000000-0010-0000-0000-00000E000000}" name="Comments" dataDxfId="16569"/>
    <tableColumn id="16" xr3:uid="{00000000-0010-0000-0000-000010000000}" name="Introduced in PRD version" dataDxfId="16568"/>
    <tableColumn id="17" xr3:uid="{80A45BE6-1B6A-4A76-8864-89544726B3F3}" name="Column1" dataDxfId="16417"/>
    <tableColumn id="18" xr3:uid="{525611BD-5DD8-403C-BBBC-20918927F2E3}" name="Column2" dataDxfId="16416"/>
    <tableColumn id="19" xr3:uid="{A735C99B-CB82-4267-A524-1CFE97BC021D}" name="Column3" dataDxfId="16415"/>
    <tableColumn id="20" xr3:uid="{1F12D29B-A051-4954-B7C1-BD71B77CA0D0}" name="Column4" dataDxfId="16414"/>
    <tableColumn id="21" xr3:uid="{D3F95520-BDF6-4C0A-96FE-8777BD668285}" name="Column5" dataDxfId="16413"/>
    <tableColumn id="22" xr3:uid="{841D7EFB-462E-4948-A013-F5ACE380399D}" name="Column6" dataDxfId="16412"/>
    <tableColumn id="23" xr3:uid="{7BD836CB-86A8-404C-A9BB-4C1F5792F7EC}" name="Column7" dataDxfId="16411"/>
    <tableColumn id="24" xr3:uid="{AAAAFEED-729F-4FF1-BA44-BEBB30B70302}" name="Column8" dataDxfId="16410"/>
    <tableColumn id="25" xr3:uid="{14107503-68A3-40D2-82C4-89326975572D}" name="Column9" dataDxfId="16409"/>
    <tableColumn id="26" xr3:uid="{C8152013-47F4-4A2A-9DDD-F704CA4C2294}" name="Column10" dataDxfId="16408"/>
    <tableColumn id="27" xr3:uid="{6E844264-A74F-4D51-B137-A1F17D1FCA8B}" name="Column11" dataDxfId="16407"/>
    <tableColumn id="28" xr3:uid="{0B4205D4-D2D5-438B-9D50-1451933154A3}" name="Column12" dataDxfId="16406"/>
    <tableColumn id="29" xr3:uid="{D371C3A4-2127-4923-8CB9-674913A0FBDB}" name="Column13" dataDxfId="16405"/>
    <tableColumn id="30" xr3:uid="{42F14149-7A82-4B61-B7F7-B4131F91CCEB}" name="Column14" dataDxfId="16404"/>
    <tableColumn id="31" xr3:uid="{3A6B71C6-7D82-4D1D-A2EA-0F511A4DC022}" name="Column15" dataDxfId="16403"/>
    <tableColumn id="32" xr3:uid="{C1F3313B-F053-4532-B72C-E8B223D6266C}" name="Column16" dataDxfId="16402"/>
    <tableColumn id="33" xr3:uid="{AF143B9D-7118-40DE-9093-EC177EF4CB43}" name="Column17" dataDxfId="16401"/>
    <tableColumn id="34" xr3:uid="{180B1B9B-D480-4D38-8780-9DBBEBF5E249}" name="Column18" dataDxfId="16400"/>
    <tableColumn id="35" xr3:uid="{537BFDF9-DBA5-4138-AC21-2E6802289CFB}" name="Column19" dataDxfId="16399"/>
    <tableColumn id="36" xr3:uid="{361F40AD-63BB-4F23-BC13-0218BB9FC427}" name="Column20" dataDxfId="16398"/>
    <tableColumn id="37" xr3:uid="{0F054F6F-4B48-4676-8469-8CE2228306A6}" name="Column21" dataDxfId="16397"/>
    <tableColumn id="38" xr3:uid="{876288C9-093D-4E4F-9D0F-DCB3883D28F7}" name="Column22" dataDxfId="16396"/>
    <tableColumn id="39" xr3:uid="{76298786-15F6-4C64-9881-706377FE73F3}" name="Column23" dataDxfId="16395"/>
    <tableColumn id="40" xr3:uid="{8A09546E-D2AB-4A29-A534-F450CC00628E}" name="Column24" dataDxfId="16394"/>
    <tableColumn id="41" xr3:uid="{37767E51-02F3-4709-A67C-762FBA24F823}" name="Column25" dataDxfId="16393"/>
    <tableColumn id="42" xr3:uid="{00C58611-A69B-4301-96BA-DD8A42FA319D}" name="Column26" dataDxfId="16392"/>
    <tableColumn id="43" xr3:uid="{C9258964-9C98-43B9-A8D2-0235C1AC861E}" name="Column27" dataDxfId="16391"/>
    <tableColumn id="44" xr3:uid="{16396279-78C5-433F-B251-B86C557A1390}" name="Column28" dataDxfId="16390"/>
    <tableColumn id="45" xr3:uid="{B2F5FC86-F381-4DAD-A851-6FD409D4898F}" name="Column29" dataDxfId="16389"/>
    <tableColumn id="46" xr3:uid="{2602E0BE-324B-4994-B98A-D2B14D439602}" name="Column30" dataDxfId="16388"/>
    <tableColumn id="47" xr3:uid="{750A56D7-2CC1-4559-B387-15C981436B0F}" name="Column31" dataDxfId="16387"/>
    <tableColumn id="48" xr3:uid="{963B95D4-C26C-4A29-8D4B-556956D8606A}" name="Column32" dataDxfId="16386"/>
    <tableColumn id="49" xr3:uid="{36C748FE-FBE4-4B86-A224-3741B8DB8742}" name="Column33" dataDxfId="16385"/>
    <tableColumn id="50" xr3:uid="{88C42623-907E-464C-9511-AA2CC3410517}" name="Column34" dataDxfId="16384"/>
    <tableColumn id="51" xr3:uid="{9ED61343-501C-43F6-B36F-20564F4EFAC4}" name="Column35" dataDxfId="16383"/>
    <tableColumn id="52" xr3:uid="{3A920B4F-0E15-40B7-B868-DD27973295CA}" name="Column36" dataDxfId="16382"/>
    <tableColumn id="53" xr3:uid="{5E21D01D-7124-40C8-8D4C-0D0925CABA00}" name="Column37" dataDxfId="16381"/>
    <tableColumn id="54" xr3:uid="{9C0A62FE-3DE9-4EF2-90DD-2E19A68C1053}" name="Column38" dataDxfId="16380"/>
    <tableColumn id="55" xr3:uid="{49AE763D-187D-4247-9CA6-CC118E073E7C}" name="Column39" dataDxfId="16379"/>
    <tableColumn id="56" xr3:uid="{9E973E4B-C685-42BB-AAB6-07B70B2D715A}" name="Column40" dataDxfId="16378"/>
    <tableColumn id="57" xr3:uid="{B6CDE886-A588-4EE7-9EDE-2F1BEA9ABD6D}" name="Column41" dataDxfId="16377"/>
    <tableColumn id="58" xr3:uid="{0CC21710-B6A2-44EA-AA39-D2001E222745}" name="Column42" dataDxfId="16376"/>
    <tableColumn id="59" xr3:uid="{C061C7D9-B8B0-413D-B340-BA22D722FE25}" name="Column43" dataDxfId="16375"/>
    <tableColumn id="60" xr3:uid="{63C87934-14FE-4721-8477-251EC2CA4053}" name="Column44" dataDxfId="16374"/>
    <tableColumn id="61" xr3:uid="{FA6FF2FE-BEC0-4A29-AE8C-256219A50E77}" name="Column45" dataDxfId="16373"/>
    <tableColumn id="62" xr3:uid="{1AA7B326-A918-4D73-AB32-6CE8CA5BFE38}" name="Column46" dataDxfId="16372"/>
    <tableColumn id="63" xr3:uid="{07FE238E-CB57-4FD5-9F72-F4DFE29FBDAD}" name="Column47" dataDxfId="16371"/>
    <tableColumn id="64" xr3:uid="{4382EDB4-908D-4CF5-8F4E-417DA0FC20CE}" name="Column48" dataDxfId="16370"/>
    <tableColumn id="65" xr3:uid="{C83AF54E-A664-46E4-8871-623B2E8B8827}" name="Column49" dataDxfId="16369"/>
    <tableColumn id="66" xr3:uid="{1C73AC45-65E1-4C7C-942E-A1A039FBED87}" name="Column50" dataDxfId="16368"/>
    <tableColumn id="67" xr3:uid="{F16D0C67-73A2-4010-AE99-4C880D1CACBF}" name="Column51" dataDxfId="16367"/>
    <tableColumn id="68" xr3:uid="{61A22F49-A20A-4CD4-AFDA-3C8B838D0EC5}" name="Column52" dataDxfId="16366"/>
    <tableColumn id="69" xr3:uid="{46738436-16F8-4F0E-9B6C-1E1A961939C3}" name="Column53" dataDxfId="16365"/>
    <tableColumn id="70" xr3:uid="{55461048-07C4-4D65-B2CB-E50D1777A2B5}" name="Column54" dataDxfId="16364"/>
    <tableColumn id="71" xr3:uid="{E2B22650-07F4-462F-A7F6-C38D885B48A3}" name="Column55" dataDxfId="16363"/>
    <tableColumn id="72" xr3:uid="{B4767BC4-AC50-4229-9539-BE9FF601F41F}" name="Column56" dataDxfId="16362"/>
    <tableColumn id="73" xr3:uid="{E9DD6555-219B-402C-A9C2-F54A0BAEB380}" name="Column57" dataDxfId="16361"/>
    <tableColumn id="74" xr3:uid="{6905B0A9-E559-424E-B497-9700BBF0143E}" name="Column58" dataDxfId="16360"/>
    <tableColumn id="75" xr3:uid="{6E9FD0FD-10A0-4B2D-871A-298656FA13E7}" name="Column59" dataDxfId="16359"/>
    <tableColumn id="76" xr3:uid="{F321EB58-717D-42B8-A411-7E50F1724762}" name="Column60" dataDxfId="16358"/>
    <tableColumn id="77" xr3:uid="{BA442F32-39C3-4BAE-A21E-11BFD09B02E3}" name="Column61" dataDxfId="16357"/>
    <tableColumn id="78" xr3:uid="{632F2E5C-ECDE-4E80-AB8B-7639FA2625BF}" name="Column62" dataDxfId="16356"/>
    <tableColumn id="79" xr3:uid="{1970FE6A-A291-4C58-BD4D-0EE409A16BC0}" name="Column63" dataDxfId="16355"/>
    <tableColumn id="80" xr3:uid="{2A277B05-91E2-4143-9825-288624B5123F}" name="Column64" dataDxfId="16354"/>
    <tableColumn id="81" xr3:uid="{0F874830-A47C-4659-80A8-55BFD1EAAD2B}" name="Column65" dataDxfId="16353"/>
    <tableColumn id="82" xr3:uid="{9AC2CC88-1B2F-4807-9788-EF9303C1A48B}" name="Column66" dataDxfId="16352"/>
    <tableColumn id="83" xr3:uid="{277AFB32-D812-4AB0-8DB3-013F8DD114D7}" name="Column67" dataDxfId="16351"/>
    <tableColumn id="84" xr3:uid="{B9F9F6DF-E747-4DAB-8BEB-FFCA10572C04}" name="Column68" dataDxfId="16350"/>
    <tableColumn id="85" xr3:uid="{BE4E29EE-9B1B-4CE0-9A24-C95C8248981A}" name="Column69" dataDxfId="16349"/>
    <tableColumn id="86" xr3:uid="{99E26611-B872-4AD5-9954-3F8A349DD376}" name="Column70" dataDxfId="16348"/>
    <tableColumn id="87" xr3:uid="{D19986DB-CA8B-43FC-8DC3-82FF98F5204F}" name="Column71" dataDxfId="16347"/>
    <tableColumn id="88" xr3:uid="{162BE7E3-31C5-4C03-94FD-59645299E5D7}" name="Column72" dataDxfId="16346"/>
    <tableColumn id="89" xr3:uid="{5302E088-C949-406D-BE8B-99D6032BAA53}" name="Column73" dataDxfId="16345"/>
    <tableColumn id="90" xr3:uid="{12AA5C3C-82D5-4248-AA67-5E31E3A556E8}" name="Column74" dataDxfId="16344"/>
    <tableColumn id="91" xr3:uid="{01AF4443-439A-4856-BA24-EEEE4DC9BF72}" name="Column75" dataDxfId="16343"/>
    <tableColumn id="92" xr3:uid="{88B2B02F-B4A0-4AC3-BB8D-318AA5C1E958}" name="Column76" dataDxfId="16342"/>
    <tableColumn id="93" xr3:uid="{D4342EAB-F6F0-4506-BECB-AAD998C33320}" name="Column77" dataDxfId="16341"/>
    <tableColumn id="94" xr3:uid="{F3B80E53-53D3-4C3F-A80D-BC150CA536CD}" name="Column78" dataDxfId="16340"/>
    <tableColumn id="95" xr3:uid="{5CF5ABBF-8F85-466E-9AC3-51097C4C2BA9}" name="Column79" dataDxfId="16339"/>
    <tableColumn id="96" xr3:uid="{582F1077-AF60-4E6D-9CB0-92CA7CCADC39}" name="Column80" dataDxfId="16338"/>
    <tableColumn id="97" xr3:uid="{565D4258-D660-4EE6-9696-33C86D85176A}" name="Column81" dataDxfId="16337"/>
    <tableColumn id="98" xr3:uid="{C990AAB7-BC41-41D7-9C12-3720D865A127}" name="Column82" dataDxfId="16336"/>
    <tableColumn id="99" xr3:uid="{A9228208-DC08-40FE-8D67-0E6680B3DB20}" name="Column83" dataDxfId="16335"/>
    <tableColumn id="100" xr3:uid="{5B67330C-148F-4818-8599-CD7F8E5B85C0}" name="Column84" dataDxfId="16334"/>
    <tableColumn id="101" xr3:uid="{BC1D9A1F-6FD0-46E8-BEE6-29B45457CA02}" name="Column85" dataDxfId="16333"/>
    <tableColumn id="102" xr3:uid="{7BD59CFB-B588-47E7-8DE6-993F74C0C60F}" name="Column86" dataDxfId="16332"/>
    <tableColumn id="103" xr3:uid="{6C0B93F7-E53C-4839-BB7E-699D94FC486C}" name="Column87" dataDxfId="16331"/>
    <tableColumn id="104" xr3:uid="{CF5CAA24-52A4-45B2-A438-756FCBD31C6B}" name="Column88" dataDxfId="16330"/>
    <tableColumn id="105" xr3:uid="{EF180A2C-F336-4121-A91D-AB937B34857D}" name="Column89" dataDxfId="16329"/>
    <tableColumn id="106" xr3:uid="{491AAE1A-55D6-4B0E-8A0B-F2385557EC74}" name="Column90" dataDxfId="16328"/>
    <tableColumn id="107" xr3:uid="{2A7E6598-902C-4A1E-A16E-527CAFB69B5F}" name="Column91" dataDxfId="16327"/>
    <tableColumn id="108" xr3:uid="{86D3433D-084D-4461-BBE0-8F0BF02D5F89}" name="Column92" dataDxfId="16326"/>
    <tableColumn id="109" xr3:uid="{26E54F03-8AB7-4A95-BFEE-3C6225A672E6}" name="Column93" dataDxfId="16325"/>
    <tableColumn id="110" xr3:uid="{ABEDFFFB-2170-4180-811E-8E3EB5F21614}" name="Column94" dataDxfId="16324"/>
    <tableColumn id="111" xr3:uid="{AAE2A57D-DA52-4E2D-8A88-BC816A7BFD08}" name="Column95" dataDxfId="16323"/>
    <tableColumn id="112" xr3:uid="{42275171-8E05-42E9-BB95-1AC36F2B9B81}" name="Column96" dataDxfId="16322"/>
    <tableColumn id="113" xr3:uid="{1C3088AD-F405-45C6-B8AB-D48A1ED2F247}" name="Column97" dataDxfId="16321"/>
    <tableColumn id="114" xr3:uid="{CEE7274F-FBBD-42BC-BD6C-9661F79858DC}" name="Column98" dataDxfId="16320"/>
    <tableColumn id="115" xr3:uid="{C3C6FC59-2CD1-4151-86CA-62BE43467C6C}" name="Column99" dataDxfId="16319"/>
    <tableColumn id="116" xr3:uid="{EABE04E0-BBE8-462A-B009-82C0031A13A9}" name="Column100" dataDxfId="16318"/>
    <tableColumn id="117" xr3:uid="{478C4D0A-3A0D-47A2-AB2E-0CA506A47167}" name="Column101" dataDxfId="16317"/>
    <tableColumn id="118" xr3:uid="{683045AC-4981-4DC3-81E7-ACF8CFAB12F2}" name="Column102" dataDxfId="16316"/>
    <tableColumn id="119" xr3:uid="{42E0CDA7-EF3E-49FE-B440-184CDD78CF92}" name="Column103" dataDxfId="16315"/>
    <tableColumn id="120" xr3:uid="{10BEEF2A-D57B-42B2-9043-7C3B5E109D08}" name="Column104" dataDxfId="16314"/>
    <tableColumn id="121" xr3:uid="{7FB3AC59-4974-405C-B2B3-EAD51929C767}" name="Column105" dataDxfId="16313"/>
    <tableColumn id="122" xr3:uid="{656ECB2D-F072-4525-AF64-AE4BFBB33ADB}" name="Column106" dataDxfId="16312"/>
    <tableColumn id="123" xr3:uid="{342D045E-3D0C-42DF-88B8-CC6ECB147FB1}" name="Column107" dataDxfId="16311"/>
    <tableColumn id="124" xr3:uid="{C6B4E26B-6FDD-48E9-8A82-B5891CC7D7DA}" name="Column108" dataDxfId="16310"/>
    <tableColumn id="125" xr3:uid="{A7BF55B2-A018-4D76-A45B-CD078C0D5CE8}" name="Column109" dataDxfId="16309"/>
    <tableColumn id="126" xr3:uid="{8A6DBB64-1E54-4318-BC67-458BEA0F7903}" name="Column110" dataDxfId="16308"/>
    <tableColumn id="127" xr3:uid="{531BC30A-D3FB-469D-BDD9-0AB9CE8466F9}" name="Column111" dataDxfId="16307"/>
    <tableColumn id="128" xr3:uid="{0248D345-FDDC-4DC9-8939-637FF3765354}" name="Column112" dataDxfId="16306"/>
    <tableColumn id="129" xr3:uid="{E7E9BAF8-4A1B-4487-A863-2F561D621817}" name="Column113" dataDxfId="16305"/>
    <tableColumn id="130" xr3:uid="{738D7B5D-D2A9-4E9A-A9D0-C6ED82EA3FB7}" name="Column114" dataDxfId="16304"/>
    <tableColumn id="131" xr3:uid="{99F5A115-F9DB-4053-9537-E1ECEE7FEEED}" name="Column115" dataDxfId="16303"/>
    <tableColumn id="132" xr3:uid="{33141195-2A41-47B0-AF39-61497BFAD841}" name="Column116" dataDxfId="16302"/>
    <tableColumn id="133" xr3:uid="{E15FCD18-2106-4AC7-84D0-FB88F165E394}" name="Column117" dataDxfId="16301"/>
    <tableColumn id="134" xr3:uid="{CA0CEC39-2736-4EF5-B7F9-0C35E33B0004}" name="Column118" dataDxfId="16300"/>
    <tableColumn id="135" xr3:uid="{F6557627-C410-488B-914A-AFFB4CC02090}" name="Column119" dataDxfId="16299"/>
    <tableColumn id="136" xr3:uid="{64B0F2E6-8A38-4B16-9C07-2DA53A8EBE40}" name="Column120" dataDxfId="16298"/>
    <tableColumn id="137" xr3:uid="{B248F27A-06FE-4775-A2A3-F6FD2708FFD4}" name="Column121" dataDxfId="16297"/>
    <tableColumn id="138" xr3:uid="{DB36AC2B-25FC-4929-8740-0710FB6C35D5}" name="Column122" dataDxfId="16296"/>
    <tableColumn id="139" xr3:uid="{A729116E-B44F-48DF-BD76-E95CEE010B1D}" name="Column123" dataDxfId="16295"/>
    <tableColumn id="140" xr3:uid="{BDD52ED8-823C-4B12-82C5-6A9C425295A1}" name="Column124" dataDxfId="16294"/>
    <tableColumn id="141" xr3:uid="{4660013A-E7CA-446B-B8D4-C12AE0BECBB3}" name="Column125" dataDxfId="16293"/>
    <tableColumn id="142" xr3:uid="{380E7F53-700A-4D71-B3FF-829A0CBA9CDA}" name="Column126" dataDxfId="16292"/>
    <tableColumn id="143" xr3:uid="{09FD196F-01DE-44B2-AC60-617F323D6C0E}" name="Column127" dataDxfId="16291"/>
    <tableColumn id="144" xr3:uid="{0AEED0B3-DB53-49B6-B07C-F1343B618A79}" name="Column128" dataDxfId="16290"/>
    <tableColumn id="145" xr3:uid="{1FA520BD-DAB2-464F-B961-30207A818C49}" name="Column129" dataDxfId="16289"/>
    <tableColumn id="146" xr3:uid="{AE2330F4-3D5C-46A1-A2FA-CAE48E9EEA4B}" name="Column130" dataDxfId="16288"/>
    <tableColumn id="147" xr3:uid="{A06F5175-3595-49B6-A632-36F94D07E874}" name="Column131" dataDxfId="16287"/>
    <tableColumn id="148" xr3:uid="{4D041755-7CC1-4EA4-9F40-EC61A73AEA08}" name="Column132" dataDxfId="16286"/>
    <tableColumn id="149" xr3:uid="{0819B8A5-EB55-4834-8808-E1F5020D944D}" name="Column133" dataDxfId="16285"/>
    <tableColumn id="150" xr3:uid="{D5851969-0C2F-49D6-9D17-9F723D0A9987}" name="Column134" dataDxfId="16284"/>
    <tableColumn id="151" xr3:uid="{7A73FE7B-6768-4BD1-9E97-E6005668E78D}" name="Column135" dataDxfId="16283"/>
    <tableColumn id="152" xr3:uid="{A1CDE571-1318-4F22-BD2B-A3E37995BD45}" name="Column136" dataDxfId="16282"/>
    <tableColumn id="153" xr3:uid="{6D5B0DC5-CF2F-4FBD-9B53-810AE5419844}" name="Column137" dataDxfId="16281"/>
    <tableColumn id="154" xr3:uid="{36C142AA-C9B9-49E2-A5F9-633DE6412503}" name="Column138" dataDxfId="16280"/>
    <tableColumn id="155" xr3:uid="{1BD5369F-F6E2-4CE1-A44E-7A1EBB77AEEF}" name="Column139" dataDxfId="16279"/>
    <tableColumn id="156" xr3:uid="{DE81417A-A823-40B3-AAAC-0D6A56EA68BC}" name="Column140" dataDxfId="16278"/>
    <tableColumn id="157" xr3:uid="{4EE9AA5A-FF73-42FA-9305-7C162E8E5970}" name="Column141" dataDxfId="16277"/>
    <tableColumn id="158" xr3:uid="{E4E9E1AA-872A-4C43-A42C-6F285DF192E1}" name="Column142" dataDxfId="16276"/>
    <tableColumn id="159" xr3:uid="{28A76FDE-7F58-490E-962A-CFED014731FC}" name="Column143" dataDxfId="16275"/>
    <tableColumn id="160" xr3:uid="{105155A1-991B-4F77-BEFA-23E2DA88072E}" name="Column144" dataDxfId="16274"/>
    <tableColumn id="161" xr3:uid="{8880A0DD-B434-4BF6-8DA4-88CE5B7ADE85}" name="Column145" dataDxfId="16273"/>
    <tableColumn id="162" xr3:uid="{364FAEEC-E770-42BA-B1C9-785A7D592114}" name="Column146" dataDxfId="16272"/>
    <tableColumn id="163" xr3:uid="{37C499FA-1401-4060-AA5A-D4C6C44E08B3}" name="Column147" dataDxfId="16271"/>
    <tableColumn id="164" xr3:uid="{373559E6-827B-43E0-8FEB-7EDCA5892D95}" name="Column148" dataDxfId="16270"/>
    <tableColumn id="165" xr3:uid="{E4EDD58D-DBC4-4DEF-BF92-BC111B0057D7}" name="Column149" dataDxfId="16269"/>
    <tableColumn id="166" xr3:uid="{456C2EA3-BA5C-4A41-9068-085CF5B95B7A}" name="Column150" dataDxfId="16268"/>
    <tableColumn id="167" xr3:uid="{3572EC44-F610-453F-B88A-FBCB11A04A4D}" name="Column151" dataDxfId="16267"/>
    <tableColumn id="168" xr3:uid="{17F993BE-D8E0-4166-8D5A-45390BB0F63E}" name="Column152" dataDxfId="16266"/>
    <tableColumn id="169" xr3:uid="{E50B1AFA-95CE-49FC-9F99-3EA7FDA8CB6F}" name="Column153" dataDxfId="16265"/>
    <tableColumn id="170" xr3:uid="{E444066E-F946-4078-B94E-EB2315570C8F}" name="Column154" dataDxfId="16264"/>
    <tableColumn id="171" xr3:uid="{D7742B11-4331-4A3A-9310-EBF2ACA8214F}" name="Column155" dataDxfId="16263"/>
    <tableColumn id="172" xr3:uid="{FFDFBF19-C301-4F60-9459-AFD82EE9FB2E}" name="Column156" dataDxfId="16262"/>
    <tableColumn id="173" xr3:uid="{F2AD7611-2C4B-41BA-BA88-B1D82A7A162E}" name="Column157" dataDxfId="16261"/>
    <tableColumn id="174" xr3:uid="{1B569E82-D3E8-45F0-BA5D-65A02193FDF7}" name="Column158" dataDxfId="16260"/>
    <tableColumn id="175" xr3:uid="{5D9BF6E7-67C9-4C09-B239-CCEF27284D1A}" name="Column159" dataDxfId="16259"/>
    <tableColumn id="176" xr3:uid="{75FC1AE6-4D59-43BC-A520-544D781C2275}" name="Column160" dataDxfId="16258"/>
    <tableColumn id="177" xr3:uid="{CEED9601-D034-41D2-A280-A0AE232CC8BD}" name="Column161" dataDxfId="16257"/>
    <tableColumn id="178" xr3:uid="{2AB41315-5309-4D36-8743-0E8475E62CBC}" name="Column162" dataDxfId="16256"/>
    <tableColumn id="179" xr3:uid="{5BD36655-3F5D-4AF3-96AB-C20C7DD6BBD5}" name="Column163" dataDxfId="16255"/>
    <tableColumn id="180" xr3:uid="{D240F970-25FA-4AD2-997D-A665B7ECFFCC}" name="Column164" dataDxfId="16254"/>
    <tableColumn id="181" xr3:uid="{7D6BA9F2-FF40-421A-82E3-D6942346B5BC}" name="Column165" dataDxfId="16253"/>
    <tableColumn id="182" xr3:uid="{E4C6C9A6-AD42-4AEF-8D29-1E7E2C5BFB9E}" name="Column166" dataDxfId="16252"/>
    <tableColumn id="183" xr3:uid="{5F35C558-A643-4810-8665-3AF6506BEEF2}" name="Column167" dataDxfId="16251"/>
    <tableColumn id="184" xr3:uid="{DCF3786E-FF9C-4DDD-BF71-B207DC61E838}" name="Column168" dataDxfId="16250"/>
    <tableColumn id="185" xr3:uid="{48F3A864-4AEB-4657-95A2-309018C4C01C}" name="Column169" dataDxfId="16249"/>
    <tableColumn id="186" xr3:uid="{DCD94F52-3B32-4C8C-A4F4-9EDDEF5CB882}" name="Column170" dataDxfId="16248"/>
    <tableColumn id="187" xr3:uid="{C3D9E6E3-409B-4C32-908D-54C02D23E375}" name="Column171" dataDxfId="16247"/>
    <tableColumn id="188" xr3:uid="{DC36318D-4244-4033-9932-D7F500AB9E4B}" name="Column172" dataDxfId="16246"/>
    <tableColumn id="189" xr3:uid="{914D09A2-4798-433A-873C-172F85B54930}" name="Column173" dataDxfId="16245"/>
    <tableColumn id="190" xr3:uid="{67608187-EB9D-43A7-A98E-EAB462EDD569}" name="Column174" dataDxfId="16244"/>
    <tableColumn id="191" xr3:uid="{FD90345C-3FA5-4EA3-9AFC-1490611DEC59}" name="Column175" dataDxfId="16243"/>
    <tableColumn id="192" xr3:uid="{EF46C12F-742D-44DC-B403-EB0D7D1AC71C}" name="Column176" dataDxfId="16242"/>
    <tableColumn id="193" xr3:uid="{3D6EFC01-C986-4D22-974B-4ED110B1BDC1}" name="Column177" dataDxfId="16241"/>
    <tableColumn id="194" xr3:uid="{57923DB7-9711-45AA-9D05-9F3AE602492A}" name="Column178" dataDxfId="16240"/>
    <tableColumn id="195" xr3:uid="{A6431BA6-1688-4EDD-A44F-A4909E1E5540}" name="Column179" dataDxfId="16239"/>
    <tableColumn id="196" xr3:uid="{B5A6BC89-C77D-4C54-963B-4FD55D2C0A92}" name="Column180" dataDxfId="16238"/>
    <tableColumn id="197" xr3:uid="{EAD375E9-6697-4A1A-A6A2-3972C2D5AE91}" name="Column181" dataDxfId="16237"/>
    <tableColumn id="198" xr3:uid="{B84220BF-7BE5-4A55-AC45-8D6502C81A34}" name="Column182" dataDxfId="16236"/>
    <tableColumn id="199" xr3:uid="{799E6C68-46B5-4C0A-9359-72D9BE44D840}" name="Column183" dataDxfId="16235"/>
    <tableColumn id="200" xr3:uid="{F05FB8A1-3358-4829-A54E-193FFAEEFAEA}" name="Column184" dataDxfId="16234"/>
    <tableColumn id="201" xr3:uid="{A994F67E-32D9-4EE3-ABD8-E5BED0AC4EFA}" name="Column185" dataDxfId="16233"/>
    <tableColumn id="202" xr3:uid="{6CF71D7D-37FB-4767-9681-FB131E6A4BC7}" name="Column186" dataDxfId="16232"/>
    <tableColumn id="203" xr3:uid="{320F855D-48E9-4766-BF97-F5C8E0382ECD}" name="Column187" dataDxfId="16231"/>
    <tableColumn id="204" xr3:uid="{D365C886-0A32-46EC-B452-4D1B1FDDF5B4}" name="Column188" dataDxfId="16230"/>
    <tableColumn id="205" xr3:uid="{86ED7E15-6916-4E01-8956-AE3003F34E03}" name="Column189" dataDxfId="16229"/>
    <tableColumn id="206" xr3:uid="{C7B5319C-A500-41A9-9382-C02F4A12E1CA}" name="Column190" dataDxfId="16228"/>
    <tableColumn id="207" xr3:uid="{F1573296-8B02-4FE2-8A5F-0525CB44F80D}" name="Column191" dataDxfId="16227"/>
    <tableColumn id="208" xr3:uid="{97C0906E-0534-4D55-8671-C6110BA88B44}" name="Column192" dataDxfId="16226"/>
    <tableColumn id="209" xr3:uid="{3D0CE507-D83C-484F-8663-10C3F8FAAA38}" name="Column193" dataDxfId="16225"/>
    <tableColumn id="210" xr3:uid="{A7977DDA-7B7E-470E-9F46-BF5062D08A11}" name="Column194" dataDxfId="16224"/>
    <tableColumn id="211" xr3:uid="{520B94EF-9684-4100-A2E7-DF70C08079A4}" name="Column195" dataDxfId="16223"/>
    <tableColumn id="212" xr3:uid="{042152E1-2A6D-415B-88DB-6B1B4D1B1F92}" name="Column196" dataDxfId="16222"/>
    <tableColumn id="213" xr3:uid="{29B8EB5F-384D-4EAB-9C86-D920831A74AC}" name="Column197" dataDxfId="16221"/>
    <tableColumn id="214" xr3:uid="{17EDF190-FA6A-421D-A0E4-7330C822478C}" name="Column198" dataDxfId="16220"/>
    <tableColumn id="215" xr3:uid="{652935CA-3AB2-441E-BEDD-32F73EEBA529}" name="Column199" dataDxfId="16219"/>
    <tableColumn id="216" xr3:uid="{0D918F0D-2C04-46B1-969D-7444E1EC8234}" name="Column200" dataDxfId="16218"/>
    <tableColumn id="217" xr3:uid="{1632C67F-B1AD-4294-9F29-5C57703DCD87}" name="Column201" dataDxfId="16217"/>
    <tableColumn id="218" xr3:uid="{941F0B75-B3E4-4AC3-9EFD-E16F5C67389A}" name="Column202" dataDxfId="16216"/>
    <tableColumn id="219" xr3:uid="{F76EF592-2983-4BFA-8026-6CCA118F7064}" name="Column203" dataDxfId="16215"/>
    <tableColumn id="220" xr3:uid="{F6525910-A7AA-4923-ACA5-075850039E6D}" name="Column204" dataDxfId="16214"/>
    <tableColumn id="221" xr3:uid="{D7D60FCE-E772-447E-B562-C8EB3655CDA9}" name="Column205" dataDxfId="16213"/>
    <tableColumn id="222" xr3:uid="{67AD163B-5060-4BE6-818C-850FF9422452}" name="Column206" dataDxfId="16212"/>
    <tableColumn id="223" xr3:uid="{AC4ADEFB-C94C-42D7-8F45-8B6AB05643BD}" name="Column207" dataDxfId="16211"/>
    <tableColumn id="224" xr3:uid="{FCC5A108-E5B8-4434-8601-848BA38982E8}" name="Column208" dataDxfId="16210"/>
    <tableColumn id="225" xr3:uid="{B4DAE3E3-F13E-40FF-9D24-BAE0DA05EA22}" name="Column209" dataDxfId="16209"/>
    <tableColumn id="226" xr3:uid="{ACB2B0B3-1E7B-4788-85E0-80CAEF625D6B}" name="Column210" dataDxfId="16208"/>
    <tableColumn id="227" xr3:uid="{98EE9883-5FC7-4A80-A988-812706F7731A}" name="Column211" dataDxfId="16207"/>
    <tableColumn id="228" xr3:uid="{A469B3BB-CD99-41D0-AC22-6D08A80C7CAA}" name="Column212" dataDxfId="16206"/>
    <tableColumn id="229" xr3:uid="{E7C2280A-7E5A-4420-8725-0D22E5996C92}" name="Column213" dataDxfId="16205"/>
    <tableColumn id="230" xr3:uid="{A70EB6F4-0455-4DED-B980-3EBCA2DF9B34}" name="Column214" dataDxfId="16204"/>
    <tableColumn id="231" xr3:uid="{97C97DF4-0D87-4998-A609-841DA0CE435E}" name="Column215" dataDxfId="16203"/>
    <tableColumn id="232" xr3:uid="{1BF45194-9597-4153-A628-610418A0F2B2}" name="Column216" dataDxfId="16202"/>
    <tableColumn id="233" xr3:uid="{C994A77E-62C7-4B6F-944E-B40BE8A54F30}" name="Column217" dataDxfId="16201"/>
    <tableColumn id="234" xr3:uid="{4037BAB0-474E-4990-8BA2-D8B2DD1E4BDF}" name="Column218" dataDxfId="16200"/>
    <tableColumn id="235" xr3:uid="{54591C0C-351F-4151-8C8A-F478C8F2A157}" name="Column219" dataDxfId="16199"/>
    <tableColumn id="236" xr3:uid="{A1848408-8BCB-4BF9-BF2D-FAB20818226B}" name="Column220" dataDxfId="16198"/>
    <tableColumn id="237" xr3:uid="{0BF66CE9-958D-4772-A9E7-8FD343E10B85}" name="Column221" dataDxfId="16197"/>
    <tableColumn id="238" xr3:uid="{4088FF3A-93A3-4C23-AD0A-7FE1AC71EB46}" name="Column222" dataDxfId="16196"/>
    <tableColumn id="239" xr3:uid="{2AFDBA37-88CD-4459-8FEF-B881A79ED83B}" name="Column223" dataDxfId="16195"/>
    <tableColumn id="240" xr3:uid="{C90A1645-CA16-476B-BFF9-AE38E08B89A0}" name="Column224" dataDxfId="16194"/>
    <tableColumn id="241" xr3:uid="{2AB1B7F0-140A-4F43-B046-A8395DC930C2}" name="Column225" dataDxfId="16193"/>
    <tableColumn id="242" xr3:uid="{C8F492E7-FEBB-4503-BE2E-64C26673DA0E}" name="Column226" dataDxfId="16192"/>
    <tableColumn id="243" xr3:uid="{BEF53838-6AC9-4B52-ACC9-E1ACC2AE5B7E}" name="Column227" dataDxfId="16191"/>
    <tableColumn id="244" xr3:uid="{10207EA0-EB7C-413A-B90C-DFFFC91E260A}" name="Column228" dataDxfId="16190"/>
    <tableColumn id="245" xr3:uid="{9C7672A4-A688-4810-BAE2-D4F8BEABEC6B}" name="Column229" dataDxfId="16189"/>
    <tableColumn id="246" xr3:uid="{FEA06B0B-D8AD-44B8-B3EE-BFFA627EE4E8}" name="Column230" dataDxfId="16188"/>
    <tableColumn id="247" xr3:uid="{44755DA9-52DB-4830-ABBE-943624137133}" name="Column231" dataDxfId="16187"/>
    <tableColumn id="248" xr3:uid="{9A745C63-ABC4-433B-AF82-33501C9A505E}" name="Column232" dataDxfId="16186"/>
    <tableColumn id="249" xr3:uid="{5E5D80FF-9340-4A55-BB06-5C3282E27C85}" name="Column233" dataDxfId="16185"/>
    <tableColumn id="250" xr3:uid="{25150440-5858-47C9-BD15-852EAB74625B}" name="Column234" dataDxfId="16184"/>
    <tableColumn id="251" xr3:uid="{F4F988F8-6C3F-4B5E-AD95-CAF773CA40D8}" name="Column235" dataDxfId="16183"/>
    <tableColumn id="252" xr3:uid="{3182D9D4-1BB1-4E41-ADDB-38EF02CBA93B}" name="Column236" dataDxfId="16182"/>
    <tableColumn id="253" xr3:uid="{E55E0525-8EFE-4587-99D3-0DC3C4FBC930}" name="Column237" dataDxfId="16181"/>
    <tableColumn id="254" xr3:uid="{BB888280-93D3-42DB-BECA-88506582DA52}" name="Column238" dataDxfId="16180"/>
    <tableColumn id="255" xr3:uid="{80099F02-16EF-4717-923E-84BA7C065682}" name="Column239" dataDxfId="16179"/>
    <tableColumn id="256" xr3:uid="{B3EC391A-7F6D-4F90-B900-8C5D73673FC6}" name="Column240" dataDxfId="16178"/>
    <tableColumn id="257" xr3:uid="{F0732C92-B26D-4FF9-AC4A-6AE42EF73129}" name="Column241" dataDxfId="16177"/>
    <tableColumn id="258" xr3:uid="{208256A0-572A-46B2-8C21-056AB1A85E5D}" name="Column242" dataDxfId="16176"/>
    <tableColumn id="259" xr3:uid="{3553BC2E-2657-4285-A546-4F8A9C04FF8F}" name="Column243" dataDxfId="16175"/>
    <tableColumn id="260" xr3:uid="{A405E32F-E103-4A66-80BB-CF4D8F95C712}" name="Column244" dataDxfId="16174"/>
    <tableColumn id="261" xr3:uid="{FDDAE733-B6BF-4065-9F80-BB1C9D8AB372}" name="Column245" dataDxfId="16173"/>
    <tableColumn id="262" xr3:uid="{4BA533A2-2FB5-465C-ACFC-6CE3BB025755}" name="Column246" dataDxfId="16172"/>
    <tableColumn id="263" xr3:uid="{74013EFC-8BCC-4648-A965-144BC0492E72}" name="Column247" dataDxfId="16171"/>
    <tableColumn id="264" xr3:uid="{3ECB16F2-D612-407C-BBB4-742B73EDDA76}" name="Column248" dataDxfId="16170"/>
    <tableColumn id="265" xr3:uid="{A1F91E12-0A92-4E04-979B-4563E403F16E}" name="Column249" dataDxfId="16169"/>
    <tableColumn id="266" xr3:uid="{7F01A6D3-95E7-4F3A-B57B-6DABB246A7D0}" name="Column250" dataDxfId="16168"/>
    <tableColumn id="267" xr3:uid="{74414305-2139-4B91-94DB-814FC9683305}" name="Column251" dataDxfId="16167"/>
    <tableColumn id="268" xr3:uid="{9C7E4899-E515-41F4-ADF2-EEA26C433F60}" name="Column252" dataDxfId="16166"/>
    <tableColumn id="269" xr3:uid="{7FFBAD3E-622D-4CEC-B7C8-548FC72DB70B}" name="Column253" dataDxfId="16165"/>
    <tableColumn id="270" xr3:uid="{4EE554C7-2BC3-4347-8805-4B5A9F8DF531}" name="Column254" dataDxfId="16164"/>
    <tableColumn id="271" xr3:uid="{5493D870-2926-4F66-A146-80709D2950E9}" name="Column255" dataDxfId="16163"/>
    <tableColumn id="272" xr3:uid="{6A05C860-19FC-4EA9-AF53-1C6ED1339C0E}" name="Column256" dataDxfId="16162"/>
    <tableColumn id="273" xr3:uid="{540C411E-E3F1-43DC-AD66-12F914353379}" name="Column257" dataDxfId="16161"/>
    <tableColumn id="274" xr3:uid="{03364F9B-4FDC-4EE3-B9BA-156138A49CB8}" name="Column258" dataDxfId="16160"/>
    <tableColumn id="275" xr3:uid="{2021E876-9930-4AED-8847-5A262A8EBD84}" name="Column259" dataDxfId="16159"/>
    <tableColumn id="276" xr3:uid="{D17DBED1-EDE5-45D2-9268-A7E043E9AD21}" name="Column260" dataDxfId="16158"/>
    <tableColumn id="277" xr3:uid="{E2F894DB-BB3A-470C-9C7B-5FBDE3CBE25E}" name="Column261" dataDxfId="16157"/>
    <tableColumn id="278" xr3:uid="{FEAACA3C-6E81-4E31-9DAD-A6FF70437248}" name="Column262" dataDxfId="16156"/>
    <tableColumn id="279" xr3:uid="{A6AEA6C0-C4BF-4470-BEB7-26BE732DEDEC}" name="Column263" dataDxfId="16155"/>
    <tableColumn id="280" xr3:uid="{A5FE050C-D7F4-4255-8402-C84979F1BBAB}" name="Column264" dataDxfId="16154"/>
    <tableColumn id="281" xr3:uid="{66666BE5-6459-43B1-8C78-43077A670D20}" name="Column265" dataDxfId="16153"/>
    <tableColumn id="282" xr3:uid="{04647F5B-8EA2-4010-948D-190BDAC804F7}" name="Column266" dataDxfId="16152"/>
    <tableColumn id="283" xr3:uid="{3E515B70-D7D7-4992-91C5-BA0B4904E958}" name="Column267" dataDxfId="16151"/>
    <tableColumn id="284" xr3:uid="{B44C2E41-3C38-4E49-9199-893E1F552C3D}" name="Column268" dataDxfId="16150"/>
    <tableColumn id="285" xr3:uid="{3A87FE86-CFAD-4C33-A94A-D31FBB81A7E2}" name="Column269" dataDxfId="16149"/>
    <tableColumn id="286" xr3:uid="{45697A8E-B34B-415F-BC6F-7A035303C7E6}" name="Column270" dataDxfId="16148"/>
    <tableColumn id="287" xr3:uid="{4BED1FFC-7BB7-40DB-9DD0-51C1A95635E1}" name="Column271" dataDxfId="16147"/>
    <tableColumn id="288" xr3:uid="{710FC1B2-A2E7-4D88-9AD9-417AC3505426}" name="Column272" dataDxfId="16146"/>
    <tableColumn id="289" xr3:uid="{A74C20A7-EEF0-493A-B087-45E00BB2DD7C}" name="Column273" dataDxfId="16145"/>
    <tableColumn id="290" xr3:uid="{34D64761-6C0F-4AA2-B42F-9FC3E69ECE96}" name="Column274" dataDxfId="16144"/>
    <tableColumn id="291" xr3:uid="{A57E0B29-08FD-4537-984E-FD9F3B266B2B}" name="Column275" dataDxfId="16143"/>
    <tableColumn id="292" xr3:uid="{93B9B143-3588-4A42-82CF-8F0C1F9080A8}" name="Column276" dataDxfId="16142"/>
    <tableColumn id="293" xr3:uid="{C711C00F-F3EC-4D2C-A027-46F92F4B27F0}" name="Column277" dataDxfId="16141"/>
    <tableColumn id="294" xr3:uid="{4C3CCA65-11B8-4DC9-9EA1-A3933814B3AD}" name="Column278" dataDxfId="16140"/>
    <tableColumn id="295" xr3:uid="{0577ECD4-7074-4A83-90E5-35E64835C1B3}" name="Column279" dataDxfId="16139"/>
    <tableColumn id="296" xr3:uid="{BD09B251-075E-433A-9B62-D46236777B85}" name="Column280" dataDxfId="16138"/>
    <tableColumn id="297" xr3:uid="{69D6E0DD-A0AD-4C87-8BFF-AC169D71395A}" name="Column281" dataDxfId="16137"/>
    <tableColumn id="298" xr3:uid="{51376D58-421E-4588-B1A4-759779D5A4DC}" name="Column282" dataDxfId="16136"/>
    <tableColumn id="299" xr3:uid="{65732EEE-6F34-4AED-B4D5-6AE4D23B777F}" name="Column283" dataDxfId="16135"/>
    <tableColumn id="300" xr3:uid="{EE75ED42-C246-4D89-BE12-4847007E5134}" name="Column284" dataDxfId="16134"/>
    <tableColumn id="301" xr3:uid="{369DFC79-F861-43E3-BDB3-3428C7DF3012}" name="Column285" dataDxfId="16133"/>
    <tableColumn id="302" xr3:uid="{9A11DA63-AAF1-41A2-B1FF-A2E8DB95F357}" name="Column286" dataDxfId="16132"/>
    <tableColumn id="303" xr3:uid="{CEB05F0F-D7EC-4289-AE32-1890593CF0BF}" name="Column287" dataDxfId="16131"/>
    <tableColumn id="304" xr3:uid="{2F260CE2-9DDA-4046-9C95-B27C3FDEC34C}" name="Column288" dataDxfId="16130"/>
    <tableColumn id="305" xr3:uid="{AC5B2311-D9F7-459E-9313-6630EC4A8B11}" name="Column289" dataDxfId="16129"/>
    <tableColumn id="306" xr3:uid="{1058CF47-E30B-4B70-98D1-640113AD5265}" name="Column290" dataDxfId="16128"/>
    <tableColumn id="307" xr3:uid="{5BC7F246-F543-4FFC-86A9-6026E7CA664C}" name="Column291" dataDxfId="16127"/>
    <tableColumn id="308" xr3:uid="{76E6E468-79EC-4414-BAF8-55581CC3AC1D}" name="Column292" dataDxfId="16126"/>
    <tableColumn id="309" xr3:uid="{D9A3FD95-C9C0-421A-B246-A25D53EB0CBE}" name="Column293" dataDxfId="16125"/>
    <tableColumn id="310" xr3:uid="{6AB41DA3-683D-4705-9E0D-7A0EA704787D}" name="Column294" dataDxfId="16124"/>
    <tableColumn id="311" xr3:uid="{78B255C2-9D0D-4D7B-9CAB-01B1E0EE8698}" name="Column295" dataDxfId="16123"/>
    <tableColumn id="312" xr3:uid="{8B33B268-9E7B-4D28-B351-A07AEC595006}" name="Column296" dataDxfId="16122"/>
    <tableColumn id="313" xr3:uid="{014015C2-77C3-439F-BF84-B0D672C7A93A}" name="Column297" dataDxfId="16121"/>
    <tableColumn id="314" xr3:uid="{4AF8EEA7-9D1F-42BE-8300-5B09CD065E94}" name="Column298" dataDxfId="16120"/>
    <tableColumn id="315" xr3:uid="{2F2CD383-0ECB-4035-BCF0-293E83C85981}" name="Column299" dataDxfId="16119"/>
    <tableColumn id="316" xr3:uid="{6A9D571E-A9F4-4F3A-BF4A-1C34AFCA2B01}" name="Column300" dataDxfId="16118"/>
    <tableColumn id="317" xr3:uid="{8293BDC2-0525-4213-A000-F20F3C884313}" name="Column301" dataDxfId="16117"/>
    <tableColumn id="318" xr3:uid="{F8FE001C-0366-4E07-952E-B814DFF29B25}" name="Column302" dataDxfId="16116"/>
    <tableColumn id="319" xr3:uid="{84A649AA-29FF-497C-B681-0BA7F5DAD753}" name="Column303" dataDxfId="16115"/>
    <tableColumn id="320" xr3:uid="{C90886EE-07F5-4077-9C12-E711847D0696}" name="Column304" dataDxfId="16114"/>
    <tableColumn id="321" xr3:uid="{0AA7B63B-FC0C-4118-9EBD-D20BD2A91418}" name="Column305" dataDxfId="16113"/>
    <tableColumn id="322" xr3:uid="{7AAC12F6-E57B-4C34-83C8-6518D043B8F3}" name="Column306" dataDxfId="16112"/>
    <tableColumn id="323" xr3:uid="{1A6B97A2-16CD-480C-8173-65A415442513}" name="Column307" dataDxfId="16111"/>
    <tableColumn id="324" xr3:uid="{B60944A1-A6BE-4F90-B9CF-48423BC07E72}" name="Column308" dataDxfId="16110"/>
    <tableColumn id="325" xr3:uid="{C7E9F568-5895-41C2-AD51-89247E2D94C7}" name="Column309" dataDxfId="16109"/>
    <tableColumn id="326" xr3:uid="{F50EF31A-304A-44A4-ACA7-A8CDB3022A0D}" name="Column310" dataDxfId="16108"/>
    <tableColumn id="327" xr3:uid="{DB9E08D2-61D3-464B-8823-FDA5CBE82330}" name="Column311" dataDxfId="16107"/>
    <tableColumn id="328" xr3:uid="{12C8AADF-E5CB-4B85-98E5-701284FF42E8}" name="Column312" dataDxfId="16106"/>
    <tableColumn id="329" xr3:uid="{168991B2-7542-4E93-B5B7-8955B8E951D0}" name="Column313" dataDxfId="16105"/>
    <tableColumn id="330" xr3:uid="{7A6727EE-6578-4542-A1AC-433039637588}" name="Column314" dataDxfId="16104"/>
    <tableColumn id="331" xr3:uid="{4AEE0BCF-0757-4726-92C7-BA49CD23A6C5}" name="Column315" dataDxfId="16103"/>
    <tableColumn id="332" xr3:uid="{B55CA351-5547-4CB0-BB5C-3588C37946C4}" name="Column316" dataDxfId="16102"/>
    <tableColumn id="333" xr3:uid="{914DBBED-8D9B-4AD4-BDC0-FE0A02B509E0}" name="Column317" dataDxfId="16101"/>
    <tableColumn id="334" xr3:uid="{46589F04-BA18-46D6-989F-8E2DAE742AC3}" name="Column318" dataDxfId="16100"/>
    <tableColumn id="335" xr3:uid="{EE1E2365-D990-4E5A-9A26-0234BBDA32F9}" name="Column319" dataDxfId="16099"/>
    <tableColumn id="336" xr3:uid="{66B74EB1-EC59-4D52-892D-1BCE0130DFB9}" name="Column320" dataDxfId="16098"/>
    <tableColumn id="337" xr3:uid="{0634D62F-69E3-410F-81EB-5D9977A2F6C0}" name="Column321" dataDxfId="16097"/>
    <tableColumn id="338" xr3:uid="{58B365F8-E7B5-49DE-B915-76E6BCCCB122}" name="Column322" dataDxfId="16096"/>
    <tableColumn id="339" xr3:uid="{A2626368-02E3-47A1-B0C3-9838D78366A8}" name="Column323" dataDxfId="16095"/>
    <tableColumn id="340" xr3:uid="{E875640B-22CC-498A-8B35-BFB029751C03}" name="Column324" dataDxfId="16094"/>
    <tableColumn id="341" xr3:uid="{18C90110-0670-49A8-B781-619570D5DFF1}" name="Column325" dataDxfId="16093"/>
    <tableColumn id="342" xr3:uid="{977EF534-CB11-4EE3-AA1F-721A2BB5564B}" name="Column326" dataDxfId="16092"/>
    <tableColumn id="343" xr3:uid="{9E7439DF-C187-4CCD-9DC1-3165CD1FBEA4}" name="Column327" dataDxfId="16091"/>
    <tableColumn id="344" xr3:uid="{F5CC7C56-2ED8-409A-BB70-933555001014}" name="Column328" dataDxfId="16090"/>
    <tableColumn id="345" xr3:uid="{85CD44CC-C3B7-4A1B-BDC0-EE5CDC36F5A9}" name="Column329" dataDxfId="16089"/>
    <tableColumn id="346" xr3:uid="{DA4E7DD8-5D7A-4554-B35C-F1AFEFC0ECFA}" name="Column330" dataDxfId="16088"/>
    <tableColumn id="347" xr3:uid="{DE3EB484-3BF8-4E7F-8052-0FE990C55BA6}" name="Column331" dataDxfId="16087"/>
    <tableColumn id="348" xr3:uid="{4757655E-6A7F-4B13-94DC-712F1629BE73}" name="Column332" dataDxfId="16086"/>
    <tableColumn id="349" xr3:uid="{FA49CDB4-717F-4019-8CA5-5705D7D9775B}" name="Column333" dataDxfId="16085"/>
    <tableColumn id="350" xr3:uid="{B75ED667-B5D2-4607-901C-B644E0A3D613}" name="Column334" dataDxfId="16084"/>
    <tableColumn id="351" xr3:uid="{38FECD0C-5D6E-48C5-8BAF-6C603B46228C}" name="Column335" dataDxfId="16083"/>
    <tableColumn id="352" xr3:uid="{1DCD2ADE-6A7C-47E9-876D-9BD30A9BDE7B}" name="Column336" dataDxfId="16082"/>
    <tableColumn id="353" xr3:uid="{6E251AFE-79C5-4424-97F7-9CAC95E403E2}" name="Column337" dataDxfId="16081"/>
    <tableColumn id="354" xr3:uid="{4EFF6FAB-E311-4EB9-917D-B9B0E0C26023}" name="Column338" dataDxfId="16080"/>
    <tableColumn id="355" xr3:uid="{96EFA421-FA42-48C5-B5E2-4661DC9E7322}" name="Column339" dataDxfId="16079"/>
    <tableColumn id="356" xr3:uid="{1CEDA3D9-76A8-4CE6-907D-D5F09EF5606F}" name="Column340" dataDxfId="16078"/>
    <tableColumn id="357" xr3:uid="{E1B3216E-F72A-4D08-B12E-35B33AEB031C}" name="Column341" dataDxfId="16077"/>
    <tableColumn id="358" xr3:uid="{A4A492A2-B4B7-4A2F-986B-B3C3462EE49C}" name="Column342" dataDxfId="16076"/>
    <tableColumn id="359" xr3:uid="{D405213F-DCBD-4007-A39C-7CB9F436CBA1}" name="Column343" dataDxfId="16075"/>
    <tableColumn id="360" xr3:uid="{2EAA3729-F060-489D-AC2F-219195B6605D}" name="Column344" dataDxfId="16074"/>
    <tableColumn id="361" xr3:uid="{29F72236-B3FA-41A1-89D6-863CEC32405E}" name="Column345" dataDxfId="16073"/>
    <tableColumn id="362" xr3:uid="{BAB721A6-678C-4E4F-814D-E5CC25AC8CC1}" name="Column346" dataDxfId="16072"/>
    <tableColumn id="363" xr3:uid="{DAFAB1A3-2933-45E4-B0A1-332F37D0FF2E}" name="Column347" dataDxfId="16071"/>
    <tableColumn id="364" xr3:uid="{AAA5D1D5-80A6-4AEC-9045-E26342C9E870}" name="Column348" dataDxfId="16070"/>
    <tableColumn id="365" xr3:uid="{881E6104-80BE-4CA6-A8A3-5769ABB8F1FA}" name="Column349" dataDxfId="16069"/>
    <tableColumn id="366" xr3:uid="{EEA2F275-D02D-4806-B9C1-17FA8B60ADDA}" name="Column350" dataDxfId="16068"/>
    <tableColumn id="367" xr3:uid="{63666593-15F9-44BC-96F6-02C030BBE747}" name="Column351" dataDxfId="16067"/>
    <tableColumn id="368" xr3:uid="{4E1C4BAB-CB07-4AA0-AA9E-765CB0FAB927}" name="Column352" dataDxfId="16066"/>
    <tableColumn id="369" xr3:uid="{EE33E95B-B24F-46FA-842C-1E7529CFDE96}" name="Column353" dataDxfId="16065"/>
    <tableColumn id="370" xr3:uid="{DC27C8B1-34B8-412D-995F-7AE8BBF47AFA}" name="Column354" dataDxfId="16064"/>
    <tableColumn id="371" xr3:uid="{C5B7D0ED-DF6B-434E-A0F0-6A065913134C}" name="Column355" dataDxfId="16063"/>
    <tableColumn id="372" xr3:uid="{66D0D081-3F13-4306-979F-86DFFCADA1F3}" name="Column356" dataDxfId="16062"/>
    <tableColumn id="373" xr3:uid="{71D2C993-2A3F-4D89-977F-2FDD84D701D8}" name="Column357" dataDxfId="16061"/>
    <tableColumn id="374" xr3:uid="{6B10207A-BFD7-4F39-8F17-07202652585B}" name="Column358" dataDxfId="16060"/>
    <tableColumn id="375" xr3:uid="{07188992-F474-4070-BB30-1E6651683F96}" name="Column359" dataDxfId="16059"/>
    <tableColumn id="376" xr3:uid="{B1ED74B9-523E-4977-BA0A-32BE6A692EC5}" name="Column360" dataDxfId="16058"/>
    <tableColumn id="377" xr3:uid="{1E89E6FE-F940-440C-89DD-58022423DA59}" name="Column361" dataDxfId="16057"/>
    <tableColumn id="378" xr3:uid="{AA213FB9-C0C2-4F66-A706-246730B46A50}" name="Column362" dataDxfId="16056"/>
    <tableColumn id="379" xr3:uid="{07BBE7B2-567F-4482-86FB-DBB648FB2105}" name="Column363" dataDxfId="16055"/>
    <tableColumn id="380" xr3:uid="{1967A7DC-E240-4041-B6F8-3E01509BAF7F}" name="Column364" dataDxfId="16054"/>
    <tableColumn id="381" xr3:uid="{11A46DC2-041E-44AD-99B1-AE5113269744}" name="Column365" dataDxfId="16053"/>
    <tableColumn id="382" xr3:uid="{FEF6E5B4-CB99-4C26-A9D1-E30DF6E98BF6}" name="Column366" dataDxfId="16052"/>
    <tableColumn id="383" xr3:uid="{3DE64F46-190F-459D-A485-E9F74B3530AE}" name="Column367" dataDxfId="16051"/>
    <tableColumn id="384" xr3:uid="{E5AC707C-6D38-417A-92B7-417AD298CBFB}" name="Column368" dataDxfId="16050"/>
    <tableColumn id="385" xr3:uid="{D7A8D38D-DDE4-4995-9A9D-0A10058D5D53}" name="Column369" dataDxfId="16049"/>
    <tableColumn id="386" xr3:uid="{0859D09C-121A-45C3-8F44-F82A95C2BEBF}" name="Column370" dataDxfId="16048"/>
    <tableColumn id="387" xr3:uid="{D30B5917-86DF-41CB-A9EC-72A90F280348}" name="Column371" dataDxfId="16047"/>
    <tableColumn id="388" xr3:uid="{6CA6051C-D2E3-4233-A262-545941DDB5FE}" name="Column372" dataDxfId="16046"/>
    <tableColumn id="389" xr3:uid="{E71A7704-1971-4118-9858-39BDBF730946}" name="Column373" dataDxfId="16045"/>
    <tableColumn id="390" xr3:uid="{CC1529B5-8F41-4EC1-A3F1-3790AADDCC89}" name="Column374" dataDxfId="16044"/>
    <tableColumn id="391" xr3:uid="{CB346DAF-BFD2-4625-B748-091CDDA9BF73}" name="Column375" dataDxfId="16043"/>
    <tableColumn id="392" xr3:uid="{2978CF7D-37EE-498E-AF7D-C4C602442999}" name="Column376" dataDxfId="16042"/>
    <tableColumn id="393" xr3:uid="{64C0235B-0FE5-4690-969F-BBEA42797048}" name="Column377" dataDxfId="16041"/>
    <tableColumn id="394" xr3:uid="{BD7FF31A-F889-4F06-B534-FDAED7AFBB40}" name="Column378" dataDxfId="16040"/>
    <tableColumn id="395" xr3:uid="{C53DC04E-6DD1-4096-AD88-36CE6B3879B0}" name="Column379" dataDxfId="16039"/>
    <tableColumn id="396" xr3:uid="{B308491B-B049-492C-9410-1159D0117E47}" name="Column380" dataDxfId="16038"/>
    <tableColumn id="397" xr3:uid="{8EA12D84-FCA3-44BF-B9D5-AC97CB7FBE63}" name="Column381" dataDxfId="16037"/>
    <tableColumn id="398" xr3:uid="{B59D2ADD-06CB-4656-9186-E0CFC39C5EF2}" name="Column382" dataDxfId="16036"/>
    <tableColumn id="399" xr3:uid="{ED2C70E6-7361-436E-B791-125F95014C97}" name="Column383" dataDxfId="16035"/>
    <tableColumn id="400" xr3:uid="{F30E6540-6AAD-447F-903E-A92182641E37}" name="Column384" dataDxfId="16034"/>
    <tableColumn id="401" xr3:uid="{290A7E0B-55B8-4218-AE4C-7ADD6D42E9BA}" name="Column385" dataDxfId="16033"/>
    <tableColumn id="402" xr3:uid="{0901274A-4F7D-4D1D-A17B-EBA21E879451}" name="Column386" dataDxfId="16032"/>
    <tableColumn id="403" xr3:uid="{3C4B2FDB-D5BD-44B5-ACCB-2B5880A4377B}" name="Column387" dataDxfId="16031"/>
    <tableColumn id="404" xr3:uid="{5D113042-F8B0-463B-AE42-B14EA456774A}" name="Column388" dataDxfId="16030"/>
    <tableColumn id="405" xr3:uid="{5A3758DB-FABE-4FAF-B583-DF5A97E2F18C}" name="Column389" dataDxfId="16029"/>
    <tableColumn id="406" xr3:uid="{A7FFFE69-BAFE-4ADE-A159-10C2A69B9277}" name="Column390" dataDxfId="16028"/>
    <tableColumn id="407" xr3:uid="{5C48D198-8DC0-4238-A85F-25653CCBCED6}" name="Column391" dataDxfId="16027"/>
    <tableColumn id="408" xr3:uid="{965C1BDC-8ED7-4FFB-9968-1C84140C627A}" name="Column392" dataDxfId="16026"/>
    <tableColumn id="409" xr3:uid="{31AFA8C7-7CEF-495C-B215-E30360262D0A}" name="Column393" dataDxfId="16025"/>
    <tableColumn id="410" xr3:uid="{83024FB9-F0DE-4AEF-B50E-61E1412FE29D}" name="Column394" dataDxfId="16024"/>
    <tableColumn id="411" xr3:uid="{B813B64A-9C4E-48FF-8A8D-BA897CF30921}" name="Column395" dataDxfId="16023"/>
    <tableColumn id="412" xr3:uid="{3B0878F8-76CC-44D7-920D-F3A94628F8D4}" name="Column396" dataDxfId="16022"/>
    <tableColumn id="413" xr3:uid="{303D9838-7BD3-4E57-80DF-01F8C13FC7E7}" name="Column397" dataDxfId="16021"/>
    <tableColumn id="414" xr3:uid="{718D6289-A77A-4388-8EA9-B7CEE63B1282}" name="Column398" dataDxfId="16020"/>
    <tableColumn id="415" xr3:uid="{04817C6F-D656-41A0-83F9-C8414DCCE1F1}" name="Column399" dataDxfId="16019"/>
    <tableColumn id="416" xr3:uid="{011A1662-3650-42C7-A1A9-87C778F993F3}" name="Column400" dataDxfId="16018"/>
    <tableColumn id="417" xr3:uid="{31252391-2D41-44A0-8073-42A2017DB94E}" name="Column401" dataDxfId="16017"/>
    <tableColumn id="418" xr3:uid="{7F624912-5D2C-4702-A1BB-1E17D2C534FF}" name="Column402" dataDxfId="16016"/>
    <tableColumn id="419" xr3:uid="{784C946C-89E5-484C-B16F-74208908F249}" name="Column403" dataDxfId="16015"/>
    <tableColumn id="420" xr3:uid="{96764C91-33EA-49AD-A1CB-65C265A33FF7}" name="Column404" dataDxfId="16014"/>
    <tableColumn id="421" xr3:uid="{75A1139E-C04C-446E-A4FB-97CFF106D36E}" name="Column405" dataDxfId="16013"/>
    <tableColumn id="422" xr3:uid="{8BEC2FDC-B819-4676-8739-A0C30CFD0176}" name="Column406" dataDxfId="16012"/>
    <tableColumn id="423" xr3:uid="{7A86ADE2-8E6F-46CC-B90B-F53685E32F93}" name="Column407" dataDxfId="16011"/>
    <tableColumn id="424" xr3:uid="{0A0099D9-FB14-41BB-B4F3-1A5687B62653}" name="Column408" dataDxfId="16010"/>
    <tableColumn id="425" xr3:uid="{F5217833-9620-4865-A555-0E9639D8CB1C}" name="Column409" dataDxfId="16009"/>
    <tableColumn id="426" xr3:uid="{4078BED0-BB21-425D-A70D-75ADFD21EE25}" name="Column410" dataDxfId="16008"/>
    <tableColumn id="427" xr3:uid="{9734933D-BBFB-441C-A511-4D005A3DAF92}" name="Column411" dataDxfId="16007"/>
    <tableColumn id="428" xr3:uid="{13FC9D78-1D69-48DC-BF53-1D1909ECCEC6}" name="Column412" dataDxfId="16006"/>
    <tableColumn id="429" xr3:uid="{4472B9E0-D600-49BA-A5E8-922D8948C383}" name="Column413" dataDxfId="16005"/>
    <tableColumn id="430" xr3:uid="{53C84F6B-C408-4776-85FD-9722BC916330}" name="Column414" dataDxfId="16004"/>
    <tableColumn id="431" xr3:uid="{06584209-FF06-483B-B6AA-B0FD29E51814}" name="Column415" dataDxfId="16003"/>
    <tableColumn id="432" xr3:uid="{628B1544-37BC-4557-80BA-0E73C05FA6B5}" name="Column416" dataDxfId="16002"/>
    <tableColumn id="433" xr3:uid="{92331AF8-2CA0-4A28-A303-406DEF8774BD}" name="Column417" dataDxfId="16001"/>
    <tableColumn id="434" xr3:uid="{2C686722-1623-415E-A025-9E0B4ACD4D75}" name="Column418" dataDxfId="16000"/>
    <tableColumn id="435" xr3:uid="{7FA022D2-6A5E-478D-B9A0-223B916D1176}" name="Column419" dataDxfId="15999"/>
    <tableColumn id="436" xr3:uid="{593EB941-2B4B-4B51-94C1-D5B198CE1FF8}" name="Column420" dataDxfId="15998"/>
    <tableColumn id="437" xr3:uid="{BF8B6F5D-45E9-45EE-A89B-049BF338E38C}" name="Column421" dataDxfId="15997"/>
    <tableColumn id="438" xr3:uid="{E1E96767-0C61-487C-905E-33D6BED71414}" name="Column422" dataDxfId="15996"/>
    <tableColumn id="439" xr3:uid="{3E4B5208-A8B4-4EF2-B938-3685B3EA90FE}" name="Column423" dataDxfId="15995"/>
    <tableColumn id="440" xr3:uid="{F9163E02-8D1A-4B46-B951-33BF1643E990}" name="Column424" dataDxfId="15994"/>
    <tableColumn id="441" xr3:uid="{258209AF-0A21-4E20-9F0D-47A2ABE20BB5}" name="Column425" dataDxfId="15993"/>
    <tableColumn id="442" xr3:uid="{0460A042-8EFF-42CF-BD75-809985F1B8F6}" name="Column426" dataDxfId="15992"/>
    <tableColumn id="443" xr3:uid="{717CB5F7-D73A-4953-B452-E76D85C0EB46}" name="Column427" dataDxfId="15991"/>
    <tableColumn id="444" xr3:uid="{DF49F9FA-3E18-4E2E-9872-E963AC991754}" name="Column428" dataDxfId="15990"/>
    <tableColumn id="445" xr3:uid="{2250441C-F1A3-4759-B734-9131255F1A08}" name="Column429" dataDxfId="15989"/>
    <tableColumn id="446" xr3:uid="{59B8798A-902E-4E20-AA28-8E18D2866D06}" name="Column430" dataDxfId="15988"/>
    <tableColumn id="447" xr3:uid="{6D68DE7B-F434-4A47-9A75-F83652093E1B}" name="Column431" dataDxfId="15987"/>
    <tableColumn id="448" xr3:uid="{90D3078A-71FC-4995-BC98-0C2D3565CE2B}" name="Column432" dataDxfId="15986"/>
    <tableColumn id="449" xr3:uid="{A838534A-24A0-4EDF-908C-567C712FDD1E}" name="Column433" dataDxfId="15985"/>
    <tableColumn id="450" xr3:uid="{FFC6831F-02D2-4167-9F6B-44742818903B}" name="Column434" dataDxfId="15984"/>
    <tableColumn id="451" xr3:uid="{95CDF544-3516-4948-874E-6363733E2E08}" name="Column435" dataDxfId="15983"/>
    <tableColumn id="452" xr3:uid="{851C8C0E-1225-4DC5-BD5B-04019411EB44}" name="Column436" dataDxfId="15982"/>
    <tableColumn id="453" xr3:uid="{A95DF4A5-180A-4010-8652-0A07DDF6E360}" name="Column437" dataDxfId="15981"/>
    <tableColumn id="454" xr3:uid="{024F0151-9F24-4E28-8AB8-30FF07538F0E}" name="Column438" dataDxfId="15980"/>
    <tableColumn id="455" xr3:uid="{91AC0597-C219-4C58-8557-17B0D0AD5CA6}" name="Column439" dataDxfId="15979"/>
    <tableColumn id="456" xr3:uid="{FA02213C-C1AF-4BBA-A660-3AA806E681B2}" name="Column440" dataDxfId="15978"/>
    <tableColumn id="457" xr3:uid="{00B7C386-0E51-46F0-B8B3-D6ABF3949B05}" name="Column441" dataDxfId="15977"/>
    <tableColumn id="458" xr3:uid="{71CCD71F-AC79-4047-975F-7A98016C5DA9}" name="Column442" dataDxfId="15976"/>
    <tableColumn id="459" xr3:uid="{7C1AA19E-81BC-445B-A6DD-847BE9CFD310}" name="Column443" dataDxfId="15975"/>
    <tableColumn id="460" xr3:uid="{BCBA94C3-C51D-488E-B7B2-2FF65BAFD417}" name="Column444" dataDxfId="15974"/>
    <tableColumn id="461" xr3:uid="{A3AB437E-9BDA-4FF1-8E4C-E6E918F04CCE}" name="Column445" dataDxfId="15973"/>
    <tableColumn id="462" xr3:uid="{8E458D5A-6CB6-46BD-9FCE-95F8626B54BA}" name="Column446" dataDxfId="15972"/>
    <tableColumn id="463" xr3:uid="{7CE6E349-C73D-4022-803B-629FE8C10C09}" name="Column447" dataDxfId="15971"/>
    <tableColumn id="464" xr3:uid="{15BDD601-96C7-4B21-9E08-E950A063D0B6}" name="Column448" dataDxfId="15970"/>
    <tableColumn id="465" xr3:uid="{2F4A8F94-1E63-4321-B896-5072C122775F}" name="Column449" dataDxfId="15969"/>
    <tableColumn id="466" xr3:uid="{0EBCC3D8-C36C-4304-9815-8E4567CB2D58}" name="Column450" dataDxfId="15968"/>
    <tableColumn id="467" xr3:uid="{72A59D7A-DEB7-44A9-8B97-1DE6FDF36F14}" name="Column451" dataDxfId="15967"/>
    <tableColumn id="468" xr3:uid="{A4613CD1-1011-4BC8-90FE-9ECC7EE3EA18}" name="Column452" dataDxfId="15966"/>
    <tableColumn id="469" xr3:uid="{53BD5333-D78A-46AC-9BC2-3041CA885E56}" name="Column453" dataDxfId="15965"/>
    <tableColumn id="470" xr3:uid="{08853CFB-D5CD-470A-9736-D0019AE6CDC0}" name="Column454" dataDxfId="15964"/>
    <tableColumn id="471" xr3:uid="{0D46E619-54C9-45DA-ABAA-8151795C3652}" name="Column455" dataDxfId="15963"/>
    <tableColumn id="472" xr3:uid="{81584B52-0E33-45A4-A51B-89A4ADE33F89}" name="Column456" dataDxfId="15962"/>
    <tableColumn id="473" xr3:uid="{268B2E17-39F2-449D-A72D-DD8BDC1988EF}" name="Column457" dataDxfId="15961"/>
    <tableColumn id="474" xr3:uid="{93476E4D-7E7E-4F4C-B867-81B9D30ABA7B}" name="Column458" dataDxfId="15960"/>
    <tableColumn id="475" xr3:uid="{8AD66604-B4A8-4DF6-A91A-0BD9F1874B3B}" name="Column459" dataDxfId="15959"/>
    <tableColumn id="476" xr3:uid="{82CABF2F-880F-4F0A-BF03-A3C5DB22C8CA}" name="Column460" dataDxfId="15958"/>
    <tableColumn id="477" xr3:uid="{4B38945F-BBCC-42DD-94D7-691A33254943}" name="Column461" dataDxfId="15957"/>
    <tableColumn id="478" xr3:uid="{ABB30871-6ABC-4404-9062-C887C1635E90}" name="Column462" dataDxfId="15956"/>
    <tableColumn id="479" xr3:uid="{4E2B8DD0-28FC-4673-B0D7-CAFD0F601CE6}" name="Column463" dataDxfId="15955"/>
    <tableColumn id="480" xr3:uid="{4D30CB46-6448-4C55-937F-0347B302A65A}" name="Column464" dataDxfId="15954"/>
    <tableColumn id="481" xr3:uid="{8324CEB2-E266-478A-A84A-81924896403B}" name="Column465" dataDxfId="15953"/>
    <tableColumn id="482" xr3:uid="{544185EC-7537-468C-A9B9-574F96CC1F60}" name="Column466" dataDxfId="15952"/>
    <tableColumn id="483" xr3:uid="{C53DA009-DC84-45D7-AF31-B2858A5A5DCC}" name="Column467" dataDxfId="15951"/>
    <tableColumn id="484" xr3:uid="{C2A4C704-AAE2-479D-A612-D60A697B02FF}" name="Column468" dataDxfId="15950"/>
    <tableColumn id="485" xr3:uid="{E9178D48-6E70-4207-9882-3945D70AB479}" name="Column469" dataDxfId="15949"/>
    <tableColumn id="486" xr3:uid="{B9EA4719-E897-4EAC-96A1-C63203C0E728}" name="Column470" dataDxfId="15948"/>
    <tableColumn id="487" xr3:uid="{CC6ACDC7-FB12-42C6-AF99-BD4D888EFE5F}" name="Column471" dataDxfId="15947"/>
    <tableColumn id="488" xr3:uid="{AB43D69E-CCD1-47EE-949A-2D8277D7F0C3}" name="Column472" dataDxfId="15946"/>
    <tableColumn id="489" xr3:uid="{696427F5-6183-4221-99C9-605A5C766308}" name="Column473" dataDxfId="15945"/>
    <tableColumn id="490" xr3:uid="{9A40B852-0427-4485-8CE2-DB368FC4FEDD}" name="Column474" dataDxfId="15944"/>
    <tableColumn id="491" xr3:uid="{EE1F04A7-C041-4124-936E-1965938C7EDA}" name="Column475" dataDxfId="15943"/>
    <tableColumn id="492" xr3:uid="{DDD75C05-94C0-4358-967F-3334786EF9F9}" name="Column476" dataDxfId="15942"/>
    <tableColumn id="493" xr3:uid="{758F7A4C-51F1-4F73-A94B-EC52871C36D7}" name="Column477" dataDxfId="15941"/>
    <tableColumn id="494" xr3:uid="{F45FC6F5-BF4F-4B53-95C5-65179CFEDB3C}" name="Column478" dataDxfId="15940"/>
    <tableColumn id="495" xr3:uid="{BAF7802C-21AE-4C0E-9FE0-706C44DCF410}" name="Column479" dataDxfId="15939"/>
    <tableColumn id="496" xr3:uid="{A6D4BCF3-3927-4412-B119-8434EE2AB035}" name="Column480" dataDxfId="15938"/>
    <tableColumn id="497" xr3:uid="{88F5EB1A-BCA3-45FE-94C5-4A7D2BA7F134}" name="Column481" dataDxfId="15937"/>
    <tableColumn id="498" xr3:uid="{B306B08A-AC96-4DDF-967E-79817A30BCDE}" name="Column482" dataDxfId="15936"/>
    <tableColumn id="499" xr3:uid="{16578603-7AA1-401F-900E-37BBE2023308}" name="Column483" dataDxfId="15935"/>
    <tableColumn id="500" xr3:uid="{CC970EA4-01F1-4DDE-935B-F27908D5B92B}" name="Column484" dataDxfId="15934"/>
    <tableColumn id="501" xr3:uid="{D337846A-3638-4A7C-A027-5F40FE3CE8B6}" name="Column485" dataDxfId="15933"/>
    <tableColumn id="502" xr3:uid="{11BD3A1A-88B1-4B52-A1D4-0EBF3C653B78}" name="Column486" dataDxfId="15932"/>
    <tableColumn id="503" xr3:uid="{FCF364F4-68F0-45E7-8CD3-7482E6E63612}" name="Column487" dataDxfId="15931"/>
    <tableColumn id="504" xr3:uid="{E7168CC1-02B5-4059-963A-745D35C818BE}" name="Column488" dataDxfId="15930"/>
    <tableColumn id="505" xr3:uid="{3484CB1B-9AD3-43B4-91A5-FCC3340A1621}" name="Column489" dataDxfId="15929"/>
    <tableColumn id="506" xr3:uid="{84301602-D0AB-4BF6-9954-F8B7BFFFDCE3}" name="Column490" dataDxfId="15928"/>
    <tableColumn id="507" xr3:uid="{FEC0479D-4A33-42EC-82B4-701E1E6BA2F3}" name="Column491" dataDxfId="15927"/>
    <tableColumn id="508" xr3:uid="{5602BE32-DA94-4F74-A539-BE696999C588}" name="Column492" dataDxfId="15926"/>
    <tableColumn id="509" xr3:uid="{6EA86BD2-E7D0-4AED-AEB6-E3AE23D5A60E}" name="Column493" dataDxfId="15925"/>
    <tableColumn id="510" xr3:uid="{D048903D-EFEF-4FF4-A604-7B5582DD36FF}" name="Column494" dataDxfId="15924"/>
    <tableColumn id="511" xr3:uid="{0059813A-74FE-4A81-B35A-F21E52BAFE7C}" name="Column495" dataDxfId="15923"/>
    <tableColumn id="512" xr3:uid="{EB768D09-5546-41CE-A15B-672CBA5148C3}" name="Column496" dataDxfId="15922"/>
    <tableColumn id="513" xr3:uid="{74278F03-3D88-4FBF-95A5-E4C0F86A3F4E}" name="Column497" dataDxfId="15921"/>
    <tableColumn id="514" xr3:uid="{8D57D35F-3755-48A2-890B-DAD088FC5BD5}" name="Column498" dataDxfId="15920"/>
    <tableColumn id="515" xr3:uid="{4806D40E-E314-40D8-B668-B82DBE2074D7}" name="Column499" dataDxfId="15919"/>
    <tableColumn id="516" xr3:uid="{546BE07D-7DE2-4165-8FD1-80ECCB965E48}" name="Column500" dataDxfId="15918"/>
    <tableColumn id="517" xr3:uid="{C6E10DAB-6566-46E5-B046-3A5593E5A936}" name="Column501" dataDxfId="15917"/>
    <tableColumn id="518" xr3:uid="{6F0BCB56-16D5-4C3A-AF8A-E45407787B33}" name="Column502" dataDxfId="15916"/>
    <tableColumn id="519" xr3:uid="{390A82DC-4E2B-4882-92C8-1F336EDB6919}" name="Column503" dataDxfId="15915"/>
    <tableColumn id="520" xr3:uid="{6EB760D0-E37A-4144-93E7-9AAD03D32D4A}" name="Column504" dataDxfId="15914"/>
    <tableColumn id="521" xr3:uid="{AEDD9CD4-777E-4E0F-B42C-49CAFE6CCB0F}" name="Column505" dataDxfId="15913"/>
    <tableColumn id="522" xr3:uid="{A1972B3F-C36B-448B-A7F7-B8FB5EE17AF4}" name="Column506" dataDxfId="15912"/>
    <tableColumn id="523" xr3:uid="{4EEBCCC9-184A-4406-948E-A2B595D3EF43}" name="Column507" dataDxfId="15911"/>
    <tableColumn id="524" xr3:uid="{34B17E66-ADB5-40D1-A65F-D5BF49C03FC6}" name="Column508" dataDxfId="15910"/>
    <tableColumn id="525" xr3:uid="{E8ECE19B-44D9-47D1-A557-4BE95506ED05}" name="Column509" dataDxfId="15909"/>
    <tableColumn id="526" xr3:uid="{428FAC4B-83F1-43E7-85FC-4450FC040EC0}" name="Column510" dataDxfId="15908"/>
    <tableColumn id="527" xr3:uid="{ADA8AAA1-744F-4211-9697-87B13E9CBFE5}" name="Column511" dataDxfId="15907"/>
    <tableColumn id="528" xr3:uid="{591658A2-F6BE-43C0-884D-87257BC81855}" name="Column512" dataDxfId="15906"/>
    <tableColumn id="529" xr3:uid="{D219CC56-7EEE-47E8-B222-EEE0941EAB32}" name="Column513" dataDxfId="15905"/>
    <tableColumn id="530" xr3:uid="{FF6C9C24-6DFB-4705-8A7B-AC3CB731D002}" name="Column514" dataDxfId="15904"/>
    <tableColumn id="531" xr3:uid="{1466BBE3-9638-4409-BE6D-B32C4279F759}" name="Column515" dataDxfId="15903"/>
    <tableColumn id="532" xr3:uid="{E79600E1-4BEA-4DE4-AA90-FD6A289FB695}" name="Column516" dataDxfId="15902"/>
    <tableColumn id="533" xr3:uid="{1512201E-35DF-469D-A03D-5CF8CF61F4E3}" name="Column517" dataDxfId="15901"/>
    <tableColumn id="534" xr3:uid="{F75F4EFE-88EF-4F9D-ACD5-D6585118E8DB}" name="Column518" dataDxfId="15900"/>
    <tableColumn id="535" xr3:uid="{8E34B36F-F06F-4CFB-AA70-4342DD54F3BB}" name="Column519" dataDxfId="15899"/>
    <tableColumn id="536" xr3:uid="{A4F94F67-5121-4B67-AEA5-6BD2A33A12D5}" name="Column520" dataDxfId="15898"/>
    <tableColumn id="537" xr3:uid="{6ACB3015-07D6-46D7-B592-ED0FA5616C91}" name="Column521" dataDxfId="15897"/>
    <tableColumn id="538" xr3:uid="{71A6BD08-5AB8-40DE-8C7B-BA2F3E0EB44A}" name="Column522" dataDxfId="15896"/>
    <tableColumn id="539" xr3:uid="{6655ECE2-8526-4B89-92F2-E36A74350B58}" name="Column523" dataDxfId="15895"/>
    <tableColumn id="540" xr3:uid="{FBC859A5-2690-49D0-8737-718312846CC9}" name="Column524" dataDxfId="15894"/>
    <tableColumn id="541" xr3:uid="{94354908-8690-475E-A41E-DC27F969F483}" name="Column525" dataDxfId="15893"/>
    <tableColumn id="542" xr3:uid="{D1B9E0A8-B9D0-4790-9E0E-2D8CC415EA01}" name="Column526" dataDxfId="15892"/>
    <tableColumn id="543" xr3:uid="{DEE9D966-B636-4522-90B8-0B186CD2DC7A}" name="Column527" dataDxfId="15891"/>
    <tableColumn id="544" xr3:uid="{3B9036ED-94D9-4390-801D-B77DBF3C9D33}" name="Column528" dataDxfId="15890"/>
    <tableColumn id="545" xr3:uid="{200DC9EA-3F05-49C4-A6EF-80E1A3F675A5}" name="Column529" dataDxfId="15889"/>
    <tableColumn id="546" xr3:uid="{C4BCA5F3-B2BF-4276-B217-E4E12727BD15}" name="Column530" dataDxfId="15888"/>
    <tableColumn id="547" xr3:uid="{350FB2A0-6190-45BE-9582-5CDA746811A3}" name="Column531" dataDxfId="15887"/>
    <tableColumn id="548" xr3:uid="{B6AD42DB-D582-4446-A095-D88A205E4D80}" name="Column532" dataDxfId="15886"/>
    <tableColumn id="549" xr3:uid="{01CE0CBD-A80D-4E3D-8A4A-E743B1B0EF77}" name="Column533" dataDxfId="15885"/>
    <tableColumn id="550" xr3:uid="{0554D2A7-263B-4E91-988D-8A21B44F82FD}" name="Column534" dataDxfId="15884"/>
    <tableColumn id="551" xr3:uid="{FB2B5E2B-D78E-4DA0-8E15-915E40DE51AD}" name="Column535" dataDxfId="15883"/>
    <tableColumn id="552" xr3:uid="{A17A31EE-066E-4808-98D5-C8191A018E50}" name="Column536" dataDxfId="15882"/>
    <tableColumn id="553" xr3:uid="{F489A799-3471-49A1-A6DE-9F61FAE9F2B4}" name="Column537" dataDxfId="15881"/>
    <tableColumn id="554" xr3:uid="{B881847D-7BF7-418D-8F58-052563037C9A}" name="Column538" dataDxfId="15880"/>
    <tableColumn id="555" xr3:uid="{A11171E7-FF65-4D84-A2A4-B360D5A25AC3}" name="Column539" dataDxfId="15879"/>
    <tableColumn id="556" xr3:uid="{9E689A33-6825-4A5D-BEC3-5844DB31589D}" name="Column540" dataDxfId="15878"/>
    <tableColumn id="557" xr3:uid="{52F8FE2E-335C-42B3-8B63-6677C52EA283}" name="Column541" dataDxfId="15877"/>
    <tableColumn id="558" xr3:uid="{8AFFF488-86D1-4BF3-9818-EFD6B0F9F54F}" name="Column542" dataDxfId="15876"/>
    <tableColumn id="559" xr3:uid="{DC00883D-4469-47B5-8015-E506D9130D2C}" name="Column543" dataDxfId="15875"/>
    <tableColumn id="560" xr3:uid="{5FD822F7-E894-4630-8DE4-4FEC0E50F295}" name="Column544" dataDxfId="15874"/>
    <tableColumn id="561" xr3:uid="{78405A86-104B-449B-B7F0-3B8EFF6F1D12}" name="Column545" dataDxfId="15873"/>
    <tableColumn id="562" xr3:uid="{ABD7165D-8C3A-4D8C-ADDD-C4F7371045F8}" name="Column546" dataDxfId="15872"/>
    <tableColumn id="563" xr3:uid="{5FD4D647-299F-47F8-8BDC-42F906D02A00}" name="Column547" dataDxfId="15871"/>
    <tableColumn id="564" xr3:uid="{29FEA314-2392-4626-B6A3-34FE3C14F3C1}" name="Column548" dataDxfId="15870"/>
    <tableColumn id="565" xr3:uid="{47DA27ED-EA87-42E0-9702-E4C05048ADD4}" name="Column549" dataDxfId="15869"/>
    <tableColumn id="566" xr3:uid="{C64EDA0B-18E6-49E6-A99D-9FF5A2D6BC98}" name="Column550" dataDxfId="15868"/>
    <tableColumn id="567" xr3:uid="{A8243616-9245-4736-B5E5-A1078FBEC172}" name="Column551" dataDxfId="15867"/>
    <tableColumn id="568" xr3:uid="{5D3380F9-AA64-4C25-BA8D-C0672D16521E}" name="Column552" dataDxfId="15866"/>
    <tableColumn id="569" xr3:uid="{E006199C-0CAD-4AC5-9EDF-71E997810524}" name="Column553" dataDxfId="15865"/>
    <tableColumn id="570" xr3:uid="{F5C5799E-D7EE-4AD3-97C1-0729AE67F978}" name="Column554" dataDxfId="15864"/>
    <tableColumn id="571" xr3:uid="{86D9A6C2-AFEF-4394-A7A1-F6779EF619EC}" name="Column555" dataDxfId="15863"/>
    <tableColumn id="572" xr3:uid="{84E1FED2-0B17-4266-A9DB-947CEE127A87}" name="Column556" dataDxfId="15862"/>
    <tableColumn id="573" xr3:uid="{00FF0BFD-2908-404E-9D46-BC4C428BD0DD}" name="Column557" dataDxfId="15861"/>
    <tableColumn id="574" xr3:uid="{CD4C2C85-DCFA-4370-A95D-F960FAA8E25A}" name="Column558" dataDxfId="15860"/>
    <tableColumn id="575" xr3:uid="{ABC22FB7-D74F-4CFD-B9AB-0B2F8424ABDC}" name="Column559" dataDxfId="15859"/>
    <tableColumn id="576" xr3:uid="{28F8B2C4-A910-4406-B727-34B241C259E8}" name="Column560" dataDxfId="15858"/>
    <tableColumn id="577" xr3:uid="{2CA87972-1632-4566-8BB4-1BA491811031}" name="Column561" dataDxfId="15857"/>
    <tableColumn id="578" xr3:uid="{8FE61647-A2F8-4C7B-B13B-CF78336BB0CA}" name="Column562" dataDxfId="15856"/>
    <tableColumn id="579" xr3:uid="{FDE1DBB8-6545-44A5-926C-1388895B1B74}" name="Column563" dataDxfId="15855"/>
    <tableColumn id="580" xr3:uid="{22834757-B768-4937-AF7B-D989984ABD73}" name="Column564" dataDxfId="15854"/>
    <tableColumn id="581" xr3:uid="{6DDBD624-49D0-42BF-99B0-24221E37DF9A}" name="Column565" dataDxfId="15853"/>
    <tableColumn id="582" xr3:uid="{75BBFFDF-931A-4AAA-9F3C-172E9EB206D2}" name="Column566" dataDxfId="15852"/>
    <tableColumn id="583" xr3:uid="{961A469E-B990-4ABA-9699-224C14993043}" name="Column567" dataDxfId="15851"/>
    <tableColumn id="584" xr3:uid="{AD2AFE66-62A0-4CED-B3A5-94ECE5D58CC8}" name="Column568" dataDxfId="15850"/>
    <tableColumn id="585" xr3:uid="{0401D2F7-9275-462A-A690-C006E01D2281}" name="Column569" dataDxfId="15849"/>
    <tableColumn id="586" xr3:uid="{464789B5-E3C0-4216-864F-8221CD8CFBCE}" name="Column570" dataDxfId="15848"/>
    <tableColumn id="587" xr3:uid="{9E05A5C8-DFEC-4036-84A7-A81592EE8D43}" name="Column571" dataDxfId="15847"/>
    <tableColumn id="588" xr3:uid="{D16B5BD5-2B32-4831-B419-7C1C779577B1}" name="Column572" dataDxfId="15846"/>
    <tableColumn id="589" xr3:uid="{A5F0FEF1-1CC0-4C7F-B216-FCD1C8D7563D}" name="Column573" dataDxfId="15845"/>
    <tableColumn id="590" xr3:uid="{E4289518-D780-42F9-92E6-20A83C6EFE9A}" name="Column574" dataDxfId="15844"/>
    <tableColumn id="591" xr3:uid="{13845FFE-BFAA-4922-9AAB-1E574C6B34B3}" name="Column575" dataDxfId="15843"/>
    <tableColumn id="592" xr3:uid="{72E4065F-90AA-4BA6-B65B-D0B7A2A39F01}" name="Column576" dataDxfId="15842"/>
    <tableColumn id="593" xr3:uid="{142ABC58-3AD4-4ED0-8CBD-54806DC5F3B4}" name="Column577" dataDxfId="15841"/>
    <tableColumn id="594" xr3:uid="{44B15049-E9FF-462F-BE7E-268381D81E5F}" name="Column578" dataDxfId="15840"/>
    <tableColumn id="595" xr3:uid="{07F2ABB0-6D91-49E1-B477-82656321D8F1}" name="Column579" dataDxfId="15839"/>
    <tableColumn id="596" xr3:uid="{32DC2CC4-60B5-4AB5-871A-97976EE22C9D}" name="Column580" dataDxfId="15838"/>
    <tableColumn id="597" xr3:uid="{B2AC82F1-F4F8-4140-8584-8E3E9D243D95}" name="Column581" dataDxfId="15837"/>
    <tableColumn id="598" xr3:uid="{140DA65C-2267-43BC-90E5-54E53BAEFE0D}" name="Column582" dataDxfId="15836"/>
    <tableColumn id="599" xr3:uid="{61259301-6561-45A3-853D-D1B842C9902E}" name="Column583" dataDxfId="15835"/>
    <tableColumn id="600" xr3:uid="{0C40FC52-F6BF-40B6-B7A7-C432D8BAEC51}" name="Column584" dataDxfId="15834"/>
    <tableColumn id="601" xr3:uid="{EC5C98F7-3C0C-4A9A-8244-69599CA46160}" name="Column585" dataDxfId="15833"/>
    <tableColumn id="602" xr3:uid="{5EDF5F3F-5B33-4F30-AF2F-D4F47188023D}" name="Column586" dataDxfId="15832"/>
    <tableColumn id="603" xr3:uid="{947F465C-EFC1-43A4-910A-F94F0C2582CA}" name="Column587" dataDxfId="15831"/>
    <tableColumn id="604" xr3:uid="{55A5A5A6-328E-406F-9D87-EDA31CBA5489}" name="Column588" dataDxfId="15830"/>
    <tableColumn id="605" xr3:uid="{40FDF684-B162-4C7D-ACE9-7010B60AB257}" name="Column589" dataDxfId="15829"/>
    <tableColumn id="606" xr3:uid="{D6D5DF86-6A75-472B-92BF-4314048BABE4}" name="Column590" dataDxfId="15828"/>
    <tableColumn id="607" xr3:uid="{E7CF055E-F707-4F56-BC9B-8F84E9263964}" name="Column591" dataDxfId="15827"/>
    <tableColumn id="608" xr3:uid="{811BE62E-2F46-4B35-80EC-EF1D7E340366}" name="Column592" dataDxfId="15826"/>
    <tableColumn id="609" xr3:uid="{919833B5-C518-4DC3-A121-E0EF46F8DE75}" name="Column593" dataDxfId="15825"/>
    <tableColumn id="610" xr3:uid="{B92480E2-5655-4BB2-9147-FA6FE8086A48}" name="Column594" dataDxfId="15824"/>
    <tableColumn id="611" xr3:uid="{D820B732-9944-4535-A976-C3E631DD7169}" name="Column595" dataDxfId="15823"/>
    <tableColumn id="612" xr3:uid="{2DF61546-6925-49F3-8AC1-B1B21ECFE526}" name="Column596" dataDxfId="15822"/>
    <tableColumn id="613" xr3:uid="{C829463E-0026-436D-878F-30063E4AD75D}" name="Column597" dataDxfId="15821"/>
    <tableColumn id="614" xr3:uid="{043E8302-F8F1-4B98-9FA4-95528CD2A771}" name="Column598" dataDxfId="15820"/>
    <tableColumn id="615" xr3:uid="{88C0E68D-2D90-467D-80C8-B1665AF25B55}" name="Column599" dataDxfId="15819"/>
    <tableColumn id="616" xr3:uid="{56F73054-6389-4EC9-B0AB-8DC645077CB1}" name="Column600" dataDxfId="15818"/>
    <tableColumn id="617" xr3:uid="{4E993D0C-5A52-4289-9D91-5A67109D4B4F}" name="Column601" dataDxfId="15817"/>
    <tableColumn id="618" xr3:uid="{E699C629-19C5-44C6-BBB1-22681E9DB913}" name="Column602" dataDxfId="15816"/>
    <tableColumn id="619" xr3:uid="{6692A552-0952-4FE8-BF35-774109C22809}" name="Column603" dataDxfId="15815"/>
    <tableColumn id="620" xr3:uid="{341C6AED-19D3-4B46-9108-C7E778078BD8}" name="Column604" dataDxfId="15814"/>
    <tableColumn id="621" xr3:uid="{200DE85A-D5F7-4839-A539-53061084616E}" name="Column605" dataDxfId="15813"/>
    <tableColumn id="622" xr3:uid="{5E393714-1307-4173-B264-4BA76A6A97DF}" name="Column606" dataDxfId="15812"/>
    <tableColumn id="623" xr3:uid="{508B28F5-970E-4761-9D93-606F698F1706}" name="Column607" dataDxfId="15811"/>
    <tableColumn id="624" xr3:uid="{0E416057-89FA-407A-A750-8E667D0B82A1}" name="Column608" dataDxfId="15810"/>
    <tableColumn id="625" xr3:uid="{AE66EED5-5853-4B85-98E1-22D3A33D9ACA}" name="Column609" dataDxfId="15809"/>
    <tableColumn id="626" xr3:uid="{B2429173-A416-4774-8026-0A41EFF022A2}" name="Column610" dataDxfId="15808"/>
    <tableColumn id="627" xr3:uid="{EB21E1D3-8C67-4E77-B349-341D759BCF4F}" name="Column611" dataDxfId="15807"/>
    <tableColumn id="628" xr3:uid="{22AF262D-74B9-41C6-94B8-56A4CD349013}" name="Column612" dataDxfId="15806"/>
    <tableColumn id="629" xr3:uid="{942E0C9B-945A-4655-8DCF-ADC42D488319}" name="Column613" dataDxfId="15805"/>
    <tableColumn id="630" xr3:uid="{AF22229D-065E-4D50-8996-CC106A7B1379}" name="Column614" dataDxfId="15804"/>
    <tableColumn id="631" xr3:uid="{998F3472-C2FE-4DF5-B29B-FF08A1AABD53}" name="Column615" dataDxfId="15803"/>
    <tableColumn id="632" xr3:uid="{BC51633A-F817-45F1-B72D-570B5A239F5E}" name="Column616" dataDxfId="15802"/>
    <tableColumn id="633" xr3:uid="{201763BC-E739-4EC9-909D-37CD680A4724}" name="Column617" dataDxfId="15801"/>
    <tableColumn id="634" xr3:uid="{1799FEE8-F03D-4D5A-AD1D-A6717E017875}" name="Column618" dataDxfId="15800"/>
    <tableColumn id="635" xr3:uid="{1A45D2A7-F5E3-4B5A-BEF6-D083D1DDD288}" name="Column619" dataDxfId="15799"/>
    <tableColumn id="636" xr3:uid="{4B788FAF-482A-4C40-981C-0B2002C69ABE}" name="Column620" dataDxfId="15798"/>
    <tableColumn id="637" xr3:uid="{F74913B0-C217-4554-B536-5CC09E2E556F}" name="Column621" dataDxfId="15797"/>
    <tableColumn id="638" xr3:uid="{714F51AB-8A30-4302-8656-8EF800F5EE17}" name="Column622" dataDxfId="15796"/>
    <tableColumn id="639" xr3:uid="{E8E1B23B-D5EA-4398-96A0-48D16F2F7D90}" name="Column623" dataDxfId="15795"/>
    <tableColumn id="640" xr3:uid="{3A77984A-5A83-4CF0-971F-912460C5C355}" name="Column624" dataDxfId="15794"/>
    <tableColumn id="641" xr3:uid="{BAF42404-4F99-49AB-B504-F047AFDA86A5}" name="Column625" dataDxfId="15793"/>
    <tableColumn id="642" xr3:uid="{F25EBB61-2B54-4104-A8CC-9682B882B927}" name="Column626" dataDxfId="15792"/>
    <tableColumn id="643" xr3:uid="{47AC4811-0DD1-4C74-BE9F-E586A8A7C63D}" name="Column627" dataDxfId="15791"/>
    <tableColumn id="644" xr3:uid="{E93AA999-4994-4BBF-92B6-8A5411235F8A}" name="Column628" dataDxfId="15790"/>
    <tableColumn id="645" xr3:uid="{841E3858-DA9B-40FB-93EB-CF1AD2CF73B1}" name="Column629" dataDxfId="15789"/>
    <tableColumn id="646" xr3:uid="{37C3FAE6-3FA7-4A3A-9DFD-0CEA6A7ACB64}" name="Column630" dataDxfId="15788"/>
    <tableColumn id="647" xr3:uid="{08FDC118-3706-4278-9A68-916C283DA847}" name="Column631" dataDxfId="15787"/>
    <tableColumn id="648" xr3:uid="{BA1B1680-EB4D-4179-9D2C-124C98440132}" name="Column632" dataDxfId="15786"/>
    <tableColumn id="649" xr3:uid="{AA5ADD33-0782-4EB9-9E40-CF63F2205FB7}" name="Column633" dataDxfId="15785"/>
    <tableColumn id="650" xr3:uid="{8A0253B6-2854-4B1F-B21C-D57A4091C250}" name="Column634" dataDxfId="15784"/>
    <tableColumn id="651" xr3:uid="{71B1CBCC-6441-49AD-86B0-A781E3246CC0}" name="Column635" dataDxfId="15783"/>
    <tableColumn id="652" xr3:uid="{60C51CC4-1A1C-44A5-966C-3AC21B098F13}" name="Column636" dataDxfId="15782"/>
    <tableColumn id="653" xr3:uid="{203D581D-7BAC-467A-B511-17F7A2AC2C0F}" name="Column637" dataDxfId="15781"/>
    <tableColumn id="654" xr3:uid="{DB4C1892-D63D-4F12-BEA3-77F310BBA41F}" name="Column638" dataDxfId="15780"/>
    <tableColumn id="655" xr3:uid="{24F3E058-AC34-4625-9E37-BE576DBE7665}" name="Column639" dataDxfId="15779"/>
    <tableColumn id="656" xr3:uid="{C62167DD-F1C3-44D9-8EDE-EFB71951504C}" name="Column640" dataDxfId="15778"/>
    <tableColumn id="657" xr3:uid="{CBEEA84A-229F-42D5-B837-4B68845F8FEC}" name="Column641" dataDxfId="15777"/>
    <tableColumn id="658" xr3:uid="{4396DF7F-F375-4C88-BB43-A364709E9224}" name="Column642" dataDxfId="15776"/>
    <tableColumn id="659" xr3:uid="{9A29C96B-E577-4D33-91AF-C85E014F91E0}" name="Column643" dataDxfId="15775"/>
    <tableColumn id="660" xr3:uid="{142DE2EC-E363-41A4-A339-C4BE6772EB7C}" name="Column644" dataDxfId="15774"/>
    <tableColumn id="661" xr3:uid="{44CE3976-75B9-4D81-A980-F9B0F04541AA}" name="Column645" dataDxfId="15773"/>
    <tableColumn id="662" xr3:uid="{F94D9C2A-3108-4039-A77D-75214AAC1000}" name="Column646" dataDxfId="15772"/>
    <tableColumn id="663" xr3:uid="{AC2E3FDA-A13B-4A0A-8491-470481A8C94D}" name="Column647" dataDxfId="15771"/>
    <tableColumn id="664" xr3:uid="{553AC047-5564-4743-BD21-8E6E9776EA15}" name="Column648" dataDxfId="15770"/>
    <tableColumn id="665" xr3:uid="{ED67C200-CBDC-4C64-A7E4-C5C9A0DA28E3}" name="Column649" dataDxfId="15769"/>
    <tableColumn id="666" xr3:uid="{4B5C6FA8-B5CC-45A9-8659-46AAC9B485F9}" name="Column650" dataDxfId="15768"/>
    <tableColumn id="667" xr3:uid="{D3A1ECC1-08C5-4D0E-8D09-E3A3D8B2E61B}" name="Column651" dataDxfId="15767"/>
    <tableColumn id="668" xr3:uid="{157094ED-C8F6-42CC-B5D6-60040BF50AE3}" name="Column652" dataDxfId="15766"/>
    <tableColumn id="669" xr3:uid="{66A66968-135E-43D0-9DBD-161D3B66CF29}" name="Column653" dataDxfId="15765"/>
    <tableColumn id="670" xr3:uid="{F8CEF97D-0F23-4A54-9077-F550E1B578C2}" name="Column654" dataDxfId="15764"/>
    <tableColumn id="671" xr3:uid="{4511FED1-F15C-414D-B70E-A7F6EF0982EA}" name="Column655" dataDxfId="15763"/>
    <tableColumn id="672" xr3:uid="{53144159-82E3-4CF4-8B91-F02BF45B459D}" name="Column656" dataDxfId="15762"/>
    <tableColumn id="673" xr3:uid="{D4F94422-B6F4-470A-913A-DC3C35D96BE1}" name="Column657" dataDxfId="15761"/>
    <tableColumn id="674" xr3:uid="{DAFD2742-0B8A-4521-91F1-13990263EF78}" name="Column658" dataDxfId="15760"/>
    <tableColumn id="675" xr3:uid="{EA2FE092-B18B-48BB-8AC3-88FF5F693597}" name="Column659" dataDxfId="15759"/>
    <tableColumn id="676" xr3:uid="{3C0197A0-F9D7-411D-8A0E-1FEA722B8770}" name="Column660" dataDxfId="15758"/>
    <tableColumn id="677" xr3:uid="{EE6EACC1-E663-497C-8E04-3D5F60E7AB23}" name="Column661" dataDxfId="15757"/>
    <tableColumn id="678" xr3:uid="{1CEF5F82-F668-437B-8DA7-7D0D0619E9F1}" name="Column662" dataDxfId="15756"/>
    <tableColumn id="679" xr3:uid="{485F0454-B1DF-4CD2-BBC3-A55E0C1CA04D}" name="Column663" dataDxfId="15755"/>
    <tableColumn id="680" xr3:uid="{83140EA3-F8A0-4AA5-83D9-AF916BC1B71D}" name="Column664" dataDxfId="15754"/>
    <tableColumn id="681" xr3:uid="{4745A380-09A4-4EB7-9A6C-5CA3D331AD40}" name="Column665" dataDxfId="15753"/>
    <tableColumn id="682" xr3:uid="{DD54F1FE-B74B-4F35-870F-D685A6C3D769}" name="Column666" dataDxfId="15752"/>
    <tableColumn id="683" xr3:uid="{D560E4F6-3ED7-4E84-80A5-79A650C730E8}" name="Column667" dataDxfId="15751"/>
    <tableColumn id="684" xr3:uid="{978E9F5F-FBA7-4DA4-8A4F-B8E12EC1CA39}" name="Column668" dataDxfId="15750"/>
    <tableColumn id="685" xr3:uid="{5AF749E9-1F20-4D6D-B73C-C13B2C6DAEF5}" name="Column669" dataDxfId="15749"/>
    <tableColumn id="686" xr3:uid="{BA755F14-3D69-40A7-A774-1B7898374D41}" name="Column670" dataDxfId="15748"/>
    <tableColumn id="687" xr3:uid="{C5444AE5-FF01-4397-A413-63F527952B66}" name="Column671" dataDxfId="15747"/>
    <tableColumn id="688" xr3:uid="{AEA3AF78-9357-49BE-B686-A24A4A8EA858}" name="Column672" dataDxfId="15746"/>
    <tableColumn id="689" xr3:uid="{47A7492D-9F98-4DB0-9D1A-60B846E598D8}" name="Column673" dataDxfId="15745"/>
    <tableColumn id="690" xr3:uid="{4F1ECE9B-D0CE-461A-BCC4-FAAC20373074}" name="Column674" dataDxfId="15744"/>
    <tableColumn id="691" xr3:uid="{37A533D7-479E-4B08-81CF-37BC499AF163}" name="Column675" dataDxfId="15743"/>
    <tableColumn id="692" xr3:uid="{7DC0B077-0D2B-41C4-9279-4B2E7FC94341}" name="Column676" dataDxfId="15742"/>
    <tableColumn id="693" xr3:uid="{D531E028-1EDD-4DB9-84BF-5C8B921BE1C0}" name="Column677" dataDxfId="15741"/>
    <tableColumn id="694" xr3:uid="{59E37A34-B3B2-4065-B096-28963E351FBB}" name="Column678" dataDxfId="15740"/>
    <tableColumn id="695" xr3:uid="{83CB7E56-4D46-4008-909B-575DF3FC623F}" name="Column679" dataDxfId="15739"/>
    <tableColumn id="696" xr3:uid="{E0EE1771-18D2-4FAE-B0D4-5E1D56D7EFC7}" name="Column680" dataDxfId="15738"/>
    <tableColumn id="697" xr3:uid="{80983B2D-DBF4-4C09-83FD-6EA64F9F7DBC}" name="Column681" dataDxfId="15737"/>
    <tableColumn id="698" xr3:uid="{5E806D74-25F2-441F-8106-5A02A7BAC11B}" name="Column682" dataDxfId="15736"/>
    <tableColumn id="699" xr3:uid="{5A9903EC-5A49-46F5-95BF-AE67845CB446}" name="Column683" dataDxfId="15735"/>
    <tableColumn id="700" xr3:uid="{6A7C9F55-7F34-42C2-8902-1CD9D76F8B65}" name="Column684" dataDxfId="15734"/>
    <tableColumn id="701" xr3:uid="{A0C1CB7F-720E-4D30-A706-A13028379341}" name="Column685" dataDxfId="15733"/>
    <tableColumn id="702" xr3:uid="{9B0F5FB2-93AD-41C8-8207-9B9225ADBE0D}" name="Column686" dataDxfId="15732"/>
    <tableColumn id="703" xr3:uid="{39F41E6D-235C-49D4-9E53-C0CDA5C1750D}" name="Column687" dataDxfId="15731"/>
    <tableColumn id="704" xr3:uid="{4477A85D-7654-4D36-918C-EBD166655D3E}" name="Column688" dataDxfId="15730"/>
    <tableColumn id="705" xr3:uid="{2FEA49B4-4DE2-453D-8117-F8FAEF0854EA}" name="Column689" dataDxfId="15729"/>
    <tableColumn id="706" xr3:uid="{82559458-C617-48E9-8428-8CF7F89034BB}" name="Column690" dataDxfId="15728"/>
    <tableColumn id="707" xr3:uid="{D41AC0BE-D5BC-4019-9658-C23D0655DB21}" name="Column691" dataDxfId="15727"/>
    <tableColumn id="708" xr3:uid="{EC0FAE0A-2F01-4247-B31C-8110D9B54B52}" name="Column692" dataDxfId="15726"/>
    <tableColumn id="709" xr3:uid="{14245C74-83ED-4EAA-84D8-D21D1D3180D8}" name="Column693" dataDxfId="15725"/>
    <tableColumn id="710" xr3:uid="{3783BF38-692B-4372-872B-CFB31045E4ED}" name="Column694" dataDxfId="15724"/>
    <tableColumn id="711" xr3:uid="{773259A7-B94F-4253-BCE6-CFCD84A255DB}" name="Column695" dataDxfId="15723"/>
    <tableColumn id="712" xr3:uid="{923D7B7B-F0B9-4C1B-A3C8-8C09D0FDB3BA}" name="Column696" dataDxfId="15722"/>
    <tableColumn id="713" xr3:uid="{0866E9A1-DF6C-45D5-9C1C-7A2AFEC32870}" name="Column697" dataDxfId="15721"/>
    <tableColumn id="714" xr3:uid="{2E9DBF59-AA41-4ECB-9836-861D9E7B7C14}" name="Column698" dataDxfId="15720"/>
    <tableColumn id="715" xr3:uid="{E3552EFA-14B6-4678-B3DD-21A2BBFC9E80}" name="Column699" dataDxfId="15719"/>
    <tableColumn id="716" xr3:uid="{0E85FD8A-6AFC-46E0-BBA3-8D25DCBFDB5B}" name="Column700" dataDxfId="15718"/>
    <tableColumn id="717" xr3:uid="{1861D03F-1357-4199-BB3C-4D89021A17C5}" name="Column701" dataDxfId="15717"/>
    <tableColumn id="718" xr3:uid="{82987537-4A5E-48F3-89E2-4FADABD023A3}" name="Column702" dataDxfId="15716"/>
    <tableColumn id="719" xr3:uid="{7813937E-3D8B-4E7E-92C2-0BEDCE4696B9}" name="Column703" dataDxfId="15715"/>
    <tableColumn id="720" xr3:uid="{1185B022-9432-494D-93EE-FA1C19070AE3}" name="Column704" dataDxfId="15714"/>
    <tableColumn id="721" xr3:uid="{BA1C3BB5-D877-499A-8C19-6E856DE70F54}" name="Column705" dataDxfId="15713"/>
    <tableColumn id="722" xr3:uid="{86A2FB96-CF62-49B7-822F-86F6D914E914}" name="Column706" dataDxfId="15712"/>
    <tableColumn id="723" xr3:uid="{B1DAE0B0-95C2-406F-BB32-3FCDDE444BC6}" name="Column707" dataDxfId="15711"/>
    <tableColumn id="724" xr3:uid="{5D95796C-C92A-4BFB-86FA-AD4121CE3E68}" name="Column708" dataDxfId="15710"/>
    <tableColumn id="725" xr3:uid="{7B0A8625-9E3A-4B8C-ACA7-B609A91ABCFD}" name="Column709" dataDxfId="15709"/>
    <tableColumn id="726" xr3:uid="{894D1652-77A2-49BF-A0A2-60C51BDBE2E2}" name="Column710" dataDxfId="15708"/>
    <tableColumn id="727" xr3:uid="{A809BAAD-D080-49C8-9264-1CB8E4268706}" name="Column711" dataDxfId="15707"/>
    <tableColumn id="728" xr3:uid="{CCD6E8B3-98E8-4BBC-97B5-F1E263472512}" name="Column712" dataDxfId="15706"/>
    <tableColumn id="729" xr3:uid="{C07E06D5-8B29-4DE5-998C-5C5F10AF148D}" name="Column713" dataDxfId="15705"/>
    <tableColumn id="730" xr3:uid="{6E716BE7-5E4A-416B-B825-BA28E931EBF6}" name="Column714" dataDxfId="15704"/>
    <tableColumn id="731" xr3:uid="{81587064-BDF8-4C8F-A387-F4D9DB60B727}" name="Column715" dataDxfId="15703"/>
    <tableColumn id="732" xr3:uid="{F209BDD8-EEB2-4040-8D08-1957D865E877}" name="Column716" dataDxfId="15702"/>
    <tableColumn id="733" xr3:uid="{A613A709-5387-4219-8E6F-2F437CC55508}" name="Column717" dataDxfId="15701"/>
    <tableColumn id="734" xr3:uid="{F5E6BF15-092B-42CE-A757-DD4D63CBDD8F}" name="Column718" dataDxfId="15700"/>
    <tableColumn id="735" xr3:uid="{A22F1732-AA29-468A-B15F-FAC96E76BC21}" name="Column719" dataDxfId="15699"/>
    <tableColumn id="736" xr3:uid="{0C20F714-C2B2-4777-89D2-F6F10F33C1C0}" name="Column720" dataDxfId="15698"/>
    <tableColumn id="737" xr3:uid="{E05D08D0-44DB-4638-ABFB-A4368F41C016}" name="Column721" dataDxfId="15697"/>
    <tableColumn id="738" xr3:uid="{5E4BC8EE-6834-4674-BE18-0C6AD64CB791}" name="Column722" dataDxfId="15696"/>
    <tableColumn id="739" xr3:uid="{2C34B29D-F5C9-4B9A-B28C-B1D9EDC98BEA}" name="Column723" dataDxfId="15695"/>
    <tableColumn id="740" xr3:uid="{A5D3AA00-D979-4E3F-91C4-81E992258E84}" name="Column724" dataDxfId="15694"/>
    <tableColumn id="741" xr3:uid="{98B069E5-0932-46DE-9CDD-8891719FE401}" name="Column725" dataDxfId="15693"/>
    <tableColumn id="742" xr3:uid="{06F32914-E96F-4937-A6D3-F85663516601}" name="Column726" dataDxfId="15692"/>
    <tableColumn id="743" xr3:uid="{269296CB-ECE4-4570-A458-4220F4C6D104}" name="Column727" dataDxfId="15691"/>
    <tableColumn id="744" xr3:uid="{B96BD104-B25C-45F6-8693-2F6CDBD5EF1A}" name="Column728" dataDxfId="15690"/>
    <tableColumn id="745" xr3:uid="{709C9818-5DC7-411D-A6D8-672E3AFFB5EB}" name="Column729" dataDxfId="15689"/>
    <tableColumn id="746" xr3:uid="{1272767D-A8AC-459C-B968-5E5E96CBCEDE}" name="Column730" dataDxfId="15688"/>
    <tableColumn id="747" xr3:uid="{C88FFB1B-B486-4A7B-905E-BAA32C2854DD}" name="Column731" dataDxfId="15687"/>
    <tableColumn id="748" xr3:uid="{2E6842EF-999F-4873-87F0-D9ED6C69C92A}" name="Column732" dataDxfId="15686"/>
    <tableColumn id="749" xr3:uid="{D4F0A479-260B-4E1B-A962-F33CFA48F61F}" name="Column733" dataDxfId="15685"/>
    <tableColumn id="750" xr3:uid="{6A59BFE0-C7AB-4F76-92C6-88E9F10029A6}" name="Column734" dataDxfId="15684"/>
    <tableColumn id="751" xr3:uid="{0910FB5A-D6CC-4C49-B4E7-4C5A8EAA8F68}" name="Column735" dataDxfId="15683"/>
    <tableColumn id="752" xr3:uid="{DD8F4143-31F4-47D9-BE38-350582A13B32}" name="Column736" dataDxfId="15682"/>
    <tableColumn id="753" xr3:uid="{EEC240A4-EF38-4E33-BB94-03D6EF72EF3F}" name="Column737" dataDxfId="15681"/>
    <tableColumn id="754" xr3:uid="{10906541-DB37-4244-BDB7-980326DEFC8E}" name="Column738" dataDxfId="15680"/>
    <tableColumn id="755" xr3:uid="{33D30A8A-D5CA-40E0-8837-A086E11A87D6}" name="Column739" dataDxfId="15679"/>
    <tableColumn id="756" xr3:uid="{28BB6927-5C31-4756-BBA4-661CFCA910D4}" name="Column740" dataDxfId="15678"/>
    <tableColumn id="757" xr3:uid="{CB659209-A5C4-4B8C-BD19-F48B9B000213}" name="Column741" dataDxfId="15677"/>
    <tableColumn id="758" xr3:uid="{5B4C3867-7C5D-4D89-A661-4C53D74AAE2A}" name="Column742" dataDxfId="15676"/>
    <tableColumn id="759" xr3:uid="{25C00C51-3396-4890-91A1-28878382F039}" name="Column743" dataDxfId="15675"/>
    <tableColumn id="760" xr3:uid="{9E59FF04-93FB-4F60-8858-F17C75697140}" name="Column744" dataDxfId="15674"/>
    <tableColumn id="761" xr3:uid="{0D9C2B77-52C7-4FF7-B114-087F7D9C93FA}" name="Column745" dataDxfId="15673"/>
    <tableColumn id="762" xr3:uid="{48CABF3D-B715-47CE-8827-22F5625685D8}" name="Column746" dataDxfId="15672"/>
    <tableColumn id="763" xr3:uid="{47A9F49B-502D-4538-9325-A5171D56A6C1}" name="Column747" dataDxfId="15671"/>
    <tableColumn id="764" xr3:uid="{0633695A-66CE-401C-AB12-BFFCB1E1841A}" name="Column748" dataDxfId="15670"/>
    <tableColumn id="765" xr3:uid="{64A4016E-E452-4C0B-83B6-373B4AFAA659}" name="Column749" dataDxfId="15669"/>
    <tableColumn id="766" xr3:uid="{0F06968D-94C3-4B23-8A8D-D00CCD829DAB}" name="Column750" dataDxfId="15668"/>
    <tableColumn id="767" xr3:uid="{0C2BF8C6-532A-4165-891E-202D8F6A6760}" name="Column751" dataDxfId="15667"/>
    <tableColumn id="768" xr3:uid="{40247381-61E4-4877-B2F6-DE8E01D1B6DD}" name="Column752" dataDxfId="15666"/>
    <tableColumn id="769" xr3:uid="{1B069308-E483-448A-A804-24EB042E172F}" name="Column753" dataDxfId="15665"/>
    <tableColumn id="770" xr3:uid="{BC28A47E-F20C-46DA-81DA-2723CC5E1A3F}" name="Column754" dataDxfId="15664"/>
    <tableColumn id="771" xr3:uid="{9C77C070-D042-47DA-8C09-57A856CB228D}" name="Column755" dataDxfId="15663"/>
    <tableColumn id="772" xr3:uid="{C00DA6B7-CCEE-419C-B637-53E05760F77E}" name="Column756" dataDxfId="15662"/>
    <tableColumn id="773" xr3:uid="{DDDF20FA-3FEB-4ED2-9708-6FE2E72F131D}" name="Column757" dataDxfId="15661"/>
    <tableColumn id="774" xr3:uid="{F5B501BF-BA2D-4A6E-938D-0F63C5A9E3B9}" name="Column758" dataDxfId="15660"/>
    <tableColumn id="775" xr3:uid="{D0476538-FE7C-47E8-8ADE-032A634E81C7}" name="Column759" dataDxfId="15659"/>
    <tableColumn id="776" xr3:uid="{9980F759-798F-4B00-AB4B-EA6AA43F64FA}" name="Column760" dataDxfId="15658"/>
    <tableColumn id="777" xr3:uid="{15B7161C-9A83-4392-9C41-04719F63DEA9}" name="Column761" dataDxfId="15657"/>
    <tableColumn id="778" xr3:uid="{4D83A9C7-C355-4ED4-B71F-D40009394462}" name="Column762" dataDxfId="15656"/>
    <tableColumn id="779" xr3:uid="{33196A94-7496-4F08-9C7F-181C48471EA1}" name="Column763" dataDxfId="15655"/>
    <tableColumn id="780" xr3:uid="{EA4656BB-00D5-4DB8-8220-8D7A81BB20D3}" name="Column764" dataDxfId="15654"/>
    <tableColumn id="781" xr3:uid="{B26B1B15-F198-481A-A15B-2091E96CAEE9}" name="Column765" dataDxfId="15653"/>
    <tableColumn id="782" xr3:uid="{A7E8D9C1-A8C1-436B-8EFF-25F198D9B44B}" name="Column766" dataDxfId="15652"/>
    <tableColumn id="783" xr3:uid="{939B4A19-F113-4758-BB0A-88D072DCCFE1}" name="Column767" dataDxfId="15651"/>
    <tableColumn id="784" xr3:uid="{5803CAFD-B189-4C4A-9153-E058774F2F3C}" name="Column768" dataDxfId="15650"/>
    <tableColumn id="785" xr3:uid="{A185D593-5BA3-405A-B0FC-6948606FED18}" name="Column769" dataDxfId="15649"/>
    <tableColumn id="786" xr3:uid="{F82667DD-CB4F-4699-BAF5-9E8FF79C0FC2}" name="Column770" dataDxfId="15648"/>
    <tableColumn id="787" xr3:uid="{14751C9F-BCD1-465F-9915-0CC3556F2BA6}" name="Column771" dataDxfId="15647"/>
    <tableColumn id="788" xr3:uid="{8651E956-1DB0-4576-8AFB-D1E3C38D69F4}" name="Column772" dataDxfId="15646"/>
    <tableColumn id="789" xr3:uid="{4959E4A3-BC63-4E62-9E6D-EE91754D6F10}" name="Column773" dataDxfId="15645"/>
    <tableColumn id="790" xr3:uid="{D00D3949-4D26-4CED-90B0-2C5B23318BD3}" name="Column774" dataDxfId="15644"/>
    <tableColumn id="791" xr3:uid="{D7B6D7C9-5862-4DDA-8CF9-11D8CE9ABFC2}" name="Column775" dataDxfId="15643"/>
    <tableColumn id="792" xr3:uid="{25E11B7F-51E9-4F3C-B485-53753EC91519}" name="Column776" dataDxfId="15642"/>
    <tableColumn id="793" xr3:uid="{41A23980-EEC0-4EFE-BA7F-0F206B6FA65C}" name="Column777" dataDxfId="15641"/>
    <tableColumn id="794" xr3:uid="{FC563428-6716-49FB-93EF-5BD6AC6A81A6}" name="Column778" dataDxfId="15640"/>
    <tableColumn id="795" xr3:uid="{486886EF-5F02-43E9-863B-DB29B61B2633}" name="Column779" dataDxfId="15639"/>
    <tableColumn id="796" xr3:uid="{EF3415B1-967F-4AF6-9E62-EA7568E00FCB}" name="Column780" dataDxfId="15638"/>
    <tableColumn id="797" xr3:uid="{9631A9D2-3470-4DF5-A929-39447B92B376}" name="Column781" dataDxfId="15637"/>
    <tableColumn id="798" xr3:uid="{91096890-7DFF-4399-8BDF-B4302674693E}" name="Column782" dataDxfId="15636"/>
    <tableColumn id="799" xr3:uid="{22E99B6E-2ECF-4E4D-9AC1-14FE99D58382}" name="Column783" dataDxfId="15635"/>
    <tableColumn id="800" xr3:uid="{F6ECD774-B0CD-4F19-847D-8C12DFFA6508}" name="Column784" dataDxfId="15634"/>
    <tableColumn id="801" xr3:uid="{64C4EB70-4AEF-433B-82D7-AE2B01AF7A64}" name="Column785" dataDxfId="15633"/>
    <tableColumn id="802" xr3:uid="{61A6149B-D3CD-470F-948D-8FD730A8C4F9}" name="Column786" dataDxfId="15632"/>
    <tableColumn id="803" xr3:uid="{FD43AB6D-E968-4B7B-ACA5-1D0BC89F752E}" name="Column787" dataDxfId="15631"/>
    <tableColumn id="804" xr3:uid="{9818D82A-748D-4C1B-B316-0B10CC8103F6}" name="Column788" dataDxfId="15630"/>
    <tableColumn id="805" xr3:uid="{790FC386-D58A-4C26-A4FE-FD142726183E}" name="Column789" dataDxfId="15629"/>
    <tableColumn id="806" xr3:uid="{E874AA04-DDAE-45E5-92EC-8E51045932AE}" name="Column790" dataDxfId="15628"/>
    <tableColumn id="807" xr3:uid="{CA688F9D-F702-4C03-88C5-423F8FA810E8}" name="Column791" dataDxfId="15627"/>
    <tableColumn id="808" xr3:uid="{2C7A8839-B382-4C21-B136-5A0D85B53916}" name="Column792" dataDxfId="15626"/>
    <tableColumn id="809" xr3:uid="{C566B9EE-BB5B-4A63-8569-A5BA467802E7}" name="Column793" dataDxfId="15625"/>
    <tableColumn id="810" xr3:uid="{FFFBEBF5-0C3A-48C3-83C9-7D84C9A7779F}" name="Column794" dataDxfId="15624"/>
    <tableColumn id="811" xr3:uid="{58011DEB-8AD4-4E19-A665-817593209F71}" name="Column795" dataDxfId="15623"/>
    <tableColumn id="812" xr3:uid="{851A3E32-EFCF-4026-991B-D2E2632B343C}" name="Column796" dataDxfId="15622"/>
    <tableColumn id="813" xr3:uid="{38D606C3-9306-4FB1-9CBB-AFA8291EF802}" name="Column797" dataDxfId="15621"/>
    <tableColumn id="814" xr3:uid="{77B8A123-91F1-42D8-9691-96FB1748591E}" name="Column798" dataDxfId="15620"/>
    <tableColumn id="815" xr3:uid="{23AC0638-4F18-4EBB-AD8C-B208E12242FD}" name="Column799" dataDxfId="15619"/>
    <tableColumn id="816" xr3:uid="{46654D33-028A-4833-A2BA-76845D4EDD5A}" name="Column800" dataDxfId="15618"/>
    <tableColumn id="817" xr3:uid="{D4ADD72F-DB79-477F-8D4E-F02A510E3E00}" name="Column801" dataDxfId="15617"/>
    <tableColumn id="818" xr3:uid="{05A8970C-1D84-4D1B-AD51-45DD10045D0E}" name="Column802" dataDxfId="15616"/>
    <tableColumn id="819" xr3:uid="{77604EAF-5903-48E1-9D63-3625F16D508D}" name="Column803" dataDxfId="15615"/>
    <tableColumn id="820" xr3:uid="{AFEA24C4-F110-40FF-AD47-085DD712D744}" name="Column804" dataDxfId="15614"/>
    <tableColumn id="821" xr3:uid="{E58C3545-A675-4284-AF1C-F2A1037F83C1}" name="Column805" dataDxfId="15613"/>
    <tableColumn id="822" xr3:uid="{5F4843D4-3FAF-4D63-8C52-B71EC08D7211}" name="Column806" dataDxfId="15612"/>
    <tableColumn id="823" xr3:uid="{987B2B52-4E15-46B0-9667-4C0D5864FEDC}" name="Column807" dataDxfId="15611"/>
    <tableColumn id="824" xr3:uid="{7FD5B4E0-F2DB-412F-B2FB-34C9968445C5}" name="Column808" dataDxfId="15610"/>
    <tableColumn id="825" xr3:uid="{34BE5E8A-CCAE-4274-87E8-6BD2A842A1B7}" name="Column809" dataDxfId="15609"/>
    <tableColumn id="826" xr3:uid="{2E80B659-8DF8-4CF4-82CE-CCF9BEC23E36}" name="Column810" dataDxfId="15608"/>
    <tableColumn id="827" xr3:uid="{6C45B92C-F18D-43B1-8EBB-FE43335EED67}" name="Column811" dataDxfId="15607"/>
    <tableColumn id="828" xr3:uid="{B05FB27A-E6F0-4A8D-A8E3-1425BDD1F533}" name="Column812" dataDxfId="15606"/>
    <tableColumn id="829" xr3:uid="{011DFE53-4F45-4FDD-B1DD-A8414004D34C}" name="Column813" dataDxfId="15605"/>
    <tableColumn id="830" xr3:uid="{CED815E1-C4AC-4241-A7D5-0EE92565F05A}" name="Column814" dataDxfId="15604"/>
    <tableColumn id="831" xr3:uid="{11F75CC5-305C-4B5E-833A-4585F11B5826}" name="Column815" dataDxfId="15603"/>
    <tableColumn id="832" xr3:uid="{D97FE749-348B-46CA-82ED-9C5E4035381B}" name="Column816" dataDxfId="15602"/>
    <tableColumn id="833" xr3:uid="{7D0677C2-B6F0-42C3-AFF8-4D9C299533F6}" name="Column817" dataDxfId="15601"/>
    <tableColumn id="834" xr3:uid="{50B61095-B27E-482D-9A86-ACFC20939A51}" name="Column818" dataDxfId="15600"/>
    <tableColumn id="835" xr3:uid="{217B1BE3-0F57-4C38-BA48-9E7F312126B3}" name="Column819" dataDxfId="15599"/>
    <tableColumn id="836" xr3:uid="{65200928-FF8B-4469-AEED-22EFAFAE5D00}" name="Column820" dataDxfId="15598"/>
    <tableColumn id="837" xr3:uid="{E491753B-A02A-4C76-ABA2-3F2722049910}" name="Column821" dataDxfId="15597"/>
    <tableColumn id="838" xr3:uid="{8D2A6B22-B434-4A9C-B740-F3F06BADAE6E}" name="Column822" dataDxfId="15596"/>
    <tableColumn id="839" xr3:uid="{E62E0E55-C972-4696-9E86-D20445344919}" name="Column823" dataDxfId="15595"/>
    <tableColumn id="840" xr3:uid="{5B551B8D-E2EC-456F-9D30-BF5E55979ABC}" name="Column824" dataDxfId="15594"/>
    <tableColumn id="841" xr3:uid="{A9CA7B0D-5FA1-4D25-A8FB-BF0D9A5C76C1}" name="Column825" dataDxfId="15593"/>
    <tableColumn id="842" xr3:uid="{F44C3EBD-E105-420B-9A61-A12BD8B969BC}" name="Column826" dataDxfId="15592"/>
    <tableColumn id="843" xr3:uid="{7B01CF2B-1DF2-44B2-BA7E-6844B0924E54}" name="Column827" dataDxfId="15591"/>
    <tableColumn id="844" xr3:uid="{6F854507-ECC8-4894-B763-82FCD71D4BC2}" name="Column828" dataDxfId="15590"/>
    <tableColumn id="845" xr3:uid="{3496153A-652C-44ED-A911-A7CF88F0A438}" name="Column829" dataDxfId="15589"/>
    <tableColumn id="846" xr3:uid="{4683E061-04BB-4E5F-8925-5C3CC1588DD8}" name="Column830" dataDxfId="15588"/>
    <tableColumn id="847" xr3:uid="{B811239F-6BFC-4F7E-80F5-030B40EDE3F5}" name="Column831" dataDxfId="15587"/>
    <tableColumn id="848" xr3:uid="{7CE5FA55-790C-43CA-8726-02259E01C273}" name="Column832" dataDxfId="15586"/>
    <tableColumn id="849" xr3:uid="{CFFEA21E-DDEB-4DDF-ABCF-5DF7755EFFFD}" name="Column833" dataDxfId="15585"/>
    <tableColumn id="850" xr3:uid="{9731690B-9BF4-438F-A4A9-5203BD201921}" name="Column834" dataDxfId="15584"/>
    <tableColumn id="851" xr3:uid="{EB43D8CE-C95E-4B1F-86F2-F4CDFE669AFC}" name="Column835" dataDxfId="15583"/>
    <tableColumn id="852" xr3:uid="{B76906E0-3A76-4BBF-8661-1AD0BC69A5BC}" name="Column836" dataDxfId="15582"/>
    <tableColumn id="853" xr3:uid="{9191D01D-9507-4EF2-9A8D-A6C498198887}" name="Column837" dataDxfId="15581"/>
    <tableColumn id="854" xr3:uid="{EEDA9342-E038-4B81-BAF1-1141A28C97C8}" name="Column838" dataDxfId="15580"/>
    <tableColumn id="855" xr3:uid="{A2CBF228-3EB8-436F-B9ED-252CE4F5BFF1}" name="Column839" dataDxfId="15579"/>
    <tableColumn id="856" xr3:uid="{D41CAE6B-0915-4258-805E-9BFEDB288A00}" name="Column840" dataDxfId="15578"/>
    <tableColumn id="857" xr3:uid="{C5BC99D4-402A-490B-8888-AC6AE6FC7C39}" name="Column841" dataDxfId="15577"/>
    <tableColumn id="858" xr3:uid="{EE2916F9-D926-46DB-B303-744DFEC2EEE1}" name="Column842" dataDxfId="15576"/>
    <tableColumn id="859" xr3:uid="{2A601137-7E63-4091-B96A-7969E09D6B84}" name="Column843" dataDxfId="15575"/>
    <tableColumn id="860" xr3:uid="{5D8153B2-7532-42D3-833C-B130BA495A0D}" name="Column844" dataDxfId="15574"/>
    <tableColumn id="861" xr3:uid="{B34353F9-58F4-4D5F-8349-79229B7ADDBE}" name="Column845" dataDxfId="15573"/>
    <tableColumn id="862" xr3:uid="{94CBD18E-1D3B-4AD5-B7C4-A174E8A7382D}" name="Column846" dataDxfId="15572"/>
    <tableColumn id="863" xr3:uid="{3EB4289F-FB49-4DE8-9652-21613746ACD4}" name="Column847" dataDxfId="15571"/>
    <tableColumn id="864" xr3:uid="{ED402B70-7075-4B6E-983D-031954B02C53}" name="Column848" dataDxfId="15570"/>
    <tableColumn id="865" xr3:uid="{0D7A3312-8CBC-4AA2-9420-B95D0D2F77FF}" name="Column849" dataDxfId="15569"/>
    <tableColumn id="866" xr3:uid="{6E7F36C4-AFAF-4A96-A50F-2DEF92D8DD2E}" name="Column850" dataDxfId="15568"/>
    <tableColumn id="867" xr3:uid="{9A9C52F9-2AED-4925-92E0-33EE409A1714}" name="Column851" dataDxfId="15567"/>
    <tableColumn id="868" xr3:uid="{0D879837-3AAA-4572-95D8-5E5D2A179D8F}" name="Column852" dataDxfId="15566"/>
    <tableColumn id="869" xr3:uid="{B2BE711C-76BA-4F4F-826F-36E15C1193D9}" name="Column853" dataDxfId="15565"/>
    <tableColumn id="870" xr3:uid="{42869CEB-1066-49A1-B6C8-8E3C53E96605}" name="Column854" dataDxfId="15564"/>
    <tableColumn id="871" xr3:uid="{5D143021-DFF0-4B19-9F65-B736594EB591}" name="Column855" dataDxfId="15563"/>
    <tableColumn id="872" xr3:uid="{93F656B7-6511-4EE5-967D-A2C9DB0052F5}" name="Column856" dataDxfId="15562"/>
    <tableColumn id="873" xr3:uid="{94721B4B-BC30-4CC3-A4AA-E13A52598C77}" name="Column857" dataDxfId="15561"/>
    <tableColumn id="874" xr3:uid="{07D3BE67-F5C6-49B5-BF41-36C10363EF42}" name="Column858" dataDxfId="15560"/>
    <tableColumn id="875" xr3:uid="{497BE640-16DC-4381-A42E-214A6B63718E}" name="Column859" dataDxfId="15559"/>
    <tableColumn id="876" xr3:uid="{271DD1F1-36D9-4EC8-8343-EC0C4901F7B1}" name="Column860" dataDxfId="15558"/>
    <tableColumn id="877" xr3:uid="{93DA1BDE-DCE0-43AE-9FC0-85AF504E608B}" name="Column861" dataDxfId="15557"/>
    <tableColumn id="878" xr3:uid="{8E1C62CA-273C-4998-8C95-449CBD9AF27F}" name="Column862" dataDxfId="15556"/>
    <tableColumn id="879" xr3:uid="{D0EA5D9B-7F8F-4195-9228-11F177BAC9A4}" name="Column863" dataDxfId="15555"/>
    <tableColumn id="880" xr3:uid="{7326D37B-54E0-4BB6-9F4D-73C1974A9C0D}" name="Column864" dataDxfId="15554"/>
    <tableColumn id="881" xr3:uid="{4E846945-D38C-464E-98E2-D2CB3C4CCD7F}" name="Column865" dataDxfId="15553"/>
    <tableColumn id="882" xr3:uid="{6CC30803-1CA5-48C6-961B-D7A08117D323}" name="Column866" dataDxfId="15552"/>
    <tableColumn id="883" xr3:uid="{A2FDC4A4-596B-4C3B-99A8-7ECF2309EE89}" name="Column867" dataDxfId="15551"/>
    <tableColumn id="884" xr3:uid="{298867D0-3DED-41FD-A7A5-5DB870BD059A}" name="Column868" dataDxfId="15550"/>
    <tableColumn id="885" xr3:uid="{F303EBE1-8D88-439F-A250-8F471EFB3241}" name="Column869" dataDxfId="15549"/>
    <tableColumn id="886" xr3:uid="{F36679DE-07D1-4D22-92FE-2B1FC44D5DA8}" name="Column870" dataDxfId="15548"/>
    <tableColumn id="887" xr3:uid="{4F407060-9C41-4206-89F5-C404B293AB69}" name="Column871" dataDxfId="15547"/>
    <tableColumn id="888" xr3:uid="{C61D96B6-AA86-4E77-B44C-08DC8C064B92}" name="Column872" dataDxfId="15546"/>
    <tableColumn id="889" xr3:uid="{9E5DF761-8688-4341-9B86-0245B9CAA20B}" name="Column873" dataDxfId="15545"/>
    <tableColumn id="890" xr3:uid="{5DB5036A-857D-4248-85A6-E18D8B6F26C4}" name="Column874" dataDxfId="15544"/>
    <tableColumn id="891" xr3:uid="{53C96BE2-255B-488A-82A1-DDAD641671C9}" name="Column875" dataDxfId="15543"/>
    <tableColumn id="892" xr3:uid="{04663327-9191-48FE-AC00-F51313F549C1}" name="Column876" dataDxfId="15542"/>
    <tableColumn id="893" xr3:uid="{64544EBB-5EB4-4514-B9F7-F44424BE8F50}" name="Column877" dataDxfId="15541"/>
    <tableColumn id="894" xr3:uid="{A1B4ABBC-CB2D-4AFE-87A3-591F6554388F}" name="Column878" dataDxfId="15540"/>
    <tableColumn id="895" xr3:uid="{EBD8E2ED-A6CF-4613-BF8B-8508EEF4BA04}" name="Column879" dataDxfId="15539"/>
    <tableColumn id="896" xr3:uid="{D36F096D-4BA8-46FC-9179-2DAA99CE7C04}" name="Column880" dataDxfId="15538"/>
    <tableColumn id="897" xr3:uid="{D10AEDA8-9139-4948-BEBF-8D60B38ECA7F}" name="Column881" dataDxfId="15537"/>
    <tableColumn id="898" xr3:uid="{BFD143D9-4345-40A9-859C-8EF842937382}" name="Column882" dataDxfId="15536"/>
    <tableColumn id="899" xr3:uid="{47AF3FB0-E43D-4A84-B638-0A5E12C116FD}" name="Column883" dataDxfId="15535"/>
    <tableColumn id="900" xr3:uid="{1FF94CA6-2AFC-4667-8842-86A8D4AA32DF}" name="Column884" dataDxfId="15534"/>
    <tableColumn id="901" xr3:uid="{37FA5801-F581-45A5-A5CB-A3B564027BC7}" name="Column885" dataDxfId="15533"/>
    <tableColumn id="902" xr3:uid="{1211A697-A951-4C36-B1D0-459FC979B903}" name="Column886" dataDxfId="15532"/>
    <tableColumn id="903" xr3:uid="{32017A4F-7787-4F0A-B51B-8825F32F82A7}" name="Column887" dataDxfId="15531"/>
    <tableColumn id="904" xr3:uid="{7D8C2E36-42E1-468A-8810-491653025191}" name="Column888" dataDxfId="15530"/>
    <tableColumn id="905" xr3:uid="{46A2852C-2128-493D-8067-7541AE062BF1}" name="Column889" dataDxfId="15529"/>
    <tableColumn id="906" xr3:uid="{538F5BD8-2858-4AFF-9EDA-A8F24F496A18}" name="Column890" dataDxfId="15528"/>
    <tableColumn id="907" xr3:uid="{A040F9E2-7FAE-444A-BAE4-CBA1B1BAB3D2}" name="Column891" dataDxfId="15527"/>
    <tableColumn id="908" xr3:uid="{1F23594E-D4E9-460B-BCE9-F5DAB659D3A5}" name="Column892" dataDxfId="15526"/>
    <tableColumn id="909" xr3:uid="{86114792-A692-4C8F-8384-52D097ACDCD4}" name="Column893" dataDxfId="15525"/>
    <tableColumn id="910" xr3:uid="{F0E2FD8D-A001-4DC5-9DB9-1CB51ACC3383}" name="Column894" dataDxfId="15524"/>
    <tableColumn id="911" xr3:uid="{F97B982D-EA2E-4762-9A54-A9A91617A6EC}" name="Column895" dataDxfId="15523"/>
    <tableColumn id="912" xr3:uid="{7566CE6E-A2D3-47FE-8CED-1A9120DF8261}" name="Column896" dataDxfId="15522"/>
    <tableColumn id="913" xr3:uid="{BB5A8C30-76D1-403F-B7E9-52CD8D6B6455}" name="Column897" dataDxfId="15521"/>
    <tableColumn id="914" xr3:uid="{E7C82433-3507-4A62-88E8-317B8241CACD}" name="Column898" dataDxfId="15520"/>
    <tableColumn id="915" xr3:uid="{14C17FF5-F48C-4971-98DB-FB0A33CBA014}" name="Column899" dataDxfId="15519"/>
    <tableColumn id="916" xr3:uid="{661B7BF2-FA93-469B-AF96-E218E2B1485B}" name="Column900" dataDxfId="15518"/>
    <tableColumn id="917" xr3:uid="{D2BE51D2-2483-4625-8907-A0F126E69267}" name="Column901" dataDxfId="15517"/>
    <tableColumn id="918" xr3:uid="{E33C9DBE-12EB-4751-8431-39CB2112FC2A}" name="Column902" dataDxfId="15516"/>
    <tableColumn id="919" xr3:uid="{733F5E00-8DF9-4014-B49B-F2F59875924A}" name="Column903" dataDxfId="15515"/>
    <tableColumn id="920" xr3:uid="{95E65D7A-307D-4E6F-94F1-09A303F8A83A}" name="Column904" dataDxfId="15514"/>
    <tableColumn id="921" xr3:uid="{110D3FB9-17FF-4AB2-9237-74262BD239AA}" name="Column905" dataDxfId="15513"/>
    <tableColumn id="922" xr3:uid="{F2796790-DF84-4895-83F2-017197B1B205}" name="Column906" dataDxfId="15512"/>
    <tableColumn id="923" xr3:uid="{37380031-D9B1-4CE3-B5F2-9CCE89161FFC}" name="Column907" dataDxfId="15511"/>
    <tableColumn id="924" xr3:uid="{552348DA-69E6-4BA5-962A-94E54DA01406}" name="Column908" dataDxfId="15510"/>
    <tableColumn id="925" xr3:uid="{3D36D099-BE11-4900-A03E-78D892CFF698}" name="Column909" dataDxfId="15509"/>
    <tableColumn id="926" xr3:uid="{3C9C49F5-590B-447D-8F75-650F55C6E97F}" name="Column910" dataDxfId="15508"/>
    <tableColumn id="927" xr3:uid="{150892D1-8C27-4EAD-BEDF-E2B4C10AA17B}" name="Column911" dataDxfId="15507"/>
    <tableColumn id="928" xr3:uid="{C2E4464F-848E-4BB5-B45D-FA65E8C27AE5}" name="Column912" dataDxfId="15506"/>
    <tableColumn id="929" xr3:uid="{FE79E988-9C09-4129-920F-AD1816F05600}" name="Column913" dataDxfId="15505"/>
    <tableColumn id="930" xr3:uid="{0150FD5E-CBC0-4005-B160-57934D37EAA7}" name="Column914" dataDxfId="15504"/>
    <tableColumn id="931" xr3:uid="{D7BFC4EB-7DEE-4587-911C-FB4478E38B98}" name="Column915" dataDxfId="15503"/>
    <tableColumn id="932" xr3:uid="{1E29F8F4-1553-4091-BE7C-227DDED55319}" name="Column916" dataDxfId="15502"/>
    <tableColumn id="933" xr3:uid="{B46791F9-E134-46A2-BEA0-B0D6F0A88865}" name="Column917" dataDxfId="15501"/>
    <tableColumn id="934" xr3:uid="{2338CF0C-32CE-4E99-8227-6A85688E489D}" name="Column918" dataDxfId="15500"/>
    <tableColumn id="935" xr3:uid="{CE8D12BD-A869-4D60-ABB9-4204A7C6F921}" name="Column919" dataDxfId="15499"/>
    <tableColumn id="936" xr3:uid="{B0B5285B-0857-4C23-8F36-A13EEECB34C7}" name="Column920" dataDxfId="15498"/>
    <tableColumn id="937" xr3:uid="{4A81BA7B-BA8C-417F-BC9A-F2E7378215D6}" name="Column921" dataDxfId="15497"/>
    <tableColumn id="938" xr3:uid="{99BD6ADF-CD51-4F99-9274-E6A08DEEF306}" name="Column922" dataDxfId="15496"/>
    <tableColumn id="939" xr3:uid="{9F392943-2878-48F4-B643-FDA6B7FF129E}" name="Column923" dataDxfId="15495"/>
    <tableColumn id="940" xr3:uid="{1697CDDD-866D-45D7-B2FD-836C59B7A92E}" name="Column924" dataDxfId="15494"/>
    <tableColumn id="941" xr3:uid="{6044BD04-7E6D-4729-A1BB-E3B2ACFD60A0}" name="Column925" dataDxfId="15493"/>
    <tableColumn id="942" xr3:uid="{94BA8C62-6D76-4313-A59F-2846729FBFE9}" name="Column926" dataDxfId="15492"/>
    <tableColumn id="943" xr3:uid="{490AF98E-258B-4877-87C3-B958DBBC0995}" name="Column927" dataDxfId="15491"/>
    <tableColumn id="944" xr3:uid="{2F2BD748-E85B-4A84-9F84-C8971F477A15}" name="Column928" dataDxfId="15490"/>
    <tableColumn id="945" xr3:uid="{A2A5696A-2839-4DFF-9F43-C9542E3E30EA}" name="Column929" dataDxfId="15489"/>
    <tableColumn id="946" xr3:uid="{76DC6702-7E2A-4B16-A196-6BE28AE8A245}" name="Column930" dataDxfId="15488"/>
    <tableColumn id="947" xr3:uid="{CFA2E842-2340-43F6-853C-81C0608BCC0B}" name="Column931" dataDxfId="15487"/>
    <tableColumn id="948" xr3:uid="{D278E22E-9182-47C3-A7BF-8CD2B0C74E71}" name="Column932" dataDxfId="15486"/>
    <tableColumn id="949" xr3:uid="{52D2C2A7-9D1D-44DA-85F1-500378C4F9FA}" name="Column933" dataDxfId="15485"/>
    <tableColumn id="950" xr3:uid="{8A5194ED-97C8-4B8B-A077-AE4326B29563}" name="Column934" dataDxfId="15484"/>
    <tableColumn id="951" xr3:uid="{2A7019D1-2E27-4F33-B11F-BE2768A80979}" name="Column935" dataDxfId="15483"/>
    <tableColumn id="952" xr3:uid="{E52F5F99-E636-4BE5-BFE9-D6DC6DB58506}" name="Column936" dataDxfId="15482"/>
    <tableColumn id="953" xr3:uid="{60ADF741-6ABC-4486-A360-74B84075EFEC}" name="Column937" dataDxfId="15481"/>
    <tableColumn id="954" xr3:uid="{D923FF4F-4C93-4668-87F2-C328B96E288A}" name="Column938" dataDxfId="15480"/>
    <tableColumn id="955" xr3:uid="{C72516BD-B637-4032-A003-E2134649AEC5}" name="Column939" dataDxfId="15479"/>
    <tableColumn id="956" xr3:uid="{83132A17-A9F2-4EFE-9CCD-2F61A5E9C3DA}" name="Column940" dataDxfId="15478"/>
    <tableColumn id="957" xr3:uid="{AC123A53-6DDC-4DBA-8D5D-42EA6537CF5D}" name="Column941" dataDxfId="15477"/>
    <tableColumn id="958" xr3:uid="{E1C3B200-2EC2-4AFB-9808-DCB274C33009}" name="Column942" dataDxfId="15476"/>
    <tableColumn id="959" xr3:uid="{49A6F09D-5BBE-459C-B3C8-488E8008A2E1}" name="Column943" dataDxfId="15475"/>
    <tableColumn id="960" xr3:uid="{5358D63B-D78C-4DA7-A831-D7E06A18A6DF}" name="Column944" dataDxfId="15474"/>
    <tableColumn id="961" xr3:uid="{EC4443D1-651A-4E49-88EC-CD93D851F251}" name="Column945" dataDxfId="15473"/>
    <tableColumn id="962" xr3:uid="{A80FA134-AAB7-4B40-BA75-0A30EF0C2D6B}" name="Column946" dataDxfId="15472"/>
    <tableColumn id="963" xr3:uid="{C72CE2B3-A19E-45B0-A41D-AA9EB88E8DB6}" name="Column947" dataDxfId="15471"/>
    <tableColumn id="964" xr3:uid="{D359F289-3FDE-4471-BDB2-BF3147D698FB}" name="Column948" dataDxfId="15470"/>
    <tableColumn id="965" xr3:uid="{7B4C3862-6F63-4396-999C-9377FA4CFFA7}" name="Column949" dataDxfId="15469"/>
    <tableColumn id="966" xr3:uid="{923F45A2-F829-49F1-B5C9-85F39943015F}" name="Column950" dataDxfId="15468"/>
    <tableColumn id="967" xr3:uid="{334A4C35-DCA1-4F36-AEB0-2D0869E443CD}" name="Column951" dataDxfId="15467"/>
    <tableColumn id="968" xr3:uid="{0D7D15F1-C7B4-45FF-9685-F106A4EDAAF6}" name="Column952" dataDxfId="15466"/>
    <tableColumn id="969" xr3:uid="{168EE128-2F7C-4576-981B-A1057F36C0C5}" name="Column953" dataDxfId="15465"/>
    <tableColumn id="970" xr3:uid="{26AA13BC-33EE-43CB-9429-334467013C38}" name="Column954" dataDxfId="15464"/>
    <tableColumn id="971" xr3:uid="{6C8C2CBD-D1D5-4D93-A74C-CDD327D9A9F2}" name="Column955" dataDxfId="15463"/>
    <tableColumn id="972" xr3:uid="{EDADA274-F290-4254-86B1-2359DE91739D}" name="Column956" dataDxfId="15462"/>
    <tableColumn id="973" xr3:uid="{B0032177-6708-4F83-BBDC-A6C624DE4DCA}" name="Column957" dataDxfId="15461"/>
    <tableColumn id="974" xr3:uid="{42037292-3A13-47CC-BEB9-16C156AFAA47}" name="Column958" dataDxfId="15460"/>
    <tableColumn id="975" xr3:uid="{8C734B8A-37DD-40AA-BDF5-BB85A0585513}" name="Column959" dataDxfId="15459"/>
    <tableColumn id="976" xr3:uid="{633768BE-C69E-4C8D-B86D-A9B6B9447538}" name="Column960" dataDxfId="15458"/>
    <tableColumn id="977" xr3:uid="{F46E29E5-A73E-4363-809F-FB2AD985E51C}" name="Column961" dataDxfId="15457"/>
    <tableColumn id="978" xr3:uid="{2B2F314F-EC33-4C6B-A7CB-556B4654D757}" name="Column962" dataDxfId="15456"/>
    <tableColumn id="979" xr3:uid="{C7577172-349A-4F97-A21E-6B1F6C200D34}" name="Column963" dataDxfId="15455"/>
    <tableColumn id="980" xr3:uid="{C589F8B5-4EE9-461A-BB1E-588567D79F92}" name="Column964" dataDxfId="15454"/>
    <tableColumn id="981" xr3:uid="{0FCA6899-7F4F-412A-BF9D-B454F7F96A7A}" name="Column965" dataDxfId="15453"/>
    <tableColumn id="982" xr3:uid="{DDD989B4-C97B-4166-90B3-8C5C3899B0C6}" name="Column966" dataDxfId="15452"/>
    <tableColumn id="983" xr3:uid="{CDD60B3B-F238-4186-831B-09ABCA111B5E}" name="Column967" dataDxfId="15451"/>
    <tableColumn id="984" xr3:uid="{DC815F5C-6B84-4E25-A1A3-DF2A34279243}" name="Column968" dataDxfId="15450"/>
    <tableColumn id="985" xr3:uid="{F05F9B03-FCBE-4A95-80E9-511E2C2AE2EA}" name="Column969" dataDxfId="15449"/>
    <tableColumn id="986" xr3:uid="{23F9AE7E-070F-4D19-8718-37645113BE85}" name="Column970" dataDxfId="15448"/>
    <tableColumn id="987" xr3:uid="{B7E81D4D-18C8-47C2-A940-E984F48CCB66}" name="Column971" dataDxfId="15447"/>
    <tableColumn id="988" xr3:uid="{686F1C60-9E0A-41A9-91DD-A525120D1236}" name="Column972" dataDxfId="15446"/>
    <tableColumn id="989" xr3:uid="{D07F2147-9CD2-4FB4-9B9F-48276D5B82D9}" name="Column973" dataDxfId="15445"/>
    <tableColumn id="990" xr3:uid="{5BE73297-4E78-4BB6-BAE7-2552BCA57811}" name="Column974" dataDxfId="15444"/>
    <tableColumn id="991" xr3:uid="{C9A95458-1EDF-4C73-9352-95E035727721}" name="Column975" dataDxfId="15443"/>
    <tableColumn id="992" xr3:uid="{A83ACA6A-9920-4E99-B00E-A4E8A1F02322}" name="Column976" dataDxfId="15442"/>
    <tableColumn id="993" xr3:uid="{EED7E6F7-487D-4E41-B5AB-6414B8CE9586}" name="Column977" dataDxfId="15441"/>
    <tableColumn id="994" xr3:uid="{31C325A8-74AB-43A7-BFE1-31F0A8E72073}" name="Column978" dataDxfId="15440"/>
    <tableColumn id="995" xr3:uid="{C6086ABB-FF5C-4D10-9566-60A29268C559}" name="Column979" dataDxfId="15439"/>
    <tableColumn id="996" xr3:uid="{DC3CDC1D-D2D9-4840-BC52-D778705A6ACA}" name="Column980" dataDxfId="15438"/>
    <tableColumn id="997" xr3:uid="{7792DB32-D5E7-47E6-9236-EB98489E00C6}" name="Column981" dataDxfId="15437"/>
    <tableColumn id="998" xr3:uid="{3A5A084B-4BDE-43FD-B8A1-7503CCB8617F}" name="Column982" dataDxfId="15436"/>
    <tableColumn id="999" xr3:uid="{9D323D64-66AA-4A26-AFE8-2511F7A42A77}" name="Column983" dataDxfId="15435"/>
    <tableColumn id="1000" xr3:uid="{D7B65E65-0061-42FB-8E09-06A119CCC8BE}" name="Column984" dataDxfId="15434"/>
    <tableColumn id="1001" xr3:uid="{E5A6D5F2-ADE5-49C3-BE84-7D3008210335}" name="Column985" dataDxfId="15433"/>
    <tableColumn id="1002" xr3:uid="{C384E5BD-8A18-4527-8E6D-56D88B97E3F6}" name="Column986" dataDxfId="15432"/>
    <tableColumn id="1003" xr3:uid="{B844FDB1-FCFD-4F9B-92C6-EFD81F991CE3}" name="Column987" dataDxfId="15431"/>
    <tableColumn id="1004" xr3:uid="{B4DCDA4A-12C7-4603-9673-7FD5EB3B4893}" name="Column988" dataDxfId="15430"/>
    <tableColumn id="1005" xr3:uid="{EC34554C-4309-4279-BD6B-FF1F72B1F301}" name="Column989" dataDxfId="15429"/>
    <tableColumn id="1006" xr3:uid="{02C2AD15-3F3E-4E81-9F97-A4DD2481B401}" name="Column990" dataDxfId="15428"/>
    <tableColumn id="1007" xr3:uid="{D6F2FD94-87F6-4E1D-AF36-834801C568EF}" name="Column991" dataDxfId="15427"/>
    <tableColumn id="1008" xr3:uid="{21E1B618-6C69-407C-BE26-F2DBBB62808F}" name="Column992" dataDxfId="15426"/>
    <tableColumn id="1009" xr3:uid="{205FD397-8F3A-48AE-B12D-EBDED53EA631}" name="Column993" dataDxfId="15425"/>
    <tableColumn id="1010" xr3:uid="{E83DC1CF-58DA-4EFC-A3C8-02C020729700}" name="Column994" dataDxfId="15424"/>
    <tableColumn id="1011" xr3:uid="{533B8353-E213-4711-A754-0D7A832F923D}" name="Column995" dataDxfId="15423"/>
    <tableColumn id="1012" xr3:uid="{5AF835BF-0B05-42A4-8BDB-FF786C526C30}" name="Column996" dataDxfId="15422"/>
    <tableColumn id="1013" xr3:uid="{57CC6114-B116-46C1-8019-6A21F644A7A0}" name="Column997" dataDxfId="15421"/>
    <tableColumn id="1014" xr3:uid="{AA3DE99C-938A-4390-AD22-BD199E3104FC}" name="Column998" dataDxfId="15420"/>
    <tableColumn id="1015" xr3:uid="{502AA839-3CD0-4933-84AA-7FAC4D9840C2}" name="Column999" dataDxfId="15419"/>
    <tableColumn id="1016" xr3:uid="{D52F0225-460C-4519-8D03-56F175ADB562}" name="Column1000" dataDxfId="15418"/>
    <tableColumn id="1017" xr3:uid="{5DB07E9B-B084-4687-AB88-49B72A8F8B7A}" name="Column1001" dataDxfId="15417"/>
    <tableColumn id="1018" xr3:uid="{D81408EE-72F7-475D-846B-15EFCDB15F3B}" name="Column1002" dataDxfId="15416"/>
    <tableColumn id="1019" xr3:uid="{DA2C951C-04BD-4A9F-BC82-67A20F5AA0E6}" name="Column1003" dataDxfId="15415"/>
    <tableColumn id="1020" xr3:uid="{9D2CA393-C4E6-45D7-9ED8-4F33A6D0D2A3}" name="Column1004" dataDxfId="15414"/>
    <tableColumn id="1021" xr3:uid="{F5C2E846-C168-4B02-B342-8C58F1E7337F}" name="Column1005" dataDxfId="15413"/>
    <tableColumn id="1022" xr3:uid="{080F36A2-F145-4025-91EE-0DE4098A11B9}" name="Column1006" dataDxfId="15412"/>
    <tableColumn id="1023" xr3:uid="{2A830538-BB67-4EF5-BF44-67ADE57E07B6}" name="Column1007" dataDxfId="15411"/>
    <tableColumn id="1024" xr3:uid="{EFEBC248-F94A-42AB-B05B-30700615604C}" name="Column1008" dataDxfId="15410"/>
    <tableColumn id="1025" xr3:uid="{A009EAEE-150A-43C9-B9D5-9C077F67524F}" name="Column1009" dataDxfId="15409"/>
    <tableColumn id="1026" xr3:uid="{55CCE281-B8CA-45DD-A51A-B0250A90FA9B}" name="Column1010" dataDxfId="15408"/>
    <tableColumn id="1027" xr3:uid="{A33001F4-9712-4D64-9244-0091BEEB961A}" name="Column1011" dataDxfId="15407"/>
    <tableColumn id="1028" xr3:uid="{1DEB96B8-2F80-401E-8842-DB4B7180E3E1}" name="Column1012" dataDxfId="15406"/>
    <tableColumn id="1029" xr3:uid="{3B996C5F-7350-4B83-9BC6-181F2E727E74}" name="Column1013" dataDxfId="15405"/>
    <tableColumn id="1030" xr3:uid="{AF8FE694-E251-4CC2-8963-4516B7A21BCD}" name="Column1014" dataDxfId="15404"/>
    <tableColumn id="1031" xr3:uid="{ACB92749-3D7E-4AB8-87C5-B8EC2509F3F2}" name="Column1015" dataDxfId="15403"/>
    <tableColumn id="1032" xr3:uid="{EFB866B2-5D83-47F8-B3EE-129DD46D897B}" name="Column1016" dataDxfId="15402"/>
    <tableColumn id="1033" xr3:uid="{2B071C0F-B373-46C1-AD5B-219A7EEC722B}" name="Column1017" dataDxfId="15401"/>
    <tableColumn id="1034" xr3:uid="{992E543A-3CF9-4AB2-A373-644ACCAEB39B}" name="Column1018" dataDxfId="15400"/>
    <tableColumn id="1035" xr3:uid="{41875440-CE3D-454E-AAB5-63BC8436A39D}" name="Column1019" dataDxfId="15399"/>
    <tableColumn id="1036" xr3:uid="{D5115DE9-3AED-4BE5-ACEC-A50B902D404D}" name="Column1020" dataDxfId="15398"/>
    <tableColumn id="1037" xr3:uid="{BCE418BB-0543-4CE1-BBE5-19A88DC28387}" name="Column1021" dataDxfId="15397"/>
    <tableColumn id="1038" xr3:uid="{C190AA94-176E-4C32-8C72-3FB15E5331BD}" name="Column1022" dataDxfId="15396"/>
    <tableColumn id="1039" xr3:uid="{7E33EDA9-E764-4E81-8ACE-75A84739590E}" name="Column1023" dataDxfId="15395"/>
    <tableColumn id="1040" xr3:uid="{DDF1E7D3-5CD1-424B-ADF8-60695C05C892}" name="Column1024" dataDxfId="15394"/>
    <tableColumn id="1041" xr3:uid="{284A7B6A-F834-440B-BC53-0CDA42ABB2B4}" name="Column1025" dataDxfId="15393"/>
    <tableColumn id="1042" xr3:uid="{12225744-040F-4F1B-A1E3-2624921FED57}" name="Column1026" dataDxfId="15392"/>
    <tableColumn id="1043" xr3:uid="{FA82E197-2ED4-4F01-8CDD-03864FDC691C}" name="Column1027" dataDxfId="15391"/>
    <tableColumn id="1044" xr3:uid="{077E3138-D13A-4DA0-BFA1-D4B5B8CB341E}" name="Column1028" dataDxfId="15390"/>
    <tableColumn id="1045" xr3:uid="{126AAB87-D0FC-455F-9BC5-D89A55A18D96}" name="Column1029" dataDxfId="15389"/>
    <tableColumn id="1046" xr3:uid="{2660043A-0803-4915-9F2B-0994961D1E6C}" name="Column1030" dataDxfId="15388"/>
    <tableColumn id="1047" xr3:uid="{B80AAD9C-6546-4971-B471-306A8A25CF47}" name="Column1031" dataDxfId="15387"/>
    <tableColumn id="1048" xr3:uid="{D4663ED8-F8B1-47A0-B854-4200440CD87D}" name="Column1032" dataDxfId="15386"/>
    <tableColumn id="1049" xr3:uid="{CA4865EB-FCDC-45DF-A457-8297B6FCC431}" name="Column1033" dataDxfId="15385"/>
    <tableColumn id="1050" xr3:uid="{CA5C405E-C063-4C20-AB6C-FE2D4A304D1E}" name="Column1034" dataDxfId="15384"/>
    <tableColumn id="1051" xr3:uid="{E4931106-91D5-481F-83BE-496C7F28A9EB}" name="Column1035" dataDxfId="15383"/>
    <tableColumn id="1052" xr3:uid="{DC013C20-1704-491B-AB8E-F1B02BDA3091}" name="Column1036" dataDxfId="15382"/>
    <tableColumn id="1053" xr3:uid="{11B922AA-F16B-4698-8601-2D5F5BFE4B6C}" name="Column1037" dataDxfId="15381"/>
    <tableColumn id="1054" xr3:uid="{1F742BC5-9D97-4779-82FA-A0D75685D30D}" name="Column1038" dataDxfId="15380"/>
    <tableColumn id="1055" xr3:uid="{B9818210-18C3-451E-BD90-7802C50533AF}" name="Column1039" dataDxfId="15379"/>
    <tableColumn id="1056" xr3:uid="{E884360F-39C4-45B2-900E-D14332D3D765}" name="Column1040" dataDxfId="15378"/>
    <tableColumn id="1057" xr3:uid="{F82614D4-6015-4AAE-B224-D924F55C7B04}" name="Column1041" dataDxfId="15377"/>
    <tableColumn id="1058" xr3:uid="{9F3610F4-4824-4BBC-A103-4AD45D08FF19}" name="Column1042" dataDxfId="15376"/>
    <tableColumn id="1059" xr3:uid="{1F5FDC4A-4B14-41C7-B5E9-2B684CC0C5E6}" name="Column1043" dataDxfId="15375"/>
    <tableColumn id="1060" xr3:uid="{B475483A-B337-44C2-93B4-CAC163B2A6EE}" name="Column1044" dataDxfId="15374"/>
    <tableColumn id="1061" xr3:uid="{BAFE9D29-48C8-4012-AE25-E451313FC6C1}" name="Column1045" dataDxfId="15373"/>
    <tableColumn id="1062" xr3:uid="{2EE8CB1B-B1A5-4F7A-88CF-EADA3C8B0ABF}" name="Column1046" dataDxfId="15372"/>
    <tableColumn id="1063" xr3:uid="{D46CEA25-15C7-4A95-9BD9-9D87FC8A5A9C}" name="Column1047" dataDxfId="15371"/>
    <tableColumn id="1064" xr3:uid="{7E650658-519B-41D3-B39C-26C4BE045436}" name="Column1048" dataDxfId="15370"/>
    <tableColumn id="1065" xr3:uid="{C4FBE036-4C59-4586-8541-D53081D97248}" name="Column1049" dataDxfId="15369"/>
    <tableColumn id="1066" xr3:uid="{E4C37ADF-679E-43B6-9DA7-08EB38D6D65C}" name="Column1050" dataDxfId="15368"/>
    <tableColumn id="1067" xr3:uid="{48C13ED1-86CB-4AE9-8688-E0D92F6BC5AD}" name="Column1051" dataDxfId="15367"/>
    <tableColumn id="1068" xr3:uid="{A9FCD9A9-707A-4264-B156-CB67395938F5}" name="Column1052" dataDxfId="15366"/>
    <tableColumn id="1069" xr3:uid="{C0C97C57-E021-4EB5-BAB9-8F698966B2F2}" name="Column1053" dataDxfId="15365"/>
    <tableColumn id="1070" xr3:uid="{55FCEE60-04E8-4EFF-885C-55E11BAEB424}" name="Column1054" dataDxfId="15364"/>
    <tableColumn id="1071" xr3:uid="{D4E2DE8B-D04C-4222-9F94-931BF6BD180C}" name="Column1055" dataDxfId="15363"/>
    <tableColumn id="1072" xr3:uid="{5F0002A9-581D-4661-ACC5-F879DE6A1F5E}" name="Column1056" dataDxfId="15362"/>
    <tableColumn id="1073" xr3:uid="{E332F7DB-7E1D-4259-AA3B-B0880C6FFE9B}" name="Column1057" dataDxfId="15361"/>
    <tableColumn id="1074" xr3:uid="{ABBD1BF2-1015-48CC-8642-86032357A1E9}" name="Column1058" dataDxfId="15360"/>
    <tableColumn id="1075" xr3:uid="{0EF432E4-D75B-40CF-96FF-BE05C486A763}" name="Column1059" dataDxfId="15359"/>
    <tableColumn id="1076" xr3:uid="{6C6025FA-3671-4181-A802-DF912AE481C0}" name="Column1060" dataDxfId="15358"/>
    <tableColumn id="1077" xr3:uid="{9D8DCE9B-9734-493B-9F25-A6D2D0E5E2A9}" name="Column1061" dataDxfId="15357"/>
    <tableColumn id="1078" xr3:uid="{689A7357-6F44-427B-9EB5-7C189B6EBC91}" name="Column1062" dataDxfId="15356"/>
    <tableColumn id="1079" xr3:uid="{B2AABDB1-BC3D-48F6-9032-63AB48E81976}" name="Column1063" dataDxfId="15355"/>
    <tableColumn id="1080" xr3:uid="{AA6F3B7A-023C-41DE-B7BF-DAE5506D33AA}" name="Column1064" dataDxfId="15354"/>
    <tableColumn id="1081" xr3:uid="{BC85D0ED-D547-490E-ADC2-E02787EC21E8}" name="Column1065" dataDxfId="15353"/>
    <tableColumn id="1082" xr3:uid="{E1626581-2719-4E29-BF10-A0954890F3B8}" name="Column1066" dataDxfId="15352"/>
    <tableColumn id="1083" xr3:uid="{9E0F7996-1F0E-4A62-AFDD-ACFDBFA98CBC}" name="Column1067" dataDxfId="15351"/>
    <tableColumn id="1084" xr3:uid="{EBAA220F-AAA5-4B45-931C-1249E19E30F0}" name="Column1068" dataDxfId="15350"/>
    <tableColumn id="1085" xr3:uid="{390983A3-B818-4608-88BD-FD8326D0C281}" name="Column1069" dataDxfId="15349"/>
    <tableColumn id="1086" xr3:uid="{C32E9C85-6530-4107-AC25-A829792096BF}" name="Column1070" dataDxfId="15348"/>
    <tableColumn id="1087" xr3:uid="{3D715AB8-F23C-4560-A985-E741217DDAF6}" name="Column1071" dataDxfId="15347"/>
    <tableColumn id="1088" xr3:uid="{C9A11171-F3F3-4A45-BF71-47DC503BA1B6}" name="Column1072" dataDxfId="15346"/>
    <tableColumn id="1089" xr3:uid="{5978E729-B8C5-4DBA-A94F-698DDA983FFF}" name="Column1073" dataDxfId="15345"/>
    <tableColumn id="1090" xr3:uid="{A2996DFD-7502-4DD9-A1D8-DECA5D6FC501}" name="Column1074" dataDxfId="15344"/>
    <tableColumn id="1091" xr3:uid="{5ADC3733-B0F5-40BF-A6E8-785525738A19}" name="Column1075" dataDxfId="15343"/>
    <tableColumn id="1092" xr3:uid="{3A1491F5-722C-4E10-8DAF-0698B38C312B}" name="Column1076" dataDxfId="15342"/>
    <tableColumn id="1093" xr3:uid="{B0F18F83-94E5-4970-928C-FD2424F760F5}" name="Column1077" dataDxfId="15341"/>
    <tableColumn id="1094" xr3:uid="{3C450AF5-C6D7-4383-BF88-4CCDEEEE76D0}" name="Column1078" dataDxfId="15340"/>
    <tableColumn id="1095" xr3:uid="{6C118168-7C1D-43D9-9AC5-1F7B55E2E076}" name="Column1079" dataDxfId="15339"/>
    <tableColumn id="1096" xr3:uid="{1A366E50-BCAE-4B31-9C9A-490889A9492D}" name="Column1080" dataDxfId="15338"/>
    <tableColumn id="1097" xr3:uid="{D44AD53E-AF6F-425D-BAD6-095873C90091}" name="Column1081" dataDxfId="15337"/>
    <tableColumn id="1098" xr3:uid="{487F01E7-5A2C-4E43-86C3-84310F674318}" name="Column1082" dataDxfId="15336"/>
    <tableColumn id="1099" xr3:uid="{E6B9DC64-B1CB-471C-981C-21BAA1CEB580}" name="Column1083" dataDxfId="15335"/>
    <tableColumn id="1100" xr3:uid="{74EDF8F4-FD06-4104-88B6-DF48524E2160}" name="Column1084" dataDxfId="15334"/>
    <tableColumn id="1101" xr3:uid="{F8D90337-736A-42E1-A912-C104C9D87DE2}" name="Column1085" dataDxfId="15333"/>
    <tableColumn id="1102" xr3:uid="{F197C504-6F5E-4C9D-BB15-AD2EEF058EBE}" name="Column1086" dataDxfId="15332"/>
    <tableColumn id="1103" xr3:uid="{D30DC773-7531-4E92-9A5B-5B637D3A2E50}" name="Column1087" dataDxfId="15331"/>
    <tableColumn id="1104" xr3:uid="{122CECFF-CB24-448C-8804-03401FE9C930}" name="Column1088" dataDxfId="15330"/>
    <tableColumn id="1105" xr3:uid="{752D8469-1DC8-4B18-99AC-A002C5F9EF21}" name="Column1089" dataDxfId="15329"/>
    <tableColumn id="1106" xr3:uid="{EB1283EE-CE74-408A-B9CE-6522846BE546}" name="Column1090" dataDxfId="15328"/>
    <tableColumn id="1107" xr3:uid="{3F166202-A41F-48F0-957A-5AA90C3FF384}" name="Column1091" dataDxfId="15327"/>
    <tableColumn id="1108" xr3:uid="{A0ED8A41-8A35-4156-AAEF-9BC1C9CFCF67}" name="Column1092" dataDxfId="15326"/>
    <tableColumn id="1109" xr3:uid="{FBEAE928-22F5-4F88-8055-DCFDCE80E94F}" name="Column1093" dataDxfId="15325"/>
    <tableColumn id="1110" xr3:uid="{1FA1A0CE-98C4-43C8-B82F-503B536B6194}" name="Column1094" dataDxfId="15324"/>
    <tableColumn id="1111" xr3:uid="{C4A18FEF-E6E4-4E36-AEB8-B36E392BD57D}" name="Column1095" dataDxfId="15323"/>
    <tableColumn id="1112" xr3:uid="{667C13E3-BC2E-4DD2-A5ED-93E5DE9DF32A}" name="Column1096" dataDxfId="15322"/>
    <tableColumn id="1113" xr3:uid="{BF25B7FE-9D19-4F66-B2BE-1C252B85AC3C}" name="Column1097" dataDxfId="15321"/>
    <tableColumn id="1114" xr3:uid="{7A4D3F24-9401-49D7-884C-0E183A295B47}" name="Column1098" dataDxfId="15320"/>
    <tableColumn id="1115" xr3:uid="{553AF694-C523-4EAC-AD0A-D47D5DC24685}" name="Column1099" dataDxfId="15319"/>
    <tableColumn id="1116" xr3:uid="{C221FFCD-878F-4979-948F-152550887E5C}" name="Column1100" dataDxfId="15318"/>
    <tableColumn id="1117" xr3:uid="{184AFB61-66C5-4FDB-8BEB-596D87A8B509}" name="Column1101" dataDxfId="15317"/>
    <tableColumn id="1118" xr3:uid="{1BA04D83-E7AB-4123-9976-0C4B230DC566}" name="Column1102" dataDxfId="15316"/>
    <tableColumn id="1119" xr3:uid="{561F1818-D0F9-41DE-B6D8-E42B3A6603E6}" name="Column1103" dataDxfId="15315"/>
    <tableColumn id="1120" xr3:uid="{0BBA0386-0EBF-4E2D-8451-C5230A7B7A73}" name="Column1104" dataDxfId="15314"/>
    <tableColumn id="1121" xr3:uid="{15A8B413-35D0-4331-9FE0-404C65452123}" name="Column1105" dataDxfId="15313"/>
    <tableColumn id="1122" xr3:uid="{3B7DF20A-DA22-4D07-A4DB-8CB399379D27}" name="Column1106" dataDxfId="15312"/>
    <tableColumn id="1123" xr3:uid="{F959EF9E-7E93-4594-B928-6DE69C027438}" name="Column1107" dataDxfId="15311"/>
    <tableColumn id="1124" xr3:uid="{0D01335A-058A-4336-88EE-9A3EC67388B7}" name="Column1108" dataDxfId="15310"/>
    <tableColumn id="1125" xr3:uid="{A0DFBCC5-33E9-4DB4-A26C-30D76EC67031}" name="Column1109" dataDxfId="15309"/>
    <tableColumn id="1126" xr3:uid="{5812D3CE-70BC-48C4-B97E-47306313D93E}" name="Column1110" dataDxfId="15308"/>
    <tableColumn id="1127" xr3:uid="{7D3F9CB9-52E0-49A2-AD65-60789DDF1F5A}" name="Column1111" dataDxfId="15307"/>
    <tableColumn id="1128" xr3:uid="{2FE36213-131B-4CAA-8357-B26E8219563F}" name="Column1112" dataDxfId="15306"/>
    <tableColumn id="1129" xr3:uid="{4822FE3D-C95F-4210-A42F-3D6C115E86CF}" name="Column1113" dataDxfId="15305"/>
    <tableColumn id="1130" xr3:uid="{CAF5C4AD-245D-479D-A117-382AF0DCC6D4}" name="Column1114" dataDxfId="15304"/>
    <tableColumn id="1131" xr3:uid="{1E1A0870-BBF8-45FA-8A4D-0EFD62CBD9E1}" name="Column1115" dataDxfId="15303"/>
    <tableColumn id="1132" xr3:uid="{A4783F02-E4F2-4E10-8D5C-3D0A58DCC0BE}" name="Column1116" dataDxfId="15302"/>
    <tableColumn id="1133" xr3:uid="{0BDC731D-E709-4274-BDAE-3CB6EC75A942}" name="Column1117" dataDxfId="15301"/>
    <tableColumn id="1134" xr3:uid="{6F40136D-CD8D-438A-9E13-A88822193BD2}" name="Column1118" dataDxfId="15300"/>
    <tableColumn id="1135" xr3:uid="{B110FDB2-E016-4AA6-A029-44AB42BB1CA8}" name="Column1119" dataDxfId="15299"/>
    <tableColumn id="1136" xr3:uid="{8834A21B-0C0D-4A00-BF52-0773D85CEFDB}" name="Column1120" dataDxfId="15298"/>
    <tableColumn id="1137" xr3:uid="{A1B7AB91-8C59-4CF8-A397-5BC7B9E76FB7}" name="Column1121" dataDxfId="15297"/>
    <tableColumn id="1138" xr3:uid="{CDC39C60-FBB5-44A8-B84A-96CDDD6A3454}" name="Column1122" dataDxfId="15296"/>
    <tableColumn id="1139" xr3:uid="{EEFE02E9-6656-4ED1-BBC4-AA955A6567FC}" name="Column1123" dataDxfId="15295"/>
    <tableColumn id="1140" xr3:uid="{FF0D754B-C7C2-4F5E-A12A-EFB56C07A72C}" name="Column1124" dataDxfId="15294"/>
    <tableColumn id="1141" xr3:uid="{F0705B59-048B-40A0-9F58-B54C0FCD47E7}" name="Column1125" dataDxfId="15293"/>
    <tableColumn id="1142" xr3:uid="{71B5D49E-14B2-4B64-A080-BAA9D525F97C}" name="Column1126" dataDxfId="15292"/>
    <tableColumn id="1143" xr3:uid="{6903F177-5B3D-40A1-94DF-37D05361A267}" name="Column1127" dataDxfId="15291"/>
    <tableColumn id="1144" xr3:uid="{640629B0-9D23-48E2-BCBF-87523887C324}" name="Column1128" dataDxfId="15290"/>
    <tableColumn id="1145" xr3:uid="{D6D6645F-7926-4B62-AC7C-FA7308E78F78}" name="Column1129" dataDxfId="15289"/>
    <tableColumn id="1146" xr3:uid="{42CE7BDE-AE7D-4BA6-A065-2D3769391B01}" name="Column1130" dataDxfId="15288"/>
    <tableColumn id="1147" xr3:uid="{5A79C1AE-A9FD-49EF-BBEB-2101E0E2D7AD}" name="Column1131" dataDxfId="15287"/>
    <tableColumn id="1148" xr3:uid="{3E9211A6-9E56-4749-87A3-DBECD925D128}" name="Column1132" dataDxfId="15286"/>
    <tableColumn id="1149" xr3:uid="{238027F4-C287-4E28-B34C-11025749D2EB}" name="Column1133" dataDxfId="15285"/>
    <tableColumn id="1150" xr3:uid="{8148C20C-787F-4D03-8007-5F36A4C53FEC}" name="Column1134" dataDxfId="15284"/>
    <tableColumn id="1151" xr3:uid="{A29B3B39-3B5B-4219-B5B4-EA5AE89D2CA0}" name="Column1135" dataDxfId="15283"/>
    <tableColumn id="1152" xr3:uid="{0A024FF7-4538-476E-A308-A259D173A681}" name="Column1136" dataDxfId="15282"/>
    <tableColumn id="1153" xr3:uid="{54910D52-10D7-42F5-96E5-A4F927E1FA6F}" name="Column1137" dataDxfId="15281"/>
    <tableColumn id="1154" xr3:uid="{F961AD31-AD03-40BD-802E-5C34FEB51689}" name="Column1138" dataDxfId="15280"/>
    <tableColumn id="1155" xr3:uid="{3FB02C1F-2D6B-431B-9431-DD693490C9D2}" name="Column1139" dataDxfId="15279"/>
    <tableColumn id="1156" xr3:uid="{CA62381D-CE5A-47C9-80F9-7BB7BE0F276C}" name="Column1140" dataDxfId="15278"/>
    <tableColumn id="1157" xr3:uid="{369640EA-655F-480D-99F5-4A372C531007}" name="Column1141" dataDxfId="15277"/>
    <tableColumn id="1158" xr3:uid="{215FEFC5-9167-43F3-BD67-A13E8D7DACFB}" name="Column1142" dataDxfId="15276"/>
    <tableColumn id="1159" xr3:uid="{2E275FB4-C16A-4771-B337-CC8874D4CE77}" name="Column1143" dataDxfId="15275"/>
    <tableColumn id="1160" xr3:uid="{B4691C01-939E-41ED-9E4B-4400B92BAD11}" name="Column1144" dataDxfId="15274"/>
    <tableColumn id="1161" xr3:uid="{20FDF667-A12B-487D-A147-0D5E0B2D7C5E}" name="Column1145" dataDxfId="15273"/>
    <tableColumn id="1162" xr3:uid="{8A49552E-264D-4EE9-B9C9-B9806E0B252A}" name="Column1146" dataDxfId="15272"/>
    <tableColumn id="1163" xr3:uid="{271C57A2-622D-4E2C-BB9D-EB24263A8F22}" name="Column1147" dataDxfId="15271"/>
    <tableColumn id="1164" xr3:uid="{0C760D85-D9A7-4441-93F8-48D93D1D3015}" name="Column1148" dataDxfId="15270"/>
    <tableColumn id="1165" xr3:uid="{55183F44-EA75-4BC3-A8CF-3352A7B58CF7}" name="Column1149" dataDxfId="15269"/>
    <tableColumn id="1166" xr3:uid="{E4CAA98E-8A7A-4C60-9246-A9EE8A6239F3}" name="Column1150" dataDxfId="15268"/>
    <tableColumn id="1167" xr3:uid="{27FF60F7-7C1A-4A14-AE6F-2B72A988187A}" name="Column1151" dataDxfId="15267"/>
    <tableColumn id="1168" xr3:uid="{DBAC9B25-C2C9-4DE8-9A75-C01B2CA3F2A6}" name="Column1152" dataDxfId="15266"/>
    <tableColumn id="1169" xr3:uid="{36B94CF6-678A-4B03-9730-AA358671311D}" name="Column1153" dataDxfId="15265"/>
    <tableColumn id="1170" xr3:uid="{6769CD6D-05D6-434B-BA56-5ADA0A7CE62A}" name="Column1154" dataDxfId="15264"/>
    <tableColumn id="1171" xr3:uid="{91034A0B-D11E-452D-BAB9-E39E5C67469B}" name="Column1155" dataDxfId="15263"/>
    <tableColumn id="1172" xr3:uid="{DF14F0D4-1B5B-4D5A-AF81-B5BEE11DD683}" name="Column1156" dataDxfId="15262"/>
    <tableColumn id="1173" xr3:uid="{508E2A02-8D1B-48D1-8FD9-0377AD8025CA}" name="Column1157" dataDxfId="15261"/>
    <tableColumn id="1174" xr3:uid="{9FC3587A-4F86-4516-BB70-9FD4A29E4357}" name="Column1158" dataDxfId="15260"/>
    <tableColumn id="1175" xr3:uid="{D678B2FA-2DE8-491A-95E1-A18A8638FAFA}" name="Column1159" dataDxfId="15259"/>
    <tableColumn id="1176" xr3:uid="{0181765B-54A0-44F3-ABBF-C5D1C36D1697}" name="Column1160" dataDxfId="15258"/>
    <tableColumn id="1177" xr3:uid="{5EE807C1-92AA-4D0D-B98E-54D12BABA680}" name="Column1161" dataDxfId="15257"/>
    <tableColumn id="1178" xr3:uid="{2B73FE40-9921-4357-9067-390C5FCDE4F2}" name="Column1162" dataDxfId="15256"/>
    <tableColumn id="1179" xr3:uid="{49583CBF-E13B-4E12-AB4E-D839E18709F8}" name="Column1163" dataDxfId="15255"/>
    <tableColumn id="1180" xr3:uid="{07703210-90D3-4D87-B4F8-FC31BE9A1BAD}" name="Column1164" dataDxfId="15254"/>
    <tableColumn id="1181" xr3:uid="{1AB2DFD6-1D7E-4C4E-861D-1192B0DF99BC}" name="Column1165" dataDxfId="15253"/>
    <tableColumn id="1182" xr3:uid="{43435F52-7B8F-4796-B4DA-8142C82F4FFB}" name="Column1166" dataDxfId="15252"/>
    <tableColumn id="1183" xr3:uid="{9DCB66E4-004F-4A33-A3CE-F8F50DC19BA0}" name="Column1167" dataDxfId="15251"/>
    <tableColumn id="1184" xr3:uid="{C8431FB2-C861-4C31-B80D-C9CA20A5230D}" name="Column1168" dataDxfId="15250"/>
    <tableColumn id="1185" xr3:uid="{34948A0B-D7DC-4A47-A348-98BED65A1144}" name="Column1169" dataDxfId="15249"/>
    <tableColumn id="1186" xr3:uid="{D143D308-9420-4B76-BB96-6F8BC248B695}" name="Column1170" dataDxfId="15248"/>
    <tableColumn id="1187" xr3:uid="{F9F9D89B-8C7E-48DD-B03A-A4B411215A8B}" name="Column1171" dataDxfId="15247"/>
    <tableColumn id="1188" xr3:uid="{A8CCB8D5-761C-4447-A479-A9D288F786C8}" name="Column1172" dataDxfId="15246"/>
    <tableColumn id="1189" xr3:uid="{940DA375-23E2-4820-B5BC-DF321603657A}" name="Column1173" dataDxfId="15245"/>
    <tableColumn id="1190" xr3:uid="{8E85D424-F857-4412-B4BC-AD24E91CE17A}" name="Column1174" dataDxfId="15244"/>
    <tableColumn id="1191" xr3:uid="{9D42908B-950E-42F5-A580-9CE5D89C9D64}" name="Column1175" dataDxfId="15243"/>
    <tableColumn id="1192" xr3:uid="{27C74DEA-2602-45E4-A8E5-89AB15FB4738}" name="Column1176" dataDxfId="15242"/>
    <tableColumn id="1193" xr3:uid="{6A2495CB-A4E2-4259-8446-5DE7148AC88C}" name="Column1177" dataDxfId="15241"/>
    <tableColumn id="1194" xr3:uid="{3345EF6B-0630-4E12-BDD0-B2CE20F7B74B}" name="Column1178" dataDxfId="15240"/>
    <tableColumn id="1195" xr3:uid="{80C4C65D-7121-48E5-9C3D-2745FC246B24}" name="Column1179" dataDxfId="15239"/>
    <tableColumn id="1196" xr3:uid="{F6EA5427-417E-45B9-802C-7FCA63879F6A}" name="Column1180" dataDxfId="15238"/>
    <tableColumn id="1197" xr3:uid="{264F13D1-3867-47A0-9DFB-04EEF2664167}" name="Column1181" dataDxfId="15237"/>
    <tableColumn id="1198" xr3:uid="{12C676C5-9E04-45ED-98D9-80055C63D4ED}" name="Column1182" dataDxfId="15236"/>
    <tableColumn id="1199" xr3:uid="{F3E6136C-276D-4D0D-8FCC-2AA1384D415C}" name="Column1183" dataDxfId="15235"/>
    <tableColumn id="1200" xr3:uid="{0C2BEEA9-8328-41E3-8812-7972A5DA3AA5}" name="Column1184" dataDxfId="15234"/>
    <tableColumn id="1201" xr3:uid="{3383B5FC-4748-43E4-BBB0-19D943E9DB08}" name="Column1185" dataDxfId="15233"/>
    <tableColumn id="1202" xr3:uid="{E11B972C-BD92-43CF-878B-8978C3379BD9}" name="Column1186" dataDxfId="15232"/>
    <tableColumn id="1203" xr3:uid="{189F98BC-5437-4B26-B617-28082198CC9D}" name="Column1187" dataDxfId="15231"/>
    <tableColumn id="1204" xr3:uid="{1E6811E3-7E2F-4DC2-861A-AB2C989096A2}" name="Column1188" dataDxfId="15230"/>
    <tableColumn id="1205" xr3:uid="{F9A7F414-722E-4820-8B8C-7DD75F233920}" name="Column1189" dataDxfId="15229"/>
    <tableColumn id="1206" xr3:uid="{A4BA1570-C56D-4D53-A9CC-79B7066892F9}" name="Column1190" dataDxfId="15228"/>
    <tableColumn id="1207" xr3:uid="{A7B64954-4149-4CA8-9CDD-9F4231A72862}" name="Column1191" dataDxfId="15227"/>
    <tableColumn id="1208" xr3:uid="{815788F6-4F8F-40BF-9BD2-BBD8BC3038DA}" name="Column1192" dataDxfId="15226"/>
    <tableColumn id="1209" xr3:uid="{9A7F2C9F-DD9C-4846-BD2F-58B3D88C7497}" name="Column1193" dataDxfId="15225"/>
    <tableColumn id="1210" xr3:uid="{50CD62CD-BC54-42E9-A642-6777D2B0940F}" name="Column1194" dataDxfId="15224"/>
    <tableColumn id="1211" xr3:uid="{3D48E5E9-1DA9-4776-AC50-505321E69B39}" name="Column1195" dataDxfId="15223"/>
    <tableColumn id="1212" xr3:uid="{EC4532B7-9188-493C-AD9B-90BA2A9C838C}" name="Column1196" dataDxfId="15222"/>
    <tableColumn id="1213" xr3:uid="{8CDB6812-ECFB-4689-B3EE-2545A477F508}" name="Column1197" dataDxfId="15221"/>
    <tableColumn id="1214" xr3:uid="{7388F6BF-E134-40A3-A993-9B73CB7C0436}" name="Column1198" dataDxfId="15220"/>
    <tableColumn id="1215" xr3:uid="{8A529E47-9546-4A52-84FE-DE97A9E590FD}" name="Column1199" dataDxfId="15219"/>
    <tableColumn id="1216" xr3:uid="{FB4CC53C-F077-4C4F-9E4D-0027C1DBC316}" name="Column1200" dataDxfId="15218"/>
    <tableColumn id="1217" xr3:uid="{0914EE27-E9DE-4857-BBD9-08EB363AD2AB}" name="Column1201" dataDxfId="15217"/>
    <tableColumn id="1218" xr3:uid="{34C4E810-BB65-44A0-BB9F-E9855EDF55A8}" name="Column1202" dataDxfId="15216"/>
    <tableColumn id="1219" xr3:uid="{656E9779-AA73-43D0-9B4F-BFD76FF126B3}" name="Column1203" dataDxfId="15215"/>
    <tableColumn id="1220" xr3:uid="{28129A5A-873C-412D-B8A7-D6FFD324CF35}" name="Column1204" dataDxfId="15214"/>
    <tableColumn id="1221" xr3:uid="{811FAE4C-4261-4C6D-AC2D-66933FDC9956}" name="Column1205" dataDxfId="15213"/>
    <tableColumn id="1222" xr3:uid="{0BFEB920-71F5-4FDE-B6FD-E5C3DED9F9CB}" name="Column1206" dataDxfId="15212"/>
    <tableColumn id="1223" xr3:uid="{E5A95A89-6986-41BA-9303-E5D8AE996159}" name="Column1207" dataDxfId="15211"/>
    <tableColumn id="1224" xr3:uid="{1520F9F5-58B7-4A0C-9DCB-D74C80F16DD9}" name="Column1208" dataDxfId="15210"/>
    <tableColumn id="1225" xr3:uid="{15B7ABB3-4A2C-47BC-B56C-D086736D85CF}" name="Column1209" dataDxfId="15209"/>
    <tableColumn id="1226" xr3:uid="{9203CA83-B65E-4F71-B9F6-D3A4B3C10BCF}" name="Column1210" dataDxfId="15208"/>
    <tableColumn id="1227" xr3:uid="{6B02D8C3-4129-4DBD-85F1-CEC27D7B38B5}" name="Column1211" dataDxfId="15207"/>
    <tableColumn id="1228" xr3:uid="{D6FB105A-5F3A-4A09-B53D-AFA04A977F04}" name="Column1212" dataDxfId="15206"/>
    <tableColumn id="1229" xr3:uid="{1CE8B4B7-7E39-484D-8012-5B81BA391602}" name="Column1213" dataDxfId="15205"/>
    <tableColumn id="1230" xr3:uid="{976963DA-D142-4C09-90C0-3EDE2114ACA4}" name="Column1214" dataDxfId="15204"/>
    <tableColumn id="1231" xr3:uid="{61718B80-6C50-4CC8-9242-7F26AAE83764}" name="Column1215" dataDxfId="15203"/>
    <tableColumn id="1232" xr3:uid="{B41B6DDD-84FD-4B53-80CD-D7210E8A5F36}" name="Column1216" dataDxfId="15202"/>
    <tableColumn id="1233" xr3:uid="{BE76F195-A491-4757-B6DA-498D09CF79DD}" name="Column1217" dataDxfId="15201"/>
    <tableColumn id="1234" xr3:uid="{8F57CCAB-E011-4205-8CBA-7FB0DBC38C6E}" name="Column1218" dataDxfId="15200"/>
    <tableColumn id="1235" xr3:uid="{C2CD067C-55B2-40C6-B35A-AAA90CE345F5}" name="Column1219" dataDxfId="15199"/>
    <tableColumn id="1236" xr3:uid="{AC7F38B4-E127-4D1D-8B13-2AC7219C44EA}" name="Column1220" dataDxfId="15198"/>
    <tableColumn id="1237" xr3:uid="{E3873986-1EAD-41C2-BB6B-830937774E4A}" name="Column1221" dataDxfId="15197"/>
    <tableColumn id="1238" xr3:uid="{5480C74D-5055-474C-9F8C-DA5FAAF6D9C8}" name="Column1222" dataDxfId="15196"/>
    <tableColumn id="1239" xr3:uid="{72E999EA-E860-4DA0-B08B-854CE2A0055F}" name="Column1223" dataDxfId="15195"/>
    <tableColumn id="1240" xr3:uid="{A9B0D33B-9182-4671-A1A9-50941935D1BC}" name="Column1224" dataDxfId="15194"/>
    <tableColumn id="1241" xr3:uid="{D7DC9434-017D-43BE-9AB1-4E58EB23D483}" name="Column1225" dataDxfId="15193"/>
    <tableColumn id="1242" xr3:uid="{826D3D95-D60D-478E-87CF-5A2F15720EAD}" name="Column1226" dataDxfId="15192"/>
    <tableColumn id="1243" xr3:uid="{8DA4B570-0DAA-4613-8031-B17B09D5B8D6}" name="Column1227" dataDxfId="15191"/>
    <tableColumn id="1244" xr3:uid="{06F51509-D6E2-4532-B64C-A2BAEDFAFECE}" name="Column1228" dataDxfId="15190"/>
    <tableColumn id="1245" xr3:uid="{CC8850EF-1C78-4864-A8D7-9D31331CA07E}" name="Column1229" dataDxfId="15189"/>
    <tableColumn id="1246" xr3:uid="{27989652-03EE-4919-93BC-6A991E3A6D45}" name="Column1230" dataDxfId="15188"/>
    <tableColumn id="1247" xr3:uid="{315C16A1-32A5-4C4C-AC8E-F87A982705D3}" name="Column1231" dataDxfId="15187"/>
    <tableColumn id="1248" xr3:uid="{550994AB-6168-4132-8074-204CEFAC9E0D}" name="Column1232" dataDxfId="15186"/>
    <tableColumn id="1249" xr3:uid="{B75ADE23-A809-4DA4-BA03-CC05EC359F12}" name="Column1233" dataDxfId="15185"/>
    <tableColumn id="1250" xr3:uid="{FEB1E367-2FF9-41A4-AB11-BD8A7A34CCA6}" name="Column1234" dataDxfId="15184"/>
    <tableColumn id="1251" xr3:uid="{E479AB19-B600-4291-9775-ABA4DBC15900}" name="Column1235" dataDxfId="15183"/>
    <tableColumn id="1252" xr3:uid="{78DDDD83-DBB1-4954-A250-59E456B16F5B}" name="Column1236" dataDxfId="15182"/>
    <tableColumn id="1253" xr3:uid="{8CE17951-B4C6-4DE9-9918-CC5A1F3BE6F4}" name="Column1237" dataDxfId="15181"/>
    <tableColumn id="1254" xr3:uid="{D267BB1C-B631-4016-9A49-40BD28928C96}" name="Column1238" dataDxfId="15180"/>
    <tableColumn id="1255" xr3:uid="{AE5D7E3D-59E5-4F1A-A801-237CC7027419}" name="Column1239" dataDxfId="15179"/>
    <tableColumn id="1256" xr3:uid="{A6B08BAE-74B4-4612-91F7-2581400FFBC8}" name="Column1240" dataDxfId="15178"/>
    <tableColumn id="1257" xr3:uid="{6AD9E650-498D-4333-9CD6-54E6DC6C8A86}" name="Column1241" dataDxfId="15177"/>
    <tableColumn id="1258" xr3:uid="{A166D18E-A79E-457B-87EC-213C5D751269}" name="Column1242" dataDxfId="15176"/>
    <tableColumn id="1259" xr3:uid="{4668E6AC-3A99-48D0-80CE-0D4927758328}" name="Column1243" dataDxfId="15175"/>
    <tableColumn id="1260" xr3:uid="{36337B08-FC02-4790-B4B6-61CA98F722C9}" name="Column1244" dataDxfId="15174"/>
    <tableColumn id="1261" xr3:uid="{DF3C41AE-DA44-4A2B-81C9-8432E6EC7001}" name="Column1245" dataDxfId="15173"/>
    <tableColumn id="1262" xr3:uid="{2A14CC87-8D79-4ED9-AA24-044E00F6F3D2}" name="Column1246" dataDxfId="15172"/>
    <tableColumn id="1263" xr3:uid="{B774833D-CD7F-4123-9169-22E1C0888569}" name="Column1247" dataDxfId="15171"/>
    <tableColumn id="1264" xr3:uid="{A3EF6F10-775C-4C46-8B15-FA498F743501}" name="Column1248" dataDxfId="15170"/>
    <tableColumn id="1265" xr3:uid="{493433AD-D046-467B-9CEA-8A039AAEB3B3}" name="Column1249" dataDxfId="15169"/>
    <tableColumn id="1266" xr3:uid="{9A4B6F8F-D2E9-435D-AFF9-2BB2D4DA3B9F}" name="Column1250" dataDxfId="15168"/>
    <tableColumn id="1267" xr3:uid="{EA2D4E6F-7D3E-4339-823B-6E7FAC18BD6B}" name="Column1251" dataDxfId="15167"/>
    <tableColumn id="1268" xr3:uid="{D881AEC1-9E4A-441D-9BDF-62FCAAE49B48}" name="Column1252" dataDxfId="15166"/>
    <tableColumn id="1269" xr3:uid="{4F945C92-9280-4FB8-A13A-A2E00EEDBD99}" name="Column1253" dataDxfId="15165"/>
    <tableColumn id="1270" xr3:uid="{37ACAF1A-56FF-4523-BC83-BE15C1816F19}" name="Column1254" dataDxfId="15164"/>
    <tableColumn id="1271" xr3:uid="{D27C071D-E1A2-446B-8A54-46EDDE3088CE}" name="Column1255" dataDxfId="15163"/>
    <tableColumn id="1272" xr3:uid="{0273389E-7ED8-42C1-A97E-B5B0025583B8}" name="Column1256" dataDxfId="15162"/>
    <tableColumn id="1273" xr3:uid="{AA97237C-ADBF-4094-B4E6-3F9B67E5F84E}" name="Column1257" dataDxfId="15161"/>
    <tableColumn id="1274" xr3:uid="{8AA21F03-F2D2-46CE-B524-4A21EB0C4647}" name="Column1258" dataDxfId="15160"/>
    <tableColumn id="1275" xr3:uid="{B7451738-32F3-40F9-B705-69CC15B628A9}" name="Column1259" dataDxfId="15159"/>
    <tableColumn id="1276" xr3:uid="{E74C83E6-9628-4E13-8D9E-A32998116594}" name="Column1260" dataDxfId="15158"/>
    <tableColumn id="1277" xr3:uid="{D0C92814-258E-4737-8827-C1F4647F9CC9}" name="Column1261" dataDxfId="15157"/>
    <tableColumn id="1278" xr3:uid="{3B7BCF10-07E8-4FF4-B37C-72B424860625}" name="Column1262" dataDxfId="15156"/>
    <tableColumn id="1279" xr3:uid="{44508D5B-03AF-40A2-9D5B-A2F34C1EB523}" name="Column1263" dataDxfId="15155"/>
    <tableColumn id="1280" xr3:uid="{C8FC8C43-76DF-4E51-B21B-0A00974107F7}" name="Column1264" dataDxfId="15154"/>
    <tableColumn id="1281" xr3:uid="{0481960B-B615-4104-9E25-65864BEB3B2E}" name="Column1265" dataDxfId="15153"/>
    <tableColumn id="1282" xr3:uid="{20884AD3-5C5C-4A8A-9BF3-1F1256F5AD43}" name="Column1266" dataDxfId="15152"/>
    <tableColumn id="1283" xr3:uid="{C1007D65-20F5-4020-BC8A-2232B2470EE1}" name="Column1267" dataDxfId="15151"/>
    <tableColumn id="1284" xr3:uid="{771E79EA-F12D-4380-8BC2-F8D368798E58}" name="Column1268" dataDxfId="15150"/>
    <tableColumn id="1285" xr3:uid="{ABABE3DA-E6AA-4A73-BF1E-5403C66F4EA2}" name="Column1269" dataDxfId="15149"/>
    <tableColumn id="1286" xr3:uid="{7C89D09D-A521-42C5-9EA0-442662B53C80}" name="Column1270" dataDxfId="15148"/>
    <tableColumn id="1287" xr3:uid="{51F82346-6BB8-4E7E-97EC-827012BDE5A4}" name="Column1271" dataDxfId="15147"/>
    <tableColumn id="1288" xr3:uid="{3E2D299B-692B-4C91-BB08-EFB7B9A030DF}" name="Column1272" dataDxfId="15146"/>
    <tableColumn id="1289" xr3:uid="{4A937EC3-986B-40F8-855A-92BD27DF0313}" name="Column1273" dataDxfId="15145"/>
    <tableColumn id="1290" xr3:uid="{83FDC1A7-95EF-4852-8B30-3C4C8A15A102}" name="Column1274" dataDxfId="15144"/>
    <tableColumn id="1291" xr3:uid="{DE1A069E-A4E2-420C-89C8-0EC6E1EE67BE}" name="Column1275" dataDxfId="15143"/>
    <tableColumn id="1292" xr3:uid="{0E561039-4C04-46D5-917A-0DC0AB2E6CBD}" name="Column1276" dataDxfId="15142"/>
    <tableColumn id="1293" xr3:uid="{B877F0C7-D38D-4D4F-BA5B-0B7A48E5FF1E}" name="Column1277" dataDxfId="15141"/>
    <tableColumn id="1294" xr3:uid="{43E5D7D7-0AF9-4921-8644-A2508AD64E3A}" name="Column1278" dataDxfId="15140"/>
    <tableColumn id="1295" xr3:uid="{7607D4D4-0894-4204-9AEC-2683322DD392}" name="Column1279" dataDxfId="15139"/>
    <tableColumn id="1296" xr3:uid="{CA006072-C5AE-4959-A210-BD366D07A71C}" name="Column1280" dataDxfId="15138"/>
    <tableColumn id="1297" xr3:uid="{637C4DC5-DC18-4CEB-8ED1-FBF54041B749}" name="Column1281" dataDxfId="15137"/>
    <tableColumn id="1298" xr3:uid="{93BEDD1C-B6B0-40A0-A33A-9D9473E060AD}" name="Column1282" dataDxfId="15136"/>
    <tableColumn id="1299" xr3:uid="{CC8972D8-4939-486C-BE4E-B047F2CEBF6C}" name="Column1283" dataDxfId="15135"/>
    <tableColumn id="1300" xr3:uid="{A33D4738-63BB-43CE-B6F4-B8D7DC575D22}" name="Column1284" dataDxfId="15134"/>
    <tableColumn id="1301" xr3:uid="{EEBC5EFC-4911-4FFD-9C0C-788BDC734029}" name="Column1285" dataDxfId="15133"/>
    <tableColumn id="1302" xr3:uid="{F8CDD030-2A48-4490-B214-431DCA8AA0A2}" name="Column1286" dataDxfId="15132"/>
    <tableColumn id="1303" xr3:uid="{3EBB0FDA-411C-4A8E-86CB-AFFF4537121F}" name="Column1287" dataDxfId="15131"/>
    <tableColumn id="1304" xr3:uid="{AC4080B4-91A5-4D06-8BDC-B3E8AA39B037}" name="Column1288" dataDxfId="15130"/>
    <tableColumn id="1305" xr3:uid="{8F689553-D90D-43A8-AEB7-358F0FD157BB}" name="Column1289" dataDxfId="15129"/>
    <tableColumn id="1306" xr3:uid="{ECB193DF-3031-4ED0-A1C3-EA873CEF6745}" name="Column1290" dataDxfId="15128"/>
    <tableColumn id="1307" xr3:uid="{1E999C63-9D6B-4B7D-A940-30F475FDF6CB}" name="Column1291" dataDxfId="15127"/>
    <tableColumn id="1308" xr3:uid="{FFD2BFFD-8CA9-4A27-AE8F-5E2C026AB652}" name="Column1292" dataDxfId="15126"/>
    <tableColumn id="1309" xr3:uid="{9277DD36-48BE-4E6C-A5D7-35713C73A513}" name="Column1293" dataDxfId="15125"/>
    <tableColumn id="1310" xr3:uid="{528AB541-7C3B-4C15-985D-025284F8705B}" name="Column1294" dataDxfId="15124"/>
    <tableColumn id="1311" xr3:uid="{B14B7EA0-2D0E-4885-94FC-7B52B1A21602}" name="Column1295" dataDxfId="15123"/>
    <tableColumn id="1312" xr3:uid="{1A38EE9D-A524-409B-AF58-718AA293F8CF}" name="Column1296" dataDxfId="15122"/>
    <tableColumn id="1313" xr3:uid="{C83E22DA-C26F-4806-97F2-BA624E03D704}" name="Column1297" dataDxfId="15121"/>
    <tableColumn id="1314" xr3:uid="{08541CC2-9965-40B2-A341-9020D2728A5B}" name="Column1298" dataDxfId="15120"/>
    <tableColumn id="1315" xr3:uid="{AAEDD876-3166-4AB7-8DF1-6E63C78833B5}" name="Column1299" dataDxfId="15119"/>
    <tableColumn id="1316" xr3:uid="{0115FD09-E8FE-4F45-948F-B2E37EB55CBA}" name="Column1300" dataDxfId="15118"/>
    <tableColumn id="1317" xr3:uid="{EFFBC83B-A2D4-4510-A241-1DD9D35DF7FA}" name="Column1301" dataDxfId="15117"/>
    <tableColumn id="1318" xr3:uid="{203B170F-75D1-4FFD-A46C-A2F567B886F0}" name="Column1302" dataDxfId="15116"/>
    <tableColumn id="1319" xr3:uid="{E7A6ADDB-FDF6-4FE6-81C7-04C6E35A7772}" name="Column1303" dataDxfId="15115"/>
    <tableColumn id="1320" xr3:uid="{E949D410-0606-47FC-9533-68E4B3311924}" name="Column1304" dataDxfId="15114"/>
    <tableColumn id="1321" xr3:uid="{4CCFB596-A531-49A1-9313-9921221E1C43}" name="Column1305" dataDxfId="15113"/>
    <tableColumn id="1322" xr3:uid="{D85AE051-C6FA-4446-B001-83819EFDD68F}" name="Column1306" dataDxfId="15112"/>
    <tableColumn id="1323" xr3:uid="{CDB7F507-BB30-456F-AF5B-4732916CB2D0}" name="Column1307" dataDxfId="15111"/>
    <tableColumn id="1324" xr3:uid="{866C7824-0146-4FB9-BC5F-D693B95ABF14}" name="Column1308" dataDxfId="15110"/>
    <tableColumn id="1325" xr3:uid="{702CD7FE-BF84-4DA1-98FD-7AEC5DB087FB}" name="Column1309" dataDxfId="15109"/>
    <tableColumn id="1326" xr3:uid="{55054653-1390-400D-B99E-743D02A41D87}" name="Column1310" dataDxfId="15108"/>
    <tableColumn id="1327" xr3:uid="{8FD90FF1-5E10-42BF-8373-7F3538F321C6}" name="Column1311" dataDxfId="15107"/>
    <tableColumn id="1328" xr3:uid="{58566C6C-5619-40F9-A39A-42ADF121396D}" name="Column1312" dataDxfId="15106"/>
    <tableColumn id="1329" xr3:uid="{4BF14F51-3F3F-4DCE-9B6B-851A17BFAA0E}" name="Column1313" dataDxfId="15105"/>
    <tableColumn id="1330" xr3:uid="{2E672127-9292-4C7E-A2F5-B3ECFB0224A1}" name="Column1314" dataDxfId="15104"/>
    <tableColumn id="1331" xr3:uid="{31CCCA2C-2880-4992-AEBD-90398A91C1BF}" name="Column1315" dataDxfId="15103"/>
    <tableColumn id="1332" xr3:uid="{55FF067D-81CA-42C8-A013-512012CD7B82}" name="Column1316" dataDxfId="15102"/>
    <tableColumn id="1333" xr3:uid="{B2BCAF26-DAA4-4E92-91AA-FE14A30FD98F}" name="Column1317" dataDxfId="15101"/>
    <tableColumn id="1334" xr3:uid="{0C74A5EB-058B-4BAC-BADB-1AC3337CC402}" name="Column1318" dataDxfId="15100"/>
    <tableColumn id="1335" xr3:uid="{00150DED-AF78-4359-A6D4-06F971B1ADFC}" name="Column1319" dataDxfId="15099"/>
    <tableColumn id="1336" xr3:uid="{0FA252DD-1EFD-49B8-B174-D378FDADA68A}" name="Column1320" dataDxfId="15098"/>
    <tableColumn id="1337" xr3:uid="{296172F2-A327-45A7-96DC-E1F4CEA76772}" name="Column1321" dataDxfId="15097"/>
    <tableColumn id="1338" xr3:uid="{5A045C1E-2F32-477E-B574-61E7D2EAF159}" name="Column1322" dataDxfId="15096"/>
    <tableColumn id="1339" xr3:uid="{B75365ED-2E9A-4368-B802-46CBFC6C3040}" name="Column1323" dataDxfId="15095"/>
    <tableColumn id="1340" xr3:uid="{01CD3F32-5C75-45A0-AEC8-F3A289EEDE0D}" name="Column1324" dataDxfId="15094"/>
    <tableColumn id="1341" xr3:uid="{3F43A506-6DB4-4344-8040-30E5A3BB6AE5}" name="Column1325" dataDxfId="15093"/>
    <tableColumn id="1342" xr3:uid="{CA955EAB-56D0-405B-8D8F-5DAC1964803C}" name="Column1326" dataDxfId="15092"/>
    <tableColumn id="1343" xr3:uid="{5D3D700D-0939-4E8F-9D96-F2171843EE55}" name="Column1327" dataDxfId="15091"/>
    <tableColumn id="1344" xr3:uid="{66A1F3CD-B71B-4FD9-82DF-C7AFF4A8FF1C}" name="Column1328" dataDxfId="15090"/>
    <tableColumn id="1345" xr3:uid="{3DC05E58-5029-410B-A463-BA974CDEE709}" name="Column1329" dataDxfId="15089"/>
    <tableColumn id="1346" xr3:uid="{4368F572-91A9-4F56-9130-39BDB0113ABF}" name="Column1330" dataDxfId="15088"/>
    <tableColumn id="1347" xr3:uid="{3C506464-7523-4A06-865F-215682811234}" name="Column1331" dataDxfId="15087"/>
    <tableColumn id="1348" xr3:uid="{D66718B0-8D8A-483B-A8A1-CD3D5E8A5F40}" name="Column1332" dataDxfId="15086"/>
    <tableColumn id="1349" xr3:uid="{6A8FBD86-5319-4613-A569-4863EC98A8AB}" name="Column1333" dataDxfId="15085"/>
    <tableColumn id="1350" xr3:uid="{497443E2-F7BB-4A0B-93DD-325115ECFDBF}" name="Column1334" dataDxfId="15084"/>
    <tableColumn id="1351" xr3:uid="{1CB6937F-5BA7-4563-9397-418048859402}" name="Column1335" dataDxfId="15083"/>
    <tableColumn id="1352" xr3:uid="{11DB16C3-7BEE-46C9-8A2C-C7C014516E22}" name="Column1336" dataDxfId="15082"/>
    <tableColumn id="1353" xr3:uid="{A7D2BB92-BA43-4B0F-A717-CB866C0B9E9E}" name="Column1337" dataDxfId="15081"/>
    <tableColumn id="1354" xr3:uid="{8FC956A6-1E06-4FC1-824C-6F7A7D7B9758}" name="Column1338" dataDxfId="15080"/>
    <tableColumn id="1355" xr3:uid="{F35F94A4-E1DC-490F-8164-3AC9CB540C7A}" name="Column1339" dataDxfId="15079"/>
    <tableColumn id="1356" xr3:uid="{80588E3E-4C26-4AA7-A785-787792498830}" name="Column1340" dataDxfId="15078"/>
    <tableColumn id="1357" xr3:uid="{DE994CF9-1309-4EE2-B98F-A03E6099386C}" name="Column1341" dataDxfId="15077"/>
    <tableColumn id="1358" xr3:uid="{3586325E-91A2-46E7-A46D-9FDFECB5E1CC}" name="Column1342" dataDxfId="15076"/>
    <tableColumn id="1359" xr3:uid="{522A9BD5-96AA-4AFA-94D0-4CA83884A257}" name="Column1343" dataDxfId="15075"/>
    <tableColumn id="1360" xr3:uid="{75356AC3-A641-426D-865D-C0B98F6AE147}" name="Column1344" dataDxfId="15074"/>
    <tableColumn id="1361" xr3:uid="{8BCD1BDC-6E31-4F21-8273-61D7AAF01ACC}" name="Column1345" dataDxfId="15073"/>
    <tableColumn id="1362" xr3:uid="{6958B74F-8B61-4A54-A020-E93DCFD8918D}" name="Column1346" dataDxfId="15072"/>
    <tableColumn id="1363" xr3:uid="{684CE837-6A2A-4D46-8F12-4AF85D46D4AC}" name="Column1347" dataDxfId="15071"/>
    <tableColumn id="1364" xr3:uid="{3FBB126D-58DC-4447-AB1E-A54C13AA4B1A}" name="Column1348" dataDxfId="15070"/>
    <tableColumn id="1365" xr3:uid="{0F4B9F99-B3C2-44C5-9385-69EDE6CC1DEF}" name="Column1349" dataDxfId="15069"/>
    <tableColumn id="1366" xr3:uid="{05ACCC68-824B-4F2D-8260-C1F5C9B4E900}" name="Column1350" dataDxfId="15068"/>
    <tableColumn id="1367" xr3:uid="{975E287A-879C-48F0-8582-FE28A656A356}" name="Column1351" dataDxfId="15067"/>
    <tableColumn id="1368" xr3:uid="{C95311CC-A77F-42D3-B699-288FD404AF57}" name="Column1352" dataDxfId="15066"/>
    <tableColumn id="1369" xr3:uid="{63FC7196-431D-4279-AC34-48F5D36FDA3E}" name="Column1353" dataDxfId="15065"/>
    <tableColumn id="1370" xr3:uid="{7B9891A3-13EF-44B6-9805-DB98B9E80303}" name="Column1354" dataDxfId="15064"/>
    <tableColumn id="1371" xr3:uid="{B52ED688-DCA3-4EA7-A92E-89B4605094DE}" name="Column1355" dataDxfId="15063"/>
    <tableColumn id="1372" xr3:uid="{6BEDD903-C445-49DF-8AD1-49A44AEE9AC8}" name="Column1356" dataDxfId="15062"/>
    <tableColumn id="1373" xr3:uid="{37BD8774-C3C1-4519-B4BE-7DBA0A53C1B0}" name="Column1357" dataDxfId="15061"/>
    <tableColumn id="1374" xr3:uid="{076BD3C0-E477-4D15-B89B-68E2286D1384}" name="Column1358" dataDxfId="15060"/>
    <tableColumn id="1375" xr3:uid="{F89FA530-2B7B-494B-8BDA-038F40C5076F}" name="Column1359" dataDxfId="15059"/>
    <tableColumn id="1376" xr3:uid="{B5DD44F6-34F8-4CEF-9647-D208C193ADD4}" name="Column1360" dataDxfId="15058"/>
    <tableColumn id="1377" xr3:uid="{99F5723E-F70C-467C-BE71-26E49FA2552B}" name="Column1361" dataDxfId="15057"/>
    <tableColumn id="1378" xr3:uid="{034CF147-5DAD-416E-AE4A-5B0C76BB8852}" name="Column1362" dataDxfId="15056"/>
    <tableColumn id="1379" xr3:uid="{4562E393-26EE-4073-849F-63EF3E28C510}" name="Column1363" dataDxfId="15055"/>
    <tableColumn id="1380" xr3:uid="{557F7C49-813D-4DDA-A2FE-5FA3901E22E4}" name="Column1364" dataDxfId="15054"/>
    <tableColumn id="1381" xr3:uid="{289910B7-55CE-42B6-95EC-221E97A43CEA}" name="Column1365" dataDxfId="15053"/>
    <tableColumn id="1382" xr3:uid="{0CDB49CE-6284-4E5B-8120-9A427DB14827}" name="Column1366" dataDxfId="15052"/>
    <tableColumn id="1383" xr3:uid="{67A0775E-8E25-4EC2-999C-02D7702286F9}" name="Column1367" dataDxfId="15051"/>
    <tableColumn id="1384" xr3:uid="{AFBA0864-D267-4462-83A3-3491F12685BD}" name="Column1368" dataDxfId="15050"/>
    <tableColumn id="1385" xr3:uid="{39D4493D-5F38-44B1-BB1A-F62A46A3B3E7}" name="Column1369" dataDxfId="15049"/>
    <tableColumn id="1386" xr3:uid="{918CC34E-6B9C-4519-9EA5-9D57E527E006}" name="Column1370" dataDxfId="15048"/>
    <tableColumn id="1387" xr3:uid="{E034CC16-0413-4D49-A9C7-C646CC9E4DDA}" name="Column1371" dataDxfId="15047"/>
    <tableColumn id="1388" xr3:uid="{35CDF441-0F09-45B2-B563-9A8C78848F7E}" name="Column1372" dataDxfId="15046"/>
    <tableColumn id="1389" xr3:uid="{B56E595A-0817-4755-B2CF-F19D42F3014C}" name="Column1373" dataDxfId="15045"/>
    <tableColumn id="1390" xr3:uid="{422FDF91-F8F8-4A84-BC46-46BCA4F50BF2}" name="Column1374" dataDxfId="15044"/>
    <tableColumn id="1391" xr3:uid="{ED6BCE35-E22C-4BD4-AC07-2B04F63C3F65}" name="Column1375" dataDxfId="15043"/>
    <tableColumn id="1392" xr3:uid="{F82D95C9-B4E0-4AD7-A23A-4A1AC9F84DD5}" name="Column1376" dataDxfId="15042"/>
    <tableColumn id="1393" xr3:uid="{E6B00055-8F2B-4D11-B377-8E3AB6E2A2F2}" name="Column1377" dataDxfId="15041"/>
    <tableColumn id="1394" xr3:uid="{DB0FF5D0-36AB-47FC-A81A-992E7F9F9E9A}" name="Column1378" dataDxfId="15040"/>
    <tableColumn id="1395" xr3:uid="{B20D364E-6002-4629-AF38-ECA0CBAA9401}" name="Column1379" dataDxfId="15039"/>
    <tableColumn id="1396" xr3:uid="{0F01F25C-6EE9-4671-85C8-F3E5B0DBAFD8}" name="Column1380" dataDxfId="15038"/>
    <tableColumn id="1397" xr3:uid="{B8BD1F30-1CB8-41BB-97A3-7ACF56637DD0}" name="Column1381" dataDxfId="15037"/>
    <tableColumn id="1398" xr3:uid="{13A4E4E4-E0B5-48D4-B65B-36C457D00D92}" name="Column1382" dataDxfId="15036"/>
    <tableColumn id="1399" xr3:uid="{912AC610-B699-4384-9055-4C4B98E84A93}" name="Column1383" dataDxfId="15035"/>
    <tableColumn id="1400" xr3:uid="{09121FB1-3581-4A48-8B6A-05A09B010C6D}" name="Column1384" dataDxfId="15034"/>
    <tableColumn id="1401" xr3:uid="{03415C18-0DFB-4F5A-A2C1-75D820D22948}" name="Column1385" dataDxfId="15033"/>
    <tableColumn id="1402" xr3:uid="{13728C75-A913-42B0-AA79-947002FD3491}" name="Column1386" dataDxfId="15032"/>
    <tableColumn id="1403" xr3:uid="{CB5709B7-1E2B-45A3-A2B3-E15E2B1091F5}" name="Column1387" dataDxfId="15031"/>
    <tableColumn id="1404" xr3:uid="{360C2E15-52F2-4078-B9AC-D849FC5F9D10}" name="Column1388" dataDxfId="15030"/>
    <tableColumn id="1405" xr3:uid="{B8A27018-0AAF-4C1F-8AD3-70672B86E447}" name="Column1389" dataDxfId="15029"/>
    <tableColumn id="1406" xr3:uid="{36DEFA62-668D-4FF1-B337-A638202C7387}" name="Column1390" dataDxfId="15028"/>
    <tableColumn id="1407" xr3:uid="{C850B352-DCB0-483C-A867-7F8F2C1BE8B6}" name="Column1391" dataDxfId="15027"/>
    <tableColumn id="1408" xr3:uid="{510826E9-3307-4F36-A5F9-758E29C357D2}" name="Column1392" dataDxfId="15026"/>
    <tableColumn id="1409" xr3:uid="{343388EA-341B-48EE-98F9-7B8FA742899E}" name="Column1393" dataDxfId="15025"/>
    <tableColumn id="1410" xr3:uid="{6267FB41-0ABC-44C7-8E0B-4ECE88D5CBAC}" name="Column1394" dataDxfId="15024"/>
    <tableColumn id="1411" xr3:uid="{C7A2A610-F68D-4C78-95C5-927A9E304DB4}" name="Column1395" dataDxfId="15023"/>
    <tableColumn id="1412" xr3:uid="{8811A2FA-1894-4DD2-96CD-257503F0EC2C}" name="Column1396" dataDxfId="15022"/>
    <tableColumn id="1413" xr3:uid="{530D184B-FA09-4AC8-8A86-1111851B3CC2}" name="Column1397" dataDxfId="15021"/>
    <tableColumn id="1414" xr3:uid="{3589BC30-08EC-48A2-AB58-71ABDCD64F6A}" name="Column1398" dataDxfId="15020"/>
    <tableColumn id="1415" xr3:uid="{56991B5F-83A6-42AE-B235-CFDD97406BD6}" name="Column1399" dataDxfId="15019"/>
    <tableColumn id="1416" xr3:uid="{BC38BBCE-5697-435E-B7D6-C5FF0F97179C}" name="Column1400" dataDxfId="15018"/>
    <tableColumn id="1417" xr3:uid="{7872D70B-7CC9-4D20-B000-5D650FCCBC5A}" name="Column1401" dataDxfId="15017"/>
    <tableColumn id="1418" xr3:uid="{87F9DB91-2DE9-48B3-A58E-0B0EA96792D6}" name="Column1402" dataDxfId="15016"/>
    <tableColumn id="1419" xr3:uid="{C489CEDF-3660-417E-9953-AE5CCD408526}" name="Column1403" dataDxfId="15015"/>
    <tableColumn id="1420" xr3:uid="{EC2EE8D2-7496-43D3-8CEC-4A4950ACB93C}" name="Column1404" dataDxfId="15014"/>
    <tableColumn id="1421" xr3:uid="{174DC6CF-88AF-46CA-9F0B-62212A9CEA60}" name="Column1405" dataDxfId="15013"/>
    <tableColumn id="1422" xr3:uid="{358CA979-02F0-4C85-B16C-79BAB1D14F3D}" name="Column1406" dataDxfId="15012"/>
    <tableColumn id="1423" xr3:uid="{C7D8C7B8-E4FE-44B3-BDBB-6AC86B3C6618}" name="Column1407" dataDxfId="15011"/>
    <tableColumn id="1424" xr3:uid="{E7262881-AFD3-4FD4-B643-2555B58D5665}" name="Column1408" dataDxfId="15010"/>
    <tableColumn id="1425" xr3:uid="{CAFD8762-C4BB-44FE-AC57-004499532A6F}" name="Column1409" dataDxfId="15009"/>
    <tableColumn id="1426" xr3:uid="{1D376FFB-6AE4-4B35-BDA8-D3250A726E53}" name="Column1410" dataDxfId="15008"/>
    <tableColumn id="1427" xr3:uid="{18A5BA9C-BA37-4E0D-B40B-CA8A203C7FB4}" name="Column1411" dataDxfId="15007"/>
    <tableColumn id="1428" xr3:uid="{60400EC4-C3A9-48EF-9FE5-D0ADCA8A744F}" name="Column1412" dataDxfId="15006"/>
    <tableColumn id="1429" xr3:uid="{F0C14B5C-961F-45DA-99AE-68BE3B1547D7}" name="Column1413" dataDxfId="15005"/>
    <tableColumn id="1430" xr3:uid="{787D9701-4C4E-47C7-84FE-C17D7953C470}" name="Column1414" dataDxfId="15004"/>
    <tableColumn id="1431" xr3:uid="{59E5E793-0AE7-4CAC-A948-BEEC350E61A4}" name="Column1415" dataDxfId="15003"/>
    <tableColumn id="1432" xr3:uid="{77DB75E7-19DD-4636-9001-A5E69387AFDE}" name="Column1416" dataDxfId="15002"/>
    <tableColumn id="1433" xr3:uid="{54563E83-8E06-421E-9D91-6097046BE3E1}" name="Column1417" dataDxfId="15001"/>
    <tableColumn id="1434" xr3:uid="{19EE287E-E11A-4DA2-9A2B-8D18D0CC7B63}" name="Column1418" dataDxfId="15000"/>
    <tableColumn id="1435" xr3:uid="{AD1CA790-E6A8-4BF6-8BF7-9812BA60E94B}" name="Column1419" dataDxfId="14999"/>
    <tableColumn id="1436" xr3:uid="{80DDB111-BFAD-4764-8419-DFBD68A294A0}" name="Column1420" dataDxfId="14998"/>
    <tableColumn id="1437" xr3:uid="{5AB27A5F-77D2-47B2-AADA-79E543FD116E}" name="Column1421" dataDxfId="14997"/>
    <tableColumn id="1438" xr3:uid="{C839FB06-DC6C-405D-A10D-B463FA85830E}" name="Column1422" dataDxfId="14996"/>
    <tableColumn id="1439" xr3:uid="{3C0CADC2-2F8C-4348-94BB-BDFE7B3B66B2}" name="Column1423" dataDxfId="14995"/>
    <tableColumn id="1440" xr3:uid="{6F6F6A6A-2082-4D5E-9433-DDAF4EF38CA7}" name="Column1424" dataDxfId="14994"/>
    <tableColumn id="1441" xr3:uid="{970F2954-65B8-4FF3-BFB9-D3A267253610}" name="Column1425" dataDxfId="14993"/>
    <tableColumn id="1442" xr3:uid="{7A5AD480-8CD6-46A2-8E14-1DE74F617DE7}" name="Column1426" dataDxfId="14992"/>
    <tableColumn id="1443" xr3:uid="{0511FEAD-4E50-4E2D-A03D-ACFF1C00237A}" name="Column1427" dataDxfId="14991"/>
    <tableColumn id="1444" xr3:uid="{8365F853-2080-4534-8F40-9D86EB279EB5}" name="Column1428" dataDxfId="14990"/>
    <tableColumn id="1445" xr3:uid="{5D85D6AA-3851-465C-AB86-DD99A6231FE4}" name="Column1429" dataDxfId="14989"/>
    <tableColumn id="1446" xr3:uid="{989E38AF-F514-4678-A944-2EF622F73416}" name="Column1430" dataDxfId="14988"/>
    <tableColumn id="1447" xr3:uid="{53EEB04C-851A-4808-AFED-F2526B22D066}" name="Column1431" dataDxfId="14987"/>
    <tableColumn id="1448" xr3:uid="{6A276D64-4E7A-453F-A212-96A96F793478}" name="Column1432" dataDxfId="14986"/>
    <tableColumn id="1449" xr3:uid="{F62C730D-D7FD-4814-A9AF-E7E8CAD8A5EA}" name="Column1433" dataDxfId="14985"/>
    <tableColumn id="1450" xr3:uid="{1C551390-0A25-4CC3-8298-FDA7725AF5AF}" name="Column1434" dataDxfId="14984"/>
    <tableColumn id="1451" xr3:uid="{285E6425-62E1-4462-8859-967A84AF3ED7}" name="Column1435" dataDxfId="14983"/>
    <tableColumn id="1452" xr3:uid="{F7BA56F3-0760-4032-84ED-ACD9B8902642}" name="Column1436" dataDxfId="14982"/>
    <tableColumn id="1453" xr3:uid="{6CAF99A5-ED7E-404C-8366-DC2BF3813FE0}" name="Column1437" dataDxfId="14981"/>
    <tableColumn id="1454" xr3:uid="{203C13CD-F4F9-46C1-BBC9-67A9702C39D9}" name="Column1438" dataDxfId="14980"/>
    <tableColumn id="1455" xr3:uid="{D42141E1-74E1-407A-B368-4ABCCBAF2D85}" name="Column1439" dataDxfId="14979"/>
    <tableColumn id="1456" xr3:uid="{6265BF54-2CA1-4940-853B-95973E377B55}" name="Column1440" dataDxfId="14978"/>
    <tableColumn id="1457" xr3:uid="{E2399195-6CFD-4927-BC10-547FF8C3241F}" name="Column1441" dataDxfId="14977"/>
    <tableColumn id="1458" xr3:uid="{C9CF1406-EAC5-494F-A3C8-CED09139C70A}" name="Column1442" dataDxfId="14976"/>
    <tableColumn id="1459" xr3:uid="{8BE0923D-3498-45DE-BCD1-8CC33A861C9E}" name="Column1443" dataDxfId="14975"/>
    <tableColumn id="1460" xr3:uid="{EC476E00-F0B0-4321-B7D6-5ADA811E7DFD}" name="Column1444" dataDxfId="14974"/>
    <tableColumn id="1461" xr3:uid="{EEB7B366-C26D-49D0-A0DB-8FFF5846064F}" name="Column1445" dataDxfId="14973"/>
    <tableColumn id="1462" xr3:uid="{394668CD-5D03-4EEA-A625-DD6204DAAB6D}" name="Column1446" dataDxfId="14972"/>
    <tableColumn id="1463" xr3:uid="{69651B13-FA3F-43B3-BB29-71631DCDF1BD}" name="Column1447" dataDxfId="14971"/>
    <tableColumn id="1464" xr3:uid="{9B2BF8DA-FD74-4604-8ED7-1CFC79A42F7A}" name="Column1448" dataDxfId="14970"/>
    <tableColumn id="1465" xr3:uid="{5E818FF9-37FE-4793-8893-33566F478385}" name="Column1449" dataDxfId="14969"/>
    <tableColumn id="1466" xr3:uid="{947B8BA6-1465-4E67-8755-FBCE2EA8C735}" name="Column1450" dataDxfId="14968"/>
    <tableColumn id="1467" xr3:uid="{1C827B03-3F79-484B-A910-E26C05C8F680}" name="Column1451" dataDxfId="14967"/>
    <tableColumn id="1468" xr3:uid="{6C47790C-DE41-4CC4-B683-336D2F837D32}" name="Column1452" dataDxfId="14966"/>
    <tableColumn id="1469" xr3:uid="{EF654E91-4FCD-40DD-8735-5B81F9648D6F}" name="Column1453" dataDxfId="14965"/>
    <tableColumn id="1470" xr3:uid="{E8D84125-4410-48EE-842F-65CFBCB19A45}" name="Column1454" dataDxfId="14964"/>
    <tableColumn id="1471" xr3:uid="{EACFCFDC-2B79-4E68-93BD-5EB2762EF418}" name="Column1455" dataDxfId="14963"/>
    <tableColumn id="1472" xr3:uid="{FD2B4DB1-DF90-4D14-B5D4-1ADA4C01D12D}" name="Column1456" dataDxfId="14962"/>
    <tableColumn id="1473" xr3:uid="{42E6646D-306B-4EA4-8EE1-85895F362084}" name="Column1457" dataDxfId="14961"/>
    <tableColumn id="1474" xr3:uid="{9B8D603F-2C67-428F-8C0C-4F7AA4713634}" name="Column1458" dataDxfId="14960"/>
    <tableColumn id="1475" xr3:uid="{EC3EFC71-7939-4DAA-B4EA-06D00A73A56E}" name="Column1459" dataDxfId="14959"/>
    <tableColumn id="1476" xr3:uid="{49A2427B-205C-446F-890D-3BBFB55F8A8C}" name="Column1460" dataDxfId="14958"/>
    <tableColumn id="1477" xr3:uid="{B17EA7E7-93E0-4114-B695-77B7FFB9C9CD}" name="Column1461" dataDxfId="14957"/>
    <tableColumn id="1478" xr3:uid="{D25DB3A5-3AEB-4EC6-AB3A-CEEFFDB5DFB1}" name="Column1462" dataDxfId="14956"/>
    <tableColumn id="1479" xr3:uid="{41F281E6-7C5B-42E0-B7B6-33D7AD1620B9}" name="Column1463" dataDxfId="14955"/>
    <tableColumn id="1480" xr3:uid="{DCE7DDC0-1338-4B5F-AEF2-653062377061}" name="Column1464" dataDxfId="14954"/>
    <tableColumn id="1481" xr3:uid="{B668793A-E3F5-44B9-B552-39A04DC3559C}" name="Column1465" dataDxfId="14953"/>
    <tableColumn id="1482" xr3:uid="{7244519F-E519-4ED2-875B-8834FDB03DE2}" name="Column1466" dataDxfId="14952"/>
    <tableColumn id="1483" xr3:uid="{5BD9DAA7-3AB4-4083-8566-17C0EF20B82C}" name="Column1467" dataDxfId="14951"/>
    <tableColumn id="1484" xr3:uid="{7C965FAC-5D28-4ADC-951D-EE6DB46C888A}" name="Column1468" dataDxfId="14950"/>
    <tableColumn id="1485" xr3:uid="{F82807E6-2CDB-440C-B967-3725CC97AA88}" name="Column1469" dataDxfId="14949"/>
    <tableColumn id="1486" xr3:uid="{6A955145-F0A9-4C11-941C-DD4424B0D320}" name="Column1470" dataDxfId="14948"/>
    <tableColumn id="1487" xr3:uid="{32A63E77-ED04-4173-83B4-E763F3F77948}" name="Column1471" dataDxfId="14947"/>
    <tableColumn id="1488" xr3:uid="{3367FF88-82C1-4199-BE7C-BBC9C7450596}" name="Column1472" dataDxfId="14946"/>
    <tableColumn id="1489" xr3:uid="{0BF361DD-BB8D-4184-9E00-38DB43C26C95}" name="Column1473" dataDxfId="14945"/>
    <tableColumn id="1490" xr3:uid="{B324DC22-54DB-456D-8927-256F790D00D5}" name="Column1474" dataDxfId="14944"/>
    <tableColumn id="1491" xr3:uid="{48468283-D0B3-42C0-9EDF-B93133A01CD5}" name="Column1475" dataDxfId="14943"/>
    <tableColumn id="1492" xr3:uid="{E36BDA00-AD13-49BE-85B6-E42348CB3E6F}" name="Column1476" dataDxfId="14942"/>
    <tableColumn id="1493" xr3:uid="{0F7D4B36-684C-4A88-ABBB-483B22B9DEAF}" name="Column1477" dataDxfId="14941"/>
    <tableColumn id="1494" xr3:uid="{7897BE97-9DE5-419F-AC5D-4636CB0BC63A}" name="Column1478" dataDxfId="14940"/>
    <tableColumn id="1495" xr3:uid="{AE09A636-ADF9-456D-9E60-E9733E4A60F6}" name="Column1479" dataDxfId="14939"/>
    <tableColumn id="1496" xr3:uid="{BC83050B-61C2-424C-B5CF-E4BCB202AEB9}" name="Column1480" dataDxfId="14938"/>
    <tableColumn id="1497" xr3:uid="{3CE23ECD-FC1C-40D7-B977-A609C307055D}" name="Column1481" dataDxfId="14937"/>
    <tableColumn id="1498" xr3:uid="{9067C11A-225A-4835-B048-51DC131628C7}" name="Column1482" dataDxfId="14936"/>
    <tableColumn id="1499" xr3:uid="{CDD647E9-B430-430C-B8E1-1F987B3D98D8}" name="Column1483" dataDxfId="14935"/>
    <tableColumn id="1500" xr3:uid="{7B13DD3E-8398-4FAE-BDED-BDD122789A89}" name="Column1484" dataDxfId="14934"/>
    <tableColumn id="1501" xr3:uid="{F0B04AD3-9367-41B1-A48C-49A2D21FDB7F}" name="Column1485" dataDxfId="14933"/>
    <tableColumn id="1502" xr3:uid="{4B317924-4704-468D-80FF-968435D6C615}" name="Column1486" dataDxfId="14932"/>
    <tableColumn id="1503" xr3:uid="{75A17FC4-5D77-4D10-AE5F-75D0532F461B}" name="Column1487" dataDxfId="14931"/>
    <tableColumn id="1504" xr3:uid="{B7EC841A-E40E-43DC-81DE-339F059B624E}" name="Column1488" dataDxfId="14930"/>
    <tableColumn id="1505" xr3:uid="{E79A8AD5-CBD4-4FDC-9ACF-50E4ED991873}" name="Column1489" dataDxfId="14929"/>
    <tableColumn id="1506" xr3:uid="{469DF6E0-C55B-407E-9894-4CA59A764456}" name="Column1490" dataDxfId="14928"/>
    <tableColumn id="1507" xr3:uid="{4A51D6C1-171B-45F3-BCB4-564A544BAC09}" name="Column1491" dataDxfId="14927"/>
    <tableColumn id="1508" xr3:uid="{2E341F07-80A6-47A9-8EA8-4B75165EA374}" name="Column1492" dataDxfId="14926"/>
    <tableColumn id="1509" xr3:uid="{C76EBFCC-F82B-42AA-AABD-BF5C32D803EB}" name="Column1493" dataDxfId="14925"/>
    <tableColumn id="1510" xr3:uid="{EF35039F-F0C7-4DDB-8BFB-E039DEF2FE03}" name="Column1494" dataDxfId="14924"/>
    <tableColumn id="1511" xr3:uid="{0CECE4F9-7769-40E2-B358-826205690E85}" name="Column1495" dataDxfId="14923"/>
    <tableColumn id="1512" xr3:uid="{2168DFBF-4605-4BA9-B18E-8EA750165F83}" name="Column1496" dataDxfId="14922"/>
    <tableColumn id="1513" xr3:uid="{C2616D58-494B-4976-9C4B-D9879895652C}" name="Column1497" dataDxfId="14921"/>
    <tableColumn id="1514" xr3:uid="{FE422811-2E8B-4946-A66E-257FCD4651E5}" name="Column1498" dataDxfId="14920"/>
    <tableColumn id="1515" xr3:uid="{855B97B3-CB26-4C54-AEBA-F8113590CE92}" name="Column1499" dataDxfId="14919"/>
    <tableColumn id="1516" xr3:uid="{722566DB-04AC-4C7C-992A-2E7F9FDAD7A5}" name="Column1500" dataDxfId="14918"/>
    <tableColumn id="1517" xr3:uid="{8C78129F-C361-49B9-82EC-E53424578417}" name="Column1501" dataDxfId="14917"/>
    <tableColumn id="1518" xr3:uid="{22361531-8B68-44C3-95E0-AD5CC92C88A0}" name="Column1502" dataDxfId="14916"/>
    <tableColumn id="1519" xr3:uid="{7E9FFDB8-5B3D-499E-B5E6-C3F1984BAC26}" name="Column1503" dataDxfId="14915"/>
    <tableColumn id="1520" xr3:uid="{A298E52C-6903-4620-94F6-F45E9A56BC13}" name="Column1504" dataDxfId="14914"/>
    <tableColumn id="1521" xr3:uid="{3D5A19BB-EA76-4B9C-A953-204ADC6CA25E}" name="Column1505" dataDxfId="14913"/>
    <tableColumn id="1522" xr3:uid="{602AF97D-A05A-4DDB-80A2-35A8D9731CC8}" name="Column1506" dataDxfId="14912"/>
    <tableColumn id="1523" xr3:uid="{0B49992F-8A06-49B5-86A5-4830957EA014}" name="Column1507" dataDxfId="14911"/>
    <tableColumn id="1524" xr3:uid="{6DA3C454-C3B3-40A3-93E3-2311F60DACEC}" name="Column1508" dataDxfId="14910"/>
    <tableColumn id="1525" xr3:uid="{CA5F9CBE-E52F-427D-9C50-5BB0ECFB5EE1}" name="Column1509" dataDxfId="14909"/>
    <tableColumn id="1526" xr3:uid="{9E4C465D-5F31-4E82-8E1B-DAD97254EEE1}" name="Column1510" dataDxfId="14908"/>
    <tableColumn id="1527" xr3:uid="{ED980FC1-02AA-486C-B645-E5D0D676E2C2}" name="Column1511" dataDxfId="14907"/>
    <tableColumn id="1528" xr3:uid="{DA3CF6C6-37D4-49A8-8457-84443A7A47CA}" name="Column1512" dataDxfId="14906"/>
    <tableColumn id="1529" xr3:uid="{C37A421F-D134-4843-86C5-DD0FA4996F96}" name="Column1513" dataDxfId="14905"/>
    <tableColumn id="1530" xr3:uid="{BB953678-2028-444C-B7E0-C4E7D390F654}" name="Column1514" dataDxfId="14904"/>
    <tableColumn id="1531" xr3:uid="{C0EEA2FF-DA9B-49A8-9B9B-63A633FDA712}" name="Column1515" dataDxfId="14903"/>
    <tableColumn id="1532" xr3:uid="{9444CCF6-F350-466C-85CB-744B11AAA5E0}" name="Column1516" dataDxfId="14902"/>
    <tableColumn id="1533" xr3:uid="{B5E17CBD-A823-4DDB-ABAD-EE079B3DDCFB}" name="Column1517" dataDxfId="14901"/>
    <tableColumn id="1534" xr3:uid="{A482BF5E-3DDA-4EA9-8AD0-9E3CDC89D4E3}" name="Column1518" dataDxfId="14900"/>
    <tableColumn id="1535" xr3:uid="{3F403421-25F4-49D3-BB1F-2CC0F953CF3D}" name="Column1519" dataDxfId="14899"/>
    <tableColumn id="1536" xr3:uid="{C28BFC9E-22B5-4F7C-B4B2-FB6311BC7C8A}" name="Column1520" dataDxfId="14898"/>
    <tableColumn id="1537" xr3:uid="{077F2CE4-A47E-453E-BE1E-D0DE169C6AAB}" name="Column1521" dataDxfId="14897"/>
    <tableColumn id="1538" xr3:uid="{1E579427-8C8D-4B8D-8A30-261D75F57A90}" name="Column1522" dataDxfId="14896"/>
    <tableColumn id="1539" xr3:uid="{F65BDD79-58C0-4B7B-BCB7-3DF6B0982120}" name="Column1523" dataDxfId="14895"/>
    <tableColumn id="1540" xr3:uid="{41E5BBAB-1B48-4239-BB94-D4839E6BF0CF}" name="Column1524" dataDxfId="14894"/>
    <tableColumn id="1541" xr3:uid="{7006DB6D-8676-4D58-AE60-7BE4696B27FE}" name="Column1525" dataDxfId="14893"/>
    <tableColumn id="1542" xr3:uid="{D7C31053-07BD-40C9-8CE8-40F61102E464}" name="Column1526" dataDxfId="14892"/>
    <tableColumn id="1543" xr3:uid="{AA50BFF8-303F-46F7-A2C4-D65D3A29295C}" name="Column1527" dataDxfId="14891"/>
    <tableColumn id="1544" xr3:uid="{04108F3E-3483-480D-ADF3-35C3DB2A1A0F}" name="Column1528" dataDxfId="14890"/>
    <tableColumn id="1545" xr3:uid="{F792C0BB-BD1C-4FBC-88A5-B9BA65A08A78}" name="Column1529" dataDxfId="14889"/>
    <tableColumn id="1546" xr3:uid="{B78B16D6-6571-410A-A3FD-2942BE27D22B}" name="Column1530" dataDxfId="14888"/>
    <tableColumn id="1547" xr3:uid="{853BF45A-3F61-4995-ADE0-D0CD2AD1CA5F}" name="Column1531" dataDxfId="14887"/>
    <tableColumn id="1548" xr3:uid="{4784DFDB-548E-4A21-9740-3798A07B9B1F}" name="Column1532" dataDxfId="14886"/>
    <tableColumn id="1549" xr3:uid="{89D0E95B-7418-4FE4-9B7B-277718906D4B}" name="Column1533" dataDxfId="14885"/>
    <tableColumn id="1550" xr3:uid="{D7F40C04-BDD1-484D-B781-2B56085596E8}" name="Column1534" dataDxfId="14884"/>
    <tableColumn id="1551" xr3:uid="{1A361B41-4F4D-4EA4-99C0-5AA2EF0061BF}" name="Column1535" dataDxfId="14883"/>
    <tableColumn id="1552" xr3:uid="{443E0A31-3D28-41A6-A8F9-3A69DEA4BEB0}" name="Column1536" dataDxfId="14882"/>
    <tableColumn id="1553" xr3:uid="{25721D4B-927D-48AA-8BFA-56CDFDCE91F5}" name="Column1537" dataDxfId="14881"/>
    <tableColumn id="1554" xr3:uid="{5D256829-B61A-4C1B-96D8-E966CF183836}" name="Column1538" dataDxfId="14880"/>
    <tableColumn id="1555" xr3:uid="{F2DF87A6-8C57-4F62-ABC2-8053FFC3A8D7}" name="Column1539" dataDxfId="14879"/>
    <tableColumn id="1556" xr3:uid="{E86D0D60-C35A-4ACA-A475-9F5D5442D846}" name="Column1540" dataDxfId="14878"/>
    <tableColumn id="1557" xr3:uid="{0D8F8CD2-B1BB-4E93-8957-24EFFC6C08A4}" name="Column1541" dataDxfId="14877"/>
    <tableColumn id="1558" xr3:uid="{9D0A3D4C-5840-49F5-9992-F3DD141E0236}" name="Column1542" dataDxfId="14876"/>
    <tableColumn id="1559" xr3:uid="{007F998E-A29D-4EDC-8FCA-90C23A8B4630}" name="Column1543" dataDxfId="14875"/>
    <tableColumn id="1560" xr3:uid="{306AA2D4-E6C8-458C-9124-4808D036DAFA}" name="Column1544" dataDxfId="14874"/>
    <tableColumn id="1561" xr3:uid="{5E92B6D9-F60C-4A14-A77D-36DDB985BBDC}" name="Column1545" dataDxfId="14873"/>
    <tableColumn id="1562" xr3:uid="{CCF7A709-E2D4-4134-857A-4112283BA507}" name="Column1546" dataDxfId="14872"/>
    <tableColumn id="1563" xr3:uid="{687F4F5C-E9D1-4A29-95B7-56AF47AFBACF}" name="Column1547" dataDxfId="14871"/>
    <tableColumn id="1564" xr3:uid="{DF8BE357-6797-4FAD-88A4-68924EB067C8}" name="Column1548" dataDxfId="14870"/>
    <tableColumn id="1565" xr3:uid="{9F0B904B-5E6E-4528-8B92-D97CFF1EF7D0}" name="Column1549" dataDxfId="14869"/>
    <tableColumn id="1566" xr3:uid="{6F25B322-E032-42CE-A7DA-DB67FE775F65}" name="Column1550" dataDxfId="14868"/>
    <tableColumn id="1567" xr3:uid="{0ED39134-97B5-49F1-A202-887A268AABE4}" name="Column1551" dataDxfId="14867"/>
    <tableColumn id="1568" xr3:uid="{60593534-7DF6-40F0-8E47-485B0F269969}" name="Column1552" dataDxfId="14866"/>
    <tableColumn id="1569" xr3:uid="{2C9E520F-2157-45F8-90D2-720D9DCD9CB8}" name="Column1553" dataDxfId="14865"/>
    <tableColumn id="1570" xr3:uid="{9C1DFF0B-4B01-4AC2-9C41-5DAD64E886D9}" name="Column1554" dataDxfId="14864"/>
    <tableColumn id="1571" xr3:uid="{867342B1-B3D4-4A55-B5DA-129469B3D701}" name="Column1555" dataDxfId="14863"/>
    <tableColumn id="1572" xr3:uid="{518CD9FA-D27B-4105-A51C-4FE386C21340}" name="Column1556" dataDxfId="14862"/>
    <tableColumn id="1573" xr3:uid="{E41C3929-9218-47DB-AC48-34B08B468B2D}" name="Column1557" dataDxfId="14861"/>
    <tableColumn id="1574" xr3:uid="{31B2A879-DDE1-4B96-B68C-A5D3E91D32D5}" name="Column1558" dataDxfId="14860"/>
    <tableColumn id="1575" xr3:uid="{D6E7BB30-CD50-4BA2-8121-22A26A78CF6A}" name="Column1559" dataDxfId="14859"/>
    <tableColumn id="1576" xr3:uid="{246701D2-82D7-4CF1-92E8-8C36B06B0517}" name="Column1560" dataDxfId="14858"/>
    <tableColumn id="1577" xr3:uid="{36651EC6-8791-4B0F-AD4B-FF0DB8795BFA}" name="Column1561" dataDxfId="14857"/>
    <tableColumn id="1578" xr3:uid="{D2FFDAAA-90B7-47FE-8D72-80AD8C543EC8}" name="Column1562" dataDxfId="14856"/>
    <tableColumn id="1579" xr3:uid="{01467515-FBEE-4070-A499-8F38D92F1702}" name="Column1563" dataDxfId="14855"/>
    <tableColumn id="1580" xr3:uid="{A39C0D7F-A8ED-4CA9-BB7F-4F18BE10EC8C}" name="Column1564" dataDxfId="14854"/>
    <tableColumn id="1581" xr3:uid="{ACF294F2-81B1-42AA-A20C-D2F3B18FEEB5}" name="Column1565" dataDxfId="14853"/>
    <tableColumn id="1582" xr3:uid="{794AE6E2-E46F-4F35-95C9-D98586005DBE}" name="Column1566" dataDxfId="14852"/>
    <tableColumn id="1583" xr3:uid="{39D8906B-19E4-4327-ABBE-89CEE87A9A8A}" name="Column1567" dataDxfId="14851"/>
    <tableColumn id="1584" xr3:uid="{6BA2D32E-BFEF-4BE9-9607-BC59F792786D}" name="Column1568" dataDxfId="14850"/>
    <tableColumn id="1585" xr3:uid="{D282CDBC-A0E7-4132-9DEA-473A51697EB9}" name="Column1569" dataDxfId="14849"/>
    <tableColumn id="1586" xr3:uid="{3135227B-9223-4106-8475-60FC14EC3B91}" name="Column1570" dataDxfId="14848"/>
    <tableColumn id="1587" xr3:uid="{BF7E7FEA-0D37-4783-8165-ABCA621646CF}" name="Column1571" dataDxfId="14847"/>
    <tableColumn id="1588" xr3:uid="{51EC9EBB-ABF1-472C-A30F-2D94B165BA1B}" name="Column1572" dataDxfId="14846"/>
    <tableColumn id="1589" xr3:uid="{6B2EF05F-7BA8-4CBD-8385-A6EE9BDD15E6}" name="Column1573" dataDxfId="14845"/>
    <tableColumn id="1590" xr3:uid="{71BED3BC-A69A-4F11-924C-84ECC53A102C}" name="Column1574" dataDxfId="14844"/>
    <tableColumn id="1591" xr3:uid="{BCDDE572-E1CE-4136-9F24-716F56EE292B}" name="Column1575" dataDxfId="14843"/>
    <tableColumn id="1592" xr3:uid="{6011CC8B-CE3B-40C6-9F5B-16E38E99C726}" name="Column1576" dataDxfId="14842"/>
    <tableColumn id="1593" xr3:uid="{FB1947CA-19B3-4F56-9E14-FB6E1931215A}" name="Column1577" dataDxfId="14841"/>
    <tableColumn id="1594" xr3:uid="{51DF3430-316F-4BE7-A76B-455C8EB21A40}" name="Column1578" dataDxfId="14840"/>
    <tableColumn id="1595" xr3:uid="{E6BF1B76-D07A-4E1D-A801-F206CD570FBD}" name="Column1579" dataDxfId="14839"/>
    <tableColumn id="1596" xr3:uid="{EDDDB5EF-C4D7-49CC-8AE8-0EF7447CE7DB}" name="Column1580" dataDxfId="14838"/>
    <tableColumn id="1597" xr3:uid="{DE95D237-0F65-4200-BEB1-95F6BC91558C}" name="Column1581" dataDxfId="14837"/>
    <tableColumn id="1598" xr3:uid="{35098EDE-2C96-4D83-8EB1-A4EF2F17F07A}" name="Column1582" dataDxfId="14836"/>
    <tableColumn id="1599" xr3:uid="{95CDEEB1-7297-40F7-BAB5-76BD967A8229}" name="Column1583" dataDxfId="14835"/>
    <tableColumn id="1600" xr3:uid="{2FF3A967-1433-4CEE-8FC2-B24C734A99CC}" name="Column1584" dataDxfId="14834"/>
    <tableColumn id="1601" xr3:uid="{618B1C0E-A9E3-4CFB-B3DF-947E17F594F4}" name="Column1585" dataDxfId="14833"/>
    <tableColumn id="1602" xr3:uid="{14453907-B12B-4235-BA1D-3B8C15DAA98B}" name="Column1586" dataDxfId="14832"/>
    <tableColumn id="1603" xr3:uid="{41715E47-3E40-4ED7-80E4-ECE47A79B02F}" name="Column1587" dataDxfId="14831"/>
    <tableColumn id="1604" xr3:uid="{ED7197DD-56EA-4719-83FD-13C77B390595}" name="Column1588" dataDxfId="14830"/>
    <tableColumn id="1605" xr3:uid="{B8CD5E63-F68B-486F-A620-36513408A594}" name="Column1589" dataDxfId="14829"/>
    <tableColumn id="1606" xr3:uid="{F42034B6-6334-47E5-9F8B-3AB8AAEDA249}" name="Column1590" dataDxfId="14828"/>
    <tableColumn id="1607" xr3:uid="{78916ACD-AA52-4841-A240-C8B261867F3E}" name="Column1591" dataDxfId="14827"/>
    <tableColumn id="1608" xr3:uid="{0E57BD00-C9F3-4D31-A957-24CCA6808EE4}" name="Column1592" dataDxfId="14826"/>
    <tableColumn id="1609" xr3:uid="{8FA37B9C-9316-4C0D-9F0A-1A3ABAA3792D}" name="Column1593" dataDxfId="14825"/>
    <tableColumn id="1610" xr3:uid="{3FEC874E-9164-453A-BDB3-96C1346A8755}" name="Column1594" dataDxfId="14824"/>
    <tableColumn id="1611" xr3:uid="{C483056B-AC1F-4473-A5D7-B7BB22286864}" name="Column1595" dataDxfId="14823"/>
    <tableColumn id="1612" xr3:uid="{B1E95C8D-1622-4E3A-83FA-920EA50BEFB0}" name="Column1596" dataDxfId="14822"/>
    <tableColumn id="1613" xr3:uid="{BF9B59A7-7BCE-4ED5-97D1-3BE72B8ADDEB}" name="Column1597" dataDxfId="14821"/>
    <tableColumn id="1614" xr3:uid="{26F7D18D-6837-4FF1-9D5D-64A168569E8E}" name="Column1598" dataDxfId="14820"/>
    <tableColumn id="1615" xr3:uid="{0021675D-42B0-4B17-A979-B2F105DF189C}" name="Column1599" dataDxfId="14819"/>
    <tableColumn id="1616" xr3:uid="{41AD7C08-ED78-4C32-8914-16949116FCDE}" name="Column1600" dataDxfId="14818"/>
    <tableColumn id="1617" xr3:uid="{16E14809-D03D-423E-A92F-DB1DFFA8D4FC}" name="Column1601" dataDxfId="14817"/>
    <tableColumn id="1618" xr3:uid="{528A0493-C659-4524-9921-4F8234C0F224}" name="Column1602" dataDxfId="14816"/>
    <tableColumn id="1619" xr3:uid="{458E0B37-8FCB-43C0-AB94-0C4034FBC53B}" name="Column1603" dataDxfId="14815"/>
    <tableColumn id="1620" xr3:uid="{3686B9EB-4CEC-4FF3-8E72-028312285EF6}" name="Column1604" dataDxfId="14814"/>
    <tableColumn id="1621" xr3:uid="{985E9F9A-D19D-424C-AAF4-2DAF7E45365A}" name="Column1605" dataDxfId="14813"/>
    <tableColumn id="1622" xr3:uid="{D0383EFC-17C5-4BA0-9EC2-F1CA7E35ECFD}" name="Column1606" dataDxfId="14812"/>
    <tableColumn id="1623" xr3:uid="{D9990610-132A-468F-8897-DA078CCEA657}" name="Column1607" dataDxfId="14811"/>
    <tableColumn id="1624" xr3:uid="{28EDF81A-C1E4-4172-A7F1-EB6E6201CACD}" name="Column1608" dataDxfId="14810"/>
    <tableColumn id="1625" xr3:uid="{EDB37D91-A400-461E-B13D-4CECD2C82685}" name="Column1609" dataDxfId="14809"/>
    <tableColumn id="1626" xr3:uid="{CA685C21-6EE9-4856-AC1B-A15A6EFA34C4}" name="Column1610" dataDxfId="14808"/>
    <tableColumn id="1627" xr3:uid="{82E0B3B9-042F-4482-850E-EECCC08E01A1}" name="Column1611" dataDxfId="14807"/>
    <tableColumn id="1628" xr3:uid="{B0CD6BA0-A2D0-4778-9DFC-C9957A52FA8A}" name="Column1612" dataDxfId="14806"/>
    <tableColumn id="1629" xr3:uid="{57DF1615-0D10-4B1F-8E8D-792F9DE7565B}" name="Column1613" dataDxfId="14805"/>
    <tableColumn id="1630" xr3:uid="{D1AE9CE5-007E-4E29-ABCC-F9D89BB314AB}" name="Column1614" dataDxfId="14804"/>
    <tableColumn id="1631" xr3:uid="{782482AD-FE51-43C2-9964-2CAC25586CBF}" name="Column1615" dataDxfId="14803"/>
    <tableColumn id="1632" xr3:uid="{FAE5E46A-CC88-4369-A5DD-6F3982520C1E}" name="Column1616" dataDxfId="14802"/>
    <tableColumn id="1633" xr3:uid="{0A4A228A-2F6F-496F-B9BF-C2E6CD1289AE}" name="Column1617" dataDxfId="14801"/>
    <tableColumn id="1634" xr3:uid="{F7337B36-C162-4068-BFE7-59D61E1C31EA}" name="Column1618" dataDxfId="14800"/>
    <tableColumn id="1635" xr3:uid="{C26BDAEE-6FD0-44A3-B70A-A00239CB6D21}" name="Column1619" dataDxfId="14799"/>
    <tableColumn id="1636" xr3:uid="{73B0E77F-3EF4-4F88-A23B-8225AF8E41DE}" name="Column1620" dataDxfId="14798"/>
    <tableColumn id="1637" xr3:uid="{F79D182A-F0BD-4795-8E7C-C7A66F4ECCB4}" name="Column1621" dataDxfId="14797"/>
    <tableColumn id="1638" xr3:uid="{71C10032-BB6D-4CB2-803C-4B5258C09241}" name="Column1622" dataDxfId="14796"/>
    <tableColumn id="1639" xr3:uid="{A30E2A42-74CA-49D6-998A-706DA3BDCD6A}" name="Column1623" dataDxfId="14795"/>
    <tableColumn id="1640" xr3:uid="{2796B7E7-6873-44C1-AD11-E8662ABC7325}" name="Column1624" dataDxfId="14794"/>
    <tableColumn id="1641" xr3:uid="{06FF1BD3-6875-4392-838E-405932C4A220}" name="Column1625" dataDxfId="14793"/>
    <tableColumn id="1642" xr3:uid="{67B37D64-00BC-499C-8145-B2B7FF531236}" name="Column1626" dataDxfId="14792"/>
    <tableColumn id="1643" xr3:uid="{18836CF4-3706-4B6A-BBDB-57BB85D3CC7F}" name="Column1627" dataDxfId="14791"/>
    <tableColumn id="1644" xr3:uid="{16A0EF8B-612F-4C8E-B2DB-E132D9C58E70}" name="Column1628" dataDxfId="14790"/>
    <tableColumn id="1645" xr3:uid="{B465C90C-D116-48F1-99F4-4458D6FFC9EB}" name="Column1629" dataDxfId="14789"/>
    <tableColumn id="1646" xr3:uid="{5513CFD0-C1BE-461A-A618-EF67248B9ED5}" name="Column1630" dataDxfId="14788"/>
    <tableColumn id="1647" xr3:uid="{20183B06-B644-4F31-BBF3-006DFC9A9524}" name="Column1631" dataDxfId="14787"/>
    <tableColumn id="1648" xr3:uid="{A89D3BBA-6837-4A51-96C3-E3DB7F60DEA9}" name="Column1632" dataDxfId="14786"/>
    <tableColumn id="1649" xr3:uid="{240D4CB2-402C-42C8-8925-F7E8E921F606}" name="Column1633" dataDxfId="14785"/>
    <tableColumn id="1650" xr3:uid="{60166B9A-E7D0-476F-911A-4CD84F9B2B4F}" name="Column1634" dataDxfId="14784"/>
    <tableColumn id="1651" xr3:uid="{E04B47E9-377F-46F2-9332-9C2451C96C1C}" name="Column1635" dataDxfId="14783"/>
    <tableColumn id="1652" xr3:uid="{064E2EB1-6E0B-404F-974B-82BAC795B727}" name="Column1636" dataDxfId="14782"/>
    <tableColumn id="1653" xr3:uid="{3B29353E-0DAA-4AD8-89D7-2146734C7A97}" name="Column1637" dataDxfId="14781"/>
    <tableColumn id="1654" xr3:uid="{F5A5756F-F4CC-44D0-83E2-7718CCA15C56}" name="Column1638" dataDxfId="14780"/>
    <tableColumn id="1655" xr3:uid="{D6A22110-6C24-4652-AD2A-053341B6F3E7}" name="Column1639" dataDxfId="14779"/>
    <tableColumn id="1656" xr3:uid="{9C7F7EB0-E878-4F5A-A473-32235AD0102E}" name="Column1640" dataDxfId="14778"/>
    <tableColumn id="1657" xr3:uid="{87F87BAF-0F77-4657-820E-45F314B29B40}" name="Column1641" dataDxfId="14777"/>
    <tableColumn id="1658" xr3:uid="{98685172-C4B6-4CF0-92B8-562719AF4356}" name="Column1642" dataDxfId="14776"/>
    <tableColumn id="1659" xr3:uid="{F2854F13-417B-4BD5-9CDC-EE49741BFA34}" name="Column1643" dataDxfId="14775"/>
    <tableColumn id="1660" xr3:uid="{9E606FB3-0DF9-4D38-A7ED-64C874AB0F9D}" name="Column1644" dataDxfId="14774"/>
    <tableColumn id="1661" xr3:uid="{7B0A4334-31FD-4EAD-8919-4BAEE3FC0C1C}" name="Column1645" dataDxfId="14773"/>
    <tableColumn id="1662" xr3:uid="{B204617D-0E94-4651-AF6C-E339A3893177}" name="Column1646" dataDxfId="14772"/>
    <tableColumn id="1663" xr3:uid="{AE507969-E9BA-4214-A154-576AEAFE3338}" name="Column1647" dataDxfId="14771"/>
    <tableColumn id="1664" xr3:uid="{A913BD74-4AFB-4AD9-8205-422F1A0CCC1C}" name="Column1648" dataDxfId="14770"/>
    <tableColumn id="1665" xr3:uid="{01263E9F-C694-4350-992F-ACD0F9092FB9}" name="Column1649" dataDxfId="14769"/>
    <tableColumn id="1666" xr3:uid="{AFDE6AFB-ACF5-4FAA-9EE7-3B3EEEC427FA}" name="Column1650" dataDxfId="14768"/>
    <tableColumn id="1667" xr3:uid="{838654FB-3A43-47D0-9BFF-EFEBE69CB084}" name="Column1651" dataDxfId="14767"/>
    <tableColumn id="1668" xr3:uid="{A75776A6-234C-49AE-B411-0804B53C59FC}" name="Column1652" dataDxfId="14766"/>
    <tableColumn id="1669" xr3:uid="{86FD03B4-DFE0-47E5-9790-230F981D6DD5}" name="Column1653" dataDxfId="14765"/>
    <tableColumn id="1670" xr3:uid="{8C5B79B2-EA77-4C30-92F3-B353DCB4EF23}" name="Column1654" dataDxfId="14764"/>
    <tableColumn id="1671" xr3:uid="{17C214B7-CA01-4E0D-A126-04355E91E63B}" name="Column1655" dataDxfId="14763"/>
    <tableColumn id="1672" xr3:uid="{440BAB11-9448-4B76-8C6F-8AAF57AFDA70}" name="Column1656" dataDxfId="14762"/>
    <tableColumn id="1673" xr3:uid="{B26D5B73-F5C9-4DC8-A332-316EFE56BB51}" name="Column1657" dataDxfId="14761"/>
    <tableColumn id="1674" xr3:uid="{35C1E957-F36C-48AA-BA45-24E3AEF59B2A}" name="Column1658" dataDxfId="14760"/>
    <tableColumn id="1675" xr3:uid="{D6179C2F-D953-45DB-8AC3-0DEC90DB532D}" name="Column1659" dataDxfId="14759"/>
    <tableColumn id="1676" xr3:uid="{7A24CE2A-1857-464D-85A8-95446EA29CBD}" name="Column1660" dataDxfId="14758"/>
    <tableColumn id="1677" xr3:uid="{0AA68D0D-6137-40C9-899F-6610D913B60A}" name="Column1661" dataDxfId="14757"/>
    <tableColumn id="1678" xr3:uid="{CB681D1F-98AE-4791-95F8-A7DC75746452}" name="Column1662" dataDxfId="14756"/>
    <tableColumn id="1679" xr3:uid="{315F1EB3-317E-466B-8583-7832BA2C097A}" name="Column1663" dataDxfId="14755"/>
    <tableColumn id="1680" xr3:uid="{8A72DBB1-F10A-4EC3-AB74-1A6F4493CA6C}" name="Column1664" dataDxfId="14754"/>
    <tableColumn id="1681" xr3:uid="{0A6AA43A-894C-4652-943A-590D6270A53E}" name="Column1665" dataDxfId="14753"/>
    <tableColumn id="1682" xr3:uid="{4D12A795-32FB-44F2-B91D-10508766F2AD}" name="Column1666" dataDxfId="14752"/>
    <tableColumn id="1683" xr3:uid="{55E0D175-A57B-4C3B-9221-2AED9858F937}" name="Column1667" dataDxfId="14751"/>
    <tableColumn id="1684" xr3:uid="{32ABD53D-E0AF-44A8-8115-9EF95F51C7F0}" name="Column1668" dataDxfId="14750"/>
    <tableColumn id="1685" xr3:uid="{794BA9F0-7E3D-4242-B6C3-9A2EADC81C86}" name="Column1669" dataDxfId="14749"/>
    <tableColumn id="1686" xr3:uid="{00C9FCEF-06D1-4265-AC79-1D3D3144639D}" name="Column1670" dataDxfId="14748"/>
    <tableColumn id="1687" xr3:uid="{446403E3-EAFF-42D9-A44C-78D9AB061D6E}" name="Column1671" dataDxfId="14747"/>
    <tableColumn id="1688" xr3:uid="{E9C72B10-F9FD-4EC9-B048-38024571E0C2}" name="Column1672" dataDxfId="14746"/>
    <tableColumn id="1689" xr3:uid="{1274440E-105B-4004-A377-8324E027572B}" name="Column1673" dataDxfId="14745"/>
    <tableColumn id="1690" xr3:uid="{D0F3FE7A-4EA1-4420-BA50-38C2C14F630F}" name="Column1674" dataDxfId="14744"/>
    <tableColumn id="1691" xr3:uid="{28F1A2DB-98F9-47B7-A0D9-E46B25C6814A}" name="Column1675" dataDxfId="14743"/>
    <tableColumn id="1692" xr3:uid="{EE873B3E-1931-4FED-B892-A4D7131A5BD1}" name="Column1676" dataDxfId="14742"/>
    <tableColumn id="1693" xr3:uid="{BF88A8AB-41ED-47F4-AB62-84223A7CB017}" name="Column1677" dataDxfId="14741"/>
    <tableColumn id="1694" xr3:uid="{3D1DE1EA-50C2-48E3-9DE1-C6C08DC525CB}" name="Column1678" dataDxfId="14740"/>
    <tableColumn id="1695" xr3:uid="{191B9EE1-CBA2-40FB-BDE3-0AC40CCBB84E}" name="Column1679" dataDxfId="14739"/>
    <tableColumn id="1696" xr3:uid="{C23FA0CF-79A2-4079-9204-453D235837FE}" name="Column1680" dataDxfId="14738"/>
    <tableColumn id="1697" xr3:uid="{AA7998FF-D5EA-41D6-AB33-EEF13FB31F77}" name="Column1681" dataDxfId="14737"/>
    <tableColumn id="1698" xr3:uid="{6578FFCF-A0FB-4CC6-92B2-8DA74DD1E2D8}" name="Column1682" dataDxfId="14736"/>
    <tableColumn id="1699" xr3:uid="{9911A6E0-44B2-4D44-A17D-42FFC3B27B98}" name="Column1683" dataDxfId="14735"/>
    <tableColumn id="1700" xr3:uid="{5064E4BB-3039-4B9B-8969-9128C0EBF3CB}" name="Column1684" dataDxfId="14734"/>
    <tableColumn id="1701" xr3:uid="{9B564611-7C0F-4AD0-813F-C840E61E4061}" name="Column1685" dataDxfId="14733"/>
    <tableColumn id="1702" xr3:uid="{C6625F31-9B36-4CEB-88EC-045810682B78}" name="Column1686" dataDxfId="14732"/>
    <tableColumn id="1703" xr3:uid="{4676B7E4-247B-4F6E-BBB8-DCF0CA3D6829}" name="Column1687" dataDxfId="14731"/>
    <tableColumn id="1704" xr3:uid="{8D991D58-0E7D-42FC-A17D-54978705E479}" name="Column1688" dataDxfId="14730"/>
    <tableColumn id="1705" xr3:uid="{5C7D46BD-AF9D-484A-AAE9-3CE57F04086D}" name="Column1689" dataDxfId="14729"/>
    <tableColumn id="1706" xr3:uid="{DC06E321-54D2-4A37-84A1-E82EC162CF06}" name="Column1690" dataDxfId="14728"/>
    <tableColumn id="1707" xr3:uid="{6A74B378-0D9F-4614-A1B3-CF9EA140159A}" name="Column1691" dataDxfId="14727"/>
    <tableColumn id="1708" xr3:uid="{30EE950E-C243-4F52-AE1D-4F1897B0D58C}" name="Column1692" dataDxfId="14726"/>
    <tableColumn id="1709" xr3:uid="{C6887E1F-1BA4-4014-93FA-EF77F6FEA357}" name="Column1693" dataDxfId="14725"/>
    <tableColumn id="1710" xr3:uid="{39A4BAE3-048C-474F-8AFD-1C482BCAB9BC}" name="Column1694" dataDxfId="14724"/>
    <tableColumn id="1711" xr3:uid="{0E7B0F4F-1248-44C0-9781-A9A1B1EBE52D}" name="Column1695" dataDxfId="14723"/>
    <tableColumn id="1712" xr3:uid="{6BCDA387-A7D5-4380-8278-C88C6500E490}" name="Column1696" dataDxfId="14722"/>
    <tableColumn id="1713" xr3:uid="{EAD88697-DE7E-45E4-B3D8-63FD7F85B005}" name="Column1697" dataDxfId="14721"/>
    <tableColumn id="1714" xr3:uid="{418B462C-FE14-48A7-9842-639A125DE1A6}" name="Column1698" dataDxfId="14720"/>
    <tableColumn id="1715" xr3:uid="{93755ED1-FFDA-4075-8ED0-81180A6EE716}" name="Column1699" dataDxfId="14719"/>
    <tableColumn id="1716" xr3:uid="{64E6C6AB-A9EF-45AA-8D08-230A1D23F9C9}" name="Column1700" dataDxfId="14718"/>
    <tableColumn id="1717" xr3:uid="{147281CE-4DC2-4136-AF67-D308004ADA6C}" name="Column1701" dataDxfId="14717"/>
    <tableColumn id="1718" xr3:uid="{D6C70C59-61DC-4B59-99FF-4F21EEFEFAAD}" name="Column1702" dataDxfId="14716"/>
    <tableColumn id="1719" xr3:uid="{42FA6FE9-2CBF-4053-B7F3-49BE1C8D81C6}" name="Column1703" dataDxfId="14715"/>
    <tableColumn id="1720" xr3:uid="{F57BBF57-7BCD-4C7E-990C-59CF72E70F4C}" name="Column1704" dataDxfId="14714"/>
    <tableColumn id="1721" xr3:uid="{B274AB89-1FE0-4A6A-85B5-F8A26394308B}" name="Column1705" dataDxfId="14713"/>
    <tableColumn id="1722" xr3:uid="{000A9965-2E03-451F-9380-2ACBC5579B09}" name="Column1706" dataDxfId="14712"/>
    <tableColumn id="1723" xr3:uid="{A6648CE1-77D4-4816-A92D-4EFC6C4A2F98}" name="Column1707" dataDxfId="14711"/>
    <tableColumn id="1724" xr3:uid="{2EC2D151-9BDA-4A4D-86DC-508A13E13EC1}" name="Column1708" dataDxfId="14710"/>
    <tableColumn id="1725" xr3:uid="{8C468233-81B2-4330-8CBD-C4138F9D1247}" name="Column1709" dataDxfId="14709"/>
    <tableColumn id="1726" xr3:uid="{B2F64982-FA6A-467A-A94B-4964A85E7BB2}" name="Column1710" dataDxfId="14708"/>
    <tableColumn id="1727" xr3:uid="{0177E663-4319-4A36-B87F-142D7155ED19}" name="Column1711" dataDxfId="14707"/>
    <tableColumn id="1728" xr3:uid="{A89128E9-2E8D-48F9-B0A9-5D2D65EDEA3A}" name="Column1712" dataDxfId="14706"/>
    <tableColumn id="1729" xr3:uid="{D9AC8E4D-900D-45E6-A084-178B659CCC2F}" name="Column1713" dataDxfId="14705"/>
    <tableColumn id="1730" xr3:uid="{105D259F-2560-4526-B7F3-67ED328BC95B}" name="Column1714" dataDxfId="14704"/>
    <tableColumn id="1731" xr3:uid="{7794CFE7-0EE8-48A7-B710-5AB5F8566D53}" name="Column1715" dataDxfId="14703"/>
    <tableColumn id="1732" xr3:uid="{D73BEE2D-6AEE-41B4-9253-51DE9025BB85}" name="Column1716" dataDxfId="14702"/>
    <tableColumn id="1733" xr3:uid="{1C83CBD5-2517-4257-A655-017AC64F2F6D}" name="Column1717" dataDxfId="14701"/>
    <tableColumn id="1734" xr3:uid="{1B6AA2FA-64B3-4994-AB6F-28162E571562}" name="Column1718" dataDxfId="14700"/>
    <tableColumn id="1735" xr3:uid="{CB1E913E-FFFA-462E-83F5-F6B405976EF4}" name="Column1719" dataDxfId="14699"/>
    <tableColumn id="1736" xr3:uid="{BBA0C173-220B-4545-A18F-3E4718DCA89A}" name="Column1720" dataDxfId="14698"/>
    <tableColumn id="1737" xr3:uid="{4DC867DD-2AF0-4A7D-9CFC-0F0C713AAE0F}" name="Column1721" dataDxfId="14697"/>
    <tableColumn id="1738" xr3:uid="{69F58017-3689-43EF-ABC4-4D7C605DE704}" name="Column1722" dataDxfId="14696"/>
    <tableColumn id="1739" xr3:uid="{F04F291E-C9D9-4353-9D64-C0F238254657}" name="Column1723" dataDxfId="14695"/>
    <tableColumn id="1740" xr3:uid="{53680964-AA27-41E3-890C-E0DE983F0291}" name="Column1724" dataDxfId="14694"/>
    <tableColumn id="1741" xr3:uid="{59907ADA-3541-4546-BDF2-FCC4C00426C1}" name="Column1725" dataDxfId="14693"/>
    <tableColumn id="1742" xr3:uid="{D3579F42-373A-488F-9F4E-E1801A54ACD9}" name="Column1726" dataDxfId="14692"/>
    <tableColumn id="1743" xr3:uid="{E8CB4700-436A-4700-92F8-EDA8024FF0F3}" name="Column1727" dataDxfId="14691"/>
    <tableColumn id="1744" xr3:uid="{9808FE87-D180-400E-96DB-D38A9418830C}" name="Column1728" dataDxfId="14690"/>
    <tableColumn id="1745" xr3:uid="{6C6DD8B6-AE73-4584-8891-DD6E5285AB26}" name="Column1729" dataDxfId="14689"/>
    <tableColumn id="1746" xr3:uid="{1A061B09-0267-4FF8-B601-B3AF7FC4959B}" name="Column1730" dataDxfId="14688"/>
    <tableColumn id="1747" xr3:uid="{F4FE8D06-6C1F-4D56-88DB-BD86FEB43007}" name="Column1731" dataDxfId="14687"/>
    <tableColumn id="1748" xr3:uid="{007CE0A8-4416-4CA0-BEC1-638CD2717EE3}" name="Column1732" dataDxfId="14686"/>
    <tableColumn id="1749" xr3:uid="{FE4BEB0A-E10D-44DA-8D8C-47BAE9316033}" name="Column1733" dataDxfId="14685"/>
    <tableColumn id="1750" xr3:uid="{30CB26BC-B8AD-4C1A-AAF3-1A501A90696B}" name="Column1734" dataDxfId="14684"/>
    <tableColumn id="1751" xr3:uid="{7073A3A0-428D-4A93-91A7-A06B871D21A7}" name="Column1735" dataDxfId="14683"/>
    <tableColumn id="1752" xr3:uid="{95AE2995-9D28-420B-911A-5114FA9B54DD}" name="Column1736" dataDxfId="14682"/>
    <tableColumn id="1753" xr3:uid="{619ABC06-A369-46FD-AA9E-307D70A26806}" name="Column1737" dataDxfId="14681"/>
    <tableColumn id="1754" xr3:uid="{58D9423E-F63E-4B6C-BA1B-CCA622B87958}" name="Column1738" dataDxfId="14680"/>
    <tableColumn id="1755" xr3:uid="{739FFA03-8B84-4999-BF6C-451C21A7249A}" name="Column1739" dataDxfId="14679"/>
    <tableColumn id="1756" xr3:uid="{F8073EFD-AB9D-47EC-AA22-04201822D9E2}" name="Column1740" dataDxfId="14678"/>
    <tableColumn id="1757" xr3:uid="{D584E70B-F3E2-4CEE-88BB-7E51CC7FA569}" name="Column1741" dataDxfId="14677"/>
    <tableColumn id="1758" xr3:uid="{E3C77A3F-6EF4-4551-BE2C-D1F4AB11E6D0}" name="Column1742" dataDxfId="14676"/>
    <tableColumn id="1759" xr3:uid="{23122241-E79C-42F0-A9B7-8C856E05E255}" name="Column1743" dataDxfId="14675"/>
    <tableColumn id="1760" xr3:uid="{45BC9BCD-96A3-4130-AE10-942E7913DB72}" name="Column1744" dataDxfId="14674"/>
    <tableColumn id="1761" xr3:uid="{92DB4353-DEFD-4ED4-9709-3552BC31CB1E}" name="Column1745" dataDxfId="14673"/>
    <tableColumn id="1762" xr3:uid="{151FA5F4-18F2-4682-96A0-DF80CFD1D6B7}" name="Column1746" dataDxfId="14672"/>
    <tableColumn id="1763" xr3:uid="{396FFCFD-68CB-4370-9861-60ABE5652ECB}" name="Column1747" dataDxfId="14671"/>
    <tableColumn id="1764" xr3:uid="{540E1B13-0F06-4E94-91E2-0692C1F8D96F}" name="Column1748" dataDxfId="14670"/>
    <tableColumn id="1765" xr3:uid="{C260EE13-6457-47D7-BA03-C4A5FAF5E247}" name="Column1749" dataDxfId="14669"/>
    <tableColumn id="1766" xr3:uid="{92509867-0C03-42B8-82B1-C60304D33584}" name="Column1750" dataDxfId="14668"/>
    <tableColumn id="1767" xr3:uid="{F449C215-983A-48E5-B78C-58C7B32A39DE}" name="Column1751" dataDxfId="14667"/>
    <tableColumn id="1768" xr3:uid="{5A8E37F6-81E1-40C2-B969-A9953FD320C8}" name="Column1752" dataDxfId="14666"/>
    <tableColumn id="1769" xr3:uid="{BF7A9958-95EA-4DF9-8DEA-2252D76C18CF}" name="Column1753" dataDxfId="14665"/>
    <tableColumn id="1770" xr3:uid="{F136B29C-5148-437F-BDCA-A9F0FEC7C33B}" name="Column1754" dataDxfId="14664"/>
    <tableColumn id="1771" xr3:uid="{5DC2A77B-2C90-4CFE-8DA5-BD0599E56A83}" name="Column1755" dataDxfId="14663"/>
    <tableColumn id="1772" xr3:uid="{D8284EA6-41A5-4426-B65C-1C723A1DDA31}" name="Column1756" dataDxfId="14662"/>
    <tableColumn id="1773" xr3:uid="{E1E096B7-F211-4CD3-B7FF-874A6307E47A}" name="Column1757" dataDxfId="14661"/>
    <tableColumn id="1774" xr3:uid="{9BFEFA4B-0C18-43DA-A7C6-99596AE1946E}" name="Column1758" dataDxfId="14660"/>
    <tableColumn id="1775" xr3:uid="{4C8D2CD3-E16F-4CAF-AD05-C16F76554B07}" name="Column1759" dataDxfId="14659"/>
    <tableColumn id="1776" xr3:uid="{55ECB532-E75F-48F7-9AB7-24A9886FFF94}" name="Column1760" dataDxfId="14658"/>
    <tableColumn id="1777" xr3:uid="{CC2A6CF7-5982-4677-A978-48EECF0DFB4E}" name="Column1761" dataDxfId="14657"/>
    <tableColumn id="1778" xr3:uid="{FEB04975-0312-4CF4-90B9-AA3FB055E0F7}" name="Column1762" dataDxfId="14656"/>
    <tableColumn id="1779" xr3:uid="{988DB46B-4313-4EC5-A972-786AD6CAB3D1}" name="Column1763" dataDxfId="14655"/>
    <tableColumn id="1780" xr3:uid="{236D2706-C70C-4ABF-9855-CD4F7CA0756B}" name="Column1764" dataDxfId="14654"/>
    <tableColumn id="1781" xr3:uid="{7EB9341F-207F-4811-8E1B-EFA277B83726}" name="Column1765" dataDxfId="14653"/>
    <tableColumn id="1782" xr3:uid="{306AE902-3297-47D8-A733-96B92501342E}" name="Column1766" dataDxfId="14652"/>
    <tableColumn id="1783" xr3:uid="{72571A99-A55D-4054-A489-25E84F743771}" name="Column1767" dataDxfId="14651"/>
    <tableColumn id="1784" xr3:uid="{C0F8D949-3AB0-44B4-AC3E-C6BEC8F3367F}" name="Column1768" dataDxfId="14650"/>
    <tableColumn id="1785" xr3:uid="{169BF7B6-0118-494D-9ED3-FE28B27E1C65}" name="Column1769" dataDxfId="14649"/>
    <tableColumn id="1786" xr3:uid="{7979E432-75D1-4929-B2DC-948FC93D96D1}" name="Column1770" dataDxfId="14648"/>
    <tableColumn id="1787" xr3:uid="{54CF8425-05D4-40BA-91FD-C5BCAFBA790C}" name="Column1771" dataDxfId="14647"/>
    <tableColumn id="1788" xr3:uid="{9CAFD722-13D5-40D4-8228-4D55F73773C0}" name="Column1772" dataDxfId="14646"/>
    <tableColumn id="1789" xr3:uid="{7F445B23-A553-48CA-9B7E-7FDC5E0A2289}" name="Column1773" dataDxfId="14645"/>
    <tableColumn id="1790" xr3:uid="{C3E967AA-B655-4E6E-B3FC-9AA8D5A24D5C}" name="Column1774" dataDxfId="14644"/>
    <tableColumn id="1791" xr3:uid="{8F69AD9F-784B-415E-B78B-44948CBF03D2}" name="Column1775" dataDxfId="14643"/>
    <tableColumn id="1792" xr3:uid="{7521E5F0-9CCC-41F8-8F59-409841A43F52}" name="Column1776" dataDxfId="14642"/>
    <tableColumn id="1793" xr3:uid="{42D4937E-0B83-4DA5-8DD2-413E2C89463E}" name="Column1777" dataDxfId="14641"/>
    <tableColumn id="1794" xr3:uid="{0D73F2A5-439F-4571-ADB4-7E5B8441EA5B}" name="Column1778" dataDxfId="14640"/>
    <tableColumn id="1795" xr3:uid="{E567E5F4-2697-4F41-9951-8E1635AC189F}" name="Column1779" dataDxfId="14639"/>
    <tableColumn id="1796" xr3:uid="{3955B18C-0AFA-4490-88E5-7294AFF63CB7}" name="Column1780" dataDxfId="14638"/>
    <tableColumn id="1797" xr3:uid="{CB2E2B4A-5135-438F-BEAC-2C439C9744DB}" name="Column1781" dataDxfId="14637"/>
    <tableColumn id="1798" xr3:uid="{017B254E-C1DC-46FC-AF46-3CCDB70DEF95}" name="Column1782" dataDxfId="14636"/>
    <tableColumn id="1799" xr3:uid="{AAF5AB1B-637A-402C-8BAE-F5F5776DE121}" name="Column1783" dataDxfId="14635"/>
    <tableColumn id="1800" xr3:uid="{A60688B4-8A1E-4FF4-AD7F-38EE29E9529A}" name="Column1784" dataDxfId="14634"/>
    <tableColumn id="1801" xr3:uid="{2190225B-0EEA-4F05-A61D-F8BC228C7D5B}" name="Column1785" dataDxfId="14633"/>
    <tableColumn id="1802" xr3:uid="{77AF1869-3C42-40F0-8705-8E05B083E726}" name="Column1786" dataDxfId="14632"/>
    <tableColumn id="1803" xr3:uid="{E2F840FF-544E-4B3F-B763-200ECB4BE2AB}" name="Column1787" dataDxfId="14631"/>
    <tableColumn id="1804" xr3:uid="{06B5AC05-5CC1-4488-AB57-5F0FB7DC13F7}" name="Column1788" dataDxfId="14630"/>
    <tableColumn id="1805" xr3:uid="{F1404DC7-114A-4452-A33F-715D8C294435}" name="Column1789" dataDxfId="14629"/>
    <tableColumn id="1806" xr3:uid="{1F1E5D7D-0B56-4D45-BD86-F3EDAAFB1104}" name="Column1790" dataDxfId="14628"/>
    <tableColumn id="1807" xr3:uid="{82AB176B-E236-459E-8ED8-BB0EF6A8053A}" name="Column1791" dataDxfId="14627"/>
    <tableColumn id="1808" xr3:uid="{569F0FCA-AFA9-4898-AEBE-207A99FE6FB7}" name="Column1792" dataDxfId="14626"/>
    <tableColumn id="1809" xr3:uid="{DAD3E9CC-F1C3-45F6-80DB-72678E4CD4AA}" name="Column1793" dataDxfId="14625"/>
    <tableColumn id="1810" xr3:uid="{405CF5AD-9CAC-4E35-9A4A-A712DFD354CD}" name="Column1794" dataDxfId="14624"/>
    <tableColumn id="1811" xr3:uid="{6DABDDEE-5330-403B-BD21-142099D1E59E}" name="Column1795" dataDxfId="14623"/>
    <tableColumn id="1812" xr3:uid="{A7496271-9109-46FA-8E12-EF8469C86862}" name="Column1796" dataDxfId="14622"/>
    <tableColumn id="1813" xr3:uid="{4E1BCB3E-FFCF-44CC-A76A-E0B3443375DE}" name="Column1797" dataDxfId="14621"/>
    <tableColumn id="1814" xr3:uid="{0B22BD5D-8E2E-4FF5-B88B-919468EEE8B5}" name="Column1798" dataDxfId="14620"/>
    <tableColumn id="1815" xr3:uid="{EE357B4E-2F5B-4283-9430-B9DB97B3EF48}" name="Column1799" dataDxfId="14619"/>
    <tableColumn id="1816" xr3:uid="{22DC9258-DB02-4E0C-B8D1-75B91022BE75}" name="Column1800" dataDxfId="14618"/>
    <tableColumn id="1817" xr3:uid="{16CABF82-3ECD-4165-A64E-5EBD227E80FB}" name="Column1801" dataDxfId="14617"/>
    <tableColumn id="1818" xr3:uid="{CE902983-5E56-4B2A-AE4C-9B66FAABDEEA}" name="Column1802" dataDxfId="14616"/>
    <tableColumn id="1819" xr3:uid="{754F5FF6-D748-4D1A-9C4A-9DAB8F186C6C}" name="Column1803" dataDxfId="14615"/>
    <tableColumn id="1820" xr3:uid="{DB97E237-C101-43EB-B6C3-B53ED9D2EAFF}" name="Column1804" dataDxfId="14614"/>
    <tableColumn id="1821" xr3:uid="{04B39991-BC73-4223-BCA6-C040A693DF47}" name="Column1805" dataDxfId="14613"/>
    <tableColumn id="1822" xr3:uid="{A4D0834B-71C3-4951-85C7-872AFB4A0FF0}" name="Column1806" dataDxfId="14612"/>
    <tableColumn id="1823" xr3:uid="{4808F8CD-9516-41B2-AEE3-7E2AB6E13A08}" name="Column1807" dataDxfId="14611"/>
    <tableColumn id="1824" xr3:uid="{FB27EE15-0E2F-48BC-B740-FE09E9C45C5D}" name="Column1808" dataDxfId="14610"/>
    <tableColumn id="1825" xr3:uid="{CE6BDF35-90AD-4C15-AA5A-E0E0AB8DA03C}" name="Column1809" dataDxfId="14609"/>
    <tableColumn id="1826" xr3:uid="{14AA972C-15DA-4AF5-82A3-D6184ACC9F74}" name="Column1810" dataDxfId="14608"/>
    <tableColumn id="1827" xr3:uid="{1EC6D942-7E6C-420D-A7EC-E297C279B162}" name="Column1811" dataDxfId="14607"/>
    <tableColumn id="1828" xr3:uid="{ADBB67D8-99EB-4984-A45B-3652D636B8FF}" name="Column1812" dataDxfId="14606"/>
    <tableColumn id="1829" xr3:uid="{2505DCBD-9DC3-47CA-9B56-2140B168047A}" name="Column1813" dataDxfId="14605"/>
    <tableColumn id="1830" xr3:uid="{5C8B682E-1902-43B7-A24B-E4F7C1EE1DE8}" name="Column1814" dataDxfId="14604"/>
    <tableColumn id="1831" xr3:uid="{FC558278-82C9-45A9-B509-7B4A00F28B96}" name="Column1815" dataDxfId="14603"/>
    <tableColumn id="1832" xr3:uid="{855CC219-29F7-4154-ACBB-45FDE037C7E5}" name="Column1816" dataDxfId="14602"/>
    <tableColumn id="1833" xr3:uid="{546C67CE-FD50-438D-954A-215A54FC2EE1}" name="Column1817" dataDxfId="14601"/>
    <tableColumn id="1834" xr3:uid="{1635E6A5-D43A-4130-A2B2-A0B940582225}" name="Column1818" dataDxfId="14600"/>
    <tableColumn id="1835" xr3:uid="{75CA4BFC-D17B-40D8-A008-7D86779E0941}" name="Column1819" dataDxfId="14599"/>
    <tableColumn id="1836" xr3:uid="{7F4E45A6-B7A4-4957-B86E-869510A61E2E}" name="Column1820" dataDxfId="14598"/>
    <tableColumn id="1837" xr3:uid="{88320801-A886-4588-BF3B-A31FC654F21F}" name="Column1821" dataDxfId="14597"/>
    <tableColumn id="1838" xr3:uid="{D8301DCD-2A49-4773-A211-D97DD13F9BB0}" name="Column1822" dataDxfId="14596"/>
    <tableColumn id="1839" xr3:uid="{D4C14327-D64C-422D-A99C-38FD1DEDC69D}" name="Column1823" dataDxfId="14595"/>
    <tableColumn id="1840" xr3:uid="{62FE5BD5-513B-4108-AACA-6461F893E79E}" name="Column1824" dataDxfId="14594"/>
    <tableColumn id="1841" xr3:uid="{70BFB4A5-B5BE-49FB-A537-EDE8DDA068B4}" name="Column1825" dataDxfId="14593"/>
    <tableColumn id="1842" xr3:uid="{A621A2FB-DF23-4E8A-8F45-D0690BCD0CF9}" name="Column1826" dataDxfId="14592"/>
    <tableColumn id="1843" xr3:uid="{CC9AC951-7B02-42F1-B959-FF8F8EEB2815}" name="Column1827" dataDxfId="14591"/>
    <tableColumn id="1844" xr3:uid="{00E8FB33-D328-4E56-B384-88131EAA754D}" name="Column1828" dataDxfId="14590"/>
    <tableColumn id="1845" xr3:uid="{FFE27394-090F-432C-85C6-23C75ED9FA4F}" name="Column1829" dataDxfId="14589"/>
    <tableColumn id="1846" xr3:uid="{6540EF5F-FEB2-4444-8E41-9EFCD85B0B07}" name="Column1830" dataDxfId="14588"/>
    <tableColumn id="1847" xr3:uid="{4722306C-B53B-4851-98AD-90EA1FB45D48}" name="Column1831" dataDxfId="14587"/>
    <tableColumn id="1848" xr3:uid="{4B71D027-B32A-413E-A627-E281129548F3}" name="Column1832" dataDxfId="14586"/>
    <tableColumn id="1849" xr3:uid="{E28EFC39-1B0F-4E17-8F49-6B6846F4C8EB}" name="Column1833" dataDxfId="14585"/>
    <tableColumn id="1850" xr3:uid="{A25C78CD-FDA1-4205-B1A2-6C868D7FBB6D}" name="Column1834" dataDxfId="14584"/>
    <tableColumn id="1851" xr3:uid="{32EAECA0-E8B8-4DDC-BF2B-7CB14769F6C9}" name="Column1835" dataDxfId="14583"/>
    <tableColumn id="1852" xr3:uid="{7E5FB916-2E9B-43B1-8CD1-CF2DE27E77F9}" name="Column1836" dataDxfId="14582"/>
    <tableColumn id="1853" xr3:uid="{3F42C7FA-A125-406E-9E9E-B67826B4204D}" name="Column1837" dataDxfId="14581"/>
    <tableColumn id="1854" xr3:uid="{74BBA84F-FE33-4763-A28C-12D57EDDA691}" name="Column1838" dataDxfId="14580"/>
    <tableColumn id="1855" xr3:uid="{4C1D42B7-DE34-4CFA-968D-78C4BB6D567C}" name="Column1839" dataDxfId="14579"/>
    <tableColumn id="1856" xr3:uid="{D97100C5-CDD7-4337-9D4E-4CEDE1F7E950}" name="Column1840" dataDxfId="14578"/>
    <tableColumn id="1857" xr3:uid="{1C661451-03B1-4987-8D84-66C393EA6026}" name="Column1841" dataDxfId="14577"/>
    <tableColumn id="1858" xr3:uid="{64BF342A-CD81-4E62-A333-EB5C799D59FA}" name="Column1842" dataDxfId="14576"/>
    <tableColumn id="1859" xr3:uid="{F8CCD9E6-3711-42C4-BA10-9B3EE329896C}" name="Column1843" dataDxfId="14575"/>
    <tableColumn id="1860" xr3:uid="{596E8637-F1FB-4596-8B8B-CD8414A4C293}" name="Column1844" dataDxfId="14574"/>
    <tableColumn id="1861" xr3:uid="{B2F62417-B1A9-4191-A29F-8C8632647D3C}" name="Column1845" dataDxfId="14573"/>
    <tableColumn id="1862" xr3:uid="{05BD0F0D-9F20-4EB5-9751-A43C940A6116}" name="Column1846" dataDxfId="14572"/>
    <tableColumn id="1863" xr3:uid="{5155AD75-5662-4403-84DD-8CC990E69163}" name="Column1847" dataDxfId="14571"/>
    <tableColumn id="1864" xr3:uid="{F3484104-55E4-490C-A37F-29424215C711}" name="Column1848" dataDxfId="14570"/>
    <tableColumn id="1865" xr3:uid="{37642FE8-E807-48B4-B367-A88B738F1F5B}" name="Column1849" dataDxfId="14569"/>
    <tableColumn id="1866" xr3:uid="{5770FB8C-214B-48C3-AF9E-59F81E966DF1}" name="Column1850" dataDxfId="14568"/>
    <tableColumn id="1867" xr3:uid="{47328A5C-D767-451C-B438-EA3EC823498E}" name="Column1851" dataDxfId="14567"/>
    <tableColumn id="1868" xr3:uid="{20D8A6FD-811B-4BE8-931C-F8139986ACDF}" name="Column1852" dataDxfId="14566"/>
    <tableColumn id="1869" xr3:uid="{12F8F1D3-82D1-41D3-90A1-9C17A599D0AE}" name="Column1853" dataDxfId="14565"/>
    <tableColumn id="1870" xr3:uid="{5EC2CD1D-814E-4197-B44F-AFA227E99A96}" name="Column1854" dataDxfId="14564"/>
    <tableColumn id="1871" xr3:uid="{EAF4A2DC-277B-46B6-8649-96F9BFD6909E}" name="Column1855" dataDxfId="14563"/>
    <tableColumn id="1872" xr3:uid="{F3CDCFE9-EDC8-4ECE-9DB4-687BCEF66521}" name="Column1856" dataDxfId="14562"/>
    <tableColumn id="1873" xr3:uid="{DF78B753-A8E8-4A30-B484-C0921777CC74}" name="Column1857" dataDxfId="14561"/>
    <tableColumn id="1874" xr3:uid="{8958524E-87FE-4F0A-933D-CD6BCCC949D0}" name="Column1858" dataDxfId="14560"/>
    <tableColumn id="1875" xr3:uid="{2BA3A69C-5962-4BFE-A011-33E754228AD9}" name="Column1859" dataDxfId="14559"/>
    <tableColumn id="1876" xr3:uid="{7F9A98CC-B987-4544-85BF-6C718542B45B}" name="Column1860" dataDxfId="14558"/>
    <tableColumn id="1877" xr3:uid="{7AD90547-9C99-4C65-A6A6-1856DA6152A3}" name="Column1861" dataDxfId="14557"/>
    <tableColumn id="1878" xr3:uid="{70BE05F3-6891-4C80-BC0E-A0B487EEC464}" name="Column1862" dataDxfId="14556"/>
    <tableColumn id="1879" xr3:uid="{5A8865C5-6F6C-4B54-B631-5175867FBF21}" name="Column1863" dataDxfId="14555"/>
    <tableColumn id="1880" xr3:uid="{0210EAFB-A114-4AE6-9EBC-06AB5444D296}" name="Column1864" dataDxfId="14554"/>
    <tableColumn id="1881" xr3:uid="{EB63454D-4512-479A-84CE-C14ED1938FE0}" name="Column1865" dataDxfId="14553"/>
    <tableColumn id="1882" xr3:uid="{DAF14CD3-EE82-495D-9509-AE08456BC40F}" name="Column1866" dataDxfId="14552"/>
    <tableColumn id="1883" xr3:uid="{9D4567A5-79FE-444C-A927-8C842D6E9F04}" name="Column1867" dataDxfId="14551"/>
    <tableColumn id="1884" xr3:uid="{6D167C45-2DAC-4897-A828-8763AED9D57F}" name="Column1868" dataDxfId="14550"/>
    <tableColumn id="1885" xr3:uid="{70D78F77-A61C-4358-AC43-3C6265F537E8}" name="Column1869" dataDxfId="14549"/>
    <tableColumn id="1886" xr3:uid="{23C10412-928B-4B6A-8380-0C793C732C5F}" name="Column1870" dataDxfId="14548"/>
    <tableColumn id="1887" xr3:uid="{62A3F792-EC60-4F5A-A69A-291D7AD635F7}" name="Column1871" dataDxfId="14547"/>
    <tableColumn id="1888" xr3:uid="{4F1E5C06-D0BA-4387-BB1B-33AD575FEBED}" name="Column1872" dataDxfId="14546"/>
    <tableColumn id="1889" xr3:uid="{3910554C-529E-4CBD-B0E4-6252655C7309}" name="Column1873" dataDxfId="14545"/>
    <tableColumn id="1890" xr3:uid="{334CE77B-4C20-4E67-92B6-E8EA1D530056}" name="Column1874" dataDxfId="14544"/>
    <tableColumn id="1891" xr3:uid="{7915B0F6-A187-4AB4-9512-0DDC88504728}" name="Column1875" dataDxfId="14543"/>
    <tableColumn id="1892" xr3:uid="{D3739000-36D5-4D44-B7A5-6525C3F9C50D}" name="Column1876" dataDxfId="14542"/>
    <tableColumn id="1893" xr3:uid="{15858E44-70A3-4431-94A2-4C0E10E04A96}" name="Column1877" dataDxfId="14541"/>
    <tableColumn id="1894" xr3:uid="{75D8D88D-4835-4BA8-9B8A-C5066FF6B7C5}" name="Column1878" dataDxfId="14540"/>
    <tableColumn id="1895" xr3:uid="{593A2139-71AB-4AF6-B2FC-2B5D83D69166}" name="Column1879" dataDxfId="14539"/>
    <tableColumn id="1896" xr3:uid="{DB03F3AF-B280-4D9F-B1A0-DE1681BFA050}" name="Column1880" dataDxfId="14538"/>
    <tableColumn id="1897" xr3:uid="{5906EF65-191F-4F6B-BBAC-392E4F96A9E5}" name="Column1881" dataDxfId="14537"/>
    <tableColumn id="1898" xr3:uid="{F568C9BD-B79F-4740-96C3-019F3B09FA58}" name="Column1882" dataDxfId="14536"/>
    <tableColumn id="1899" xr3:uid="{94CA767B-A0F2-4C16-9042-5C9526DA273C}" name="Column1883" dataDxfId="14535"/>
    <tableColumn id="1900" xr3:uid="{E12F1A68-F7A4-480A-8930-1C88B9732FB3}" name="Column1884" dataDxfId="14534"/>
    <tableColumn id="1901" xr3:uid="{11081561-262A-49A6-9284-8397529FE417}" name="Column1885" dataDxfId="14533"/>
    <tableColumn id="1902" xr3:uid="{B5444F1C-5074-4378-9958-64E9DEEDC075}" name="Column1886" dataDxfId="14532"/>
    <tableColumn id="1903" xr3:uid="{5AF5DDE9-AC8D-4A9F-9718-786D9F856821}" name="Column1887" dataDxfId="14531"/>
    <tableColumn id="1904" xr3:uid="{9E027505-8F4B-42B6-83B1-E56695AD1DE7}" name="Column1888" dataDxfId="14530"/>
    <tableColumn id="1905" xr3:uid="{04EB2445-4996-4003-A00C-4C6C2304D530}" name="Column1889" dataDxfId="14529"/>
    <tableColumn id="1906" xr3:uid="{DDB6CCD7-8629-4384-9F1E-24D8F040C9D4}" name="Column1890" dataDxfId="14528"/>
    <tableColumn id="1907" xr3:uid="{B1516AE2-957D-469C-B349-81BD971B78D4}" name="Column1891" dataDxfId="14527"/>
    <tableColumn id="1908" xr3:uid="{E2225645-3EE3-4403-9A1E-EE90D2147174}" name="Column1892" dataDxfId="14526"/>
    <tableColumn id="1909" xr3:uid="{076D78FA-EB32-4F45-A068-67F3D8977A83}" name="Column1893" dataDxfId="14525"/>
    <tableColumn id="1910" xr3:uid="{07CAB8FA-536F-4AA9-9A57-85F28BC49C3F}" name="Column1894" dataDxfId="14524"/>
    <tableColumn id="1911" xr3:uid="{DB70373F-88B6-41EC-8A85-6FB87233EE8A}" name="Column1895" dataDxfId="14523"/>
    <tableColumn id="1912" xr3:uid="{F1C5656C-B810-4AFB-ACB5-5CC16F40DC95}" name="Column1896" dataDxfId="14522"/>
    <tableColumn id="1913" xr3:uid="{A2DFAA2D-EE64-48FA-B764-11E8BCA44FD8}" name="Column1897" dataDxfId="14521"/>
    <tableColumn id="1914" xr3:uid="{86CEC236-2308-4965-A62B-7221C5EB8FC1}" name="Column1898" dataDxfId="14520"/>
    <tableColumn id="1915" xr3:uid="{622B9A3E-5D9A-4D8D-B50C-3ACD3554EDCE}" name="Column1899" dataDxfId="14519"/>
    <tableColumn id="1916" xr3:uid="{36A2B0D4-A854-48A7-B2B7-F3F2B9F37159}" name="Column1900" dataDxfId="14518"/>
    <tableColumn id="1917" xr3:uid="{856C9CFF-3B8C-4895-9852-3462BD3964AA}" name="Column1901" dataDxfId="14517"/>
    <tableColumn id="1918" xr3:uid="{F9493D56-31A1-4DF8-A0CE-6BC75BDB6114}" name="Column1902" dataDxfId="14516"/>
    <tableColumn id="1919" xr3:uid="{118DD240-431B-4429-9C9D-2A39EB80E6B3}" name="Column1903" dataDxfId="14515"/>
    <tableColumn id="1920" xr3:uid="{3AA72328-D5D7-4153-80E2-C46E5E7E5D3A}" name="Column1904" dataDxfId="14514"/>
    <tableColumn id="1921" xr3:uid="{8403334E-9816-4F43-8AAB-160D7A3059D5}" name="Column1905" dataDxfId="14513"/>
    <tableColumn id="1922" xr3:uid="{B2C20D00-47D7-4147-8251-6675F84FF6DC}" name="Column1906" dataDxfId="14512"/>
    <tableColumn id="1923" xr3:uid="{A1263A31-B077-4C23-ABF5-EA1FC2732810}" name="Column1907" dataDxfId="14511"/>
    <tableColumn id="1924" xr3:uid="{BEEA69B0-31A8-40AD-B895-18F98946AFA3}" name="Column1908" dataDxfId="14510"/>
    <tableColumn id="1925" xr3:uid="{E158BD47-AC45-4077-AEA5-BF6A7310AA39}" name="Column1909" dataDxfId="14509"/>
    <tableColumn id="1926" xr3:uid="{3BFCEF12-7BD5-4268-B8E4-9576DEBB348F}" name="Column1910" dataDxfId="14508"/>
    <tableColumn id="1927" xr3:uid="{C10EDDBF-8FC0-413F-A3EA-A803B872E4C7}" name="Column1911" dataDxfId="14507"/>
    <tableColumn id="1928" xr3:uid="{E00AB94C-373B-45EC-88AA-8842270FF4FF}" name="Column1912" dataDxfId="14506"/>
    <tableColumn id="1929" xr3:uid="{66D7857D-8BBC-46E7-B67E-EC9B92B58831}" name="Column1913" dataDxfId="14505"/>
    <tableColumn id="1930" xr3:uid="{BE84C31C-9ACF-4C84-9CEA-1AC9B26A6DCD}" name="Column1914" dataDxfId="14504"/>
    <tableColumn id="1931" xr3:uid="{8CDA3352-ED64-43EF-AEC4-F2B63D17AE82}" name="Column1915" dataDxfId="14503"/>
    <tableColumn id="1932" xr3:uid="{8F9C0404-305D-4804-B845-3C13CD595055}" name="Column1916" dataDxfId="14502"/>
    <tableColumn id="1933" xr3:uid="{F1416850-2D9A-46ED-B889-44AB432A41B0}" name="Column1917" dataDxfId="14501"/>
    <tableColumn id="1934" xr3:uid="{96BEC7E6-3E2F-40E1-928A-726675EAD9CB}" name="Column1918" dataDxfId="14500"/>
    <tableColumn id="1935" xr3:uid="{20CAEE9C-C8DD-4B54-B286-98B185BA3B31}" name="Column1919" dataDxfId="14499"/>
    <tableColumn id="1936" xr3:uid="{56CA9C57-AD92-4E3E-B94C-296963ECCBB7}" name="Column1920" dataDxfId="14498"/>
    <tableColumn id="1937" xr3:uid="{2A408765-FEB1-4EA2-9D5E-726CC634AC50}" name="Column1921" dataDxfId="14497"/>
    <tableColumn id="1938" xr3:uid="{890E0EE5-7F14-4D2C-8905-A3BF0185604D}" name="Column1922" dataDxfId="14496"/>
    <tableColumn id="1939" xr3:uid="{123E1EF7-E605-4319-98B4-600F15C13A4A}" name="Column1923" dataDxfId="14495"/>
    <tableColumn id="1940" xr3:uid="{4E26F249-EBAB-47FD-B388-FE4A4494581F}" name="Column1924" dataDxfId="14494"/>
    <tableColumn id="1941" xr3:uid="{9E505232-6A1A-4039-84D2-3E8B8491934F}" name="Column1925" dataDxfId="14493"/>
    <tableColumn id="1942" xr3:uid="{C7F95C1E-0CF7-4857-962B-AE9B300C6D78}" name="Column1926" dataDxfId="14492"/>
    <tableColumn id="1943" xr3:uid="{3367B681-DA4B-4920-9DB9-427F974F4737}" name="Column1927" dataDxfId="14491"/>
    <tableColumn id="1944" xr3:uid="{C4C446B6-AC0A-4D36-9040-A96BB376916B}" name="Column1928" dataDxfId="14490"/>
    <tableColumn id="1945" xr3:uid="{B819770F-9B86-4DBD-A732-232D2527D238}" name="Column1929" dataDxfId="14489"/>
    <tableColumn id="1946" xr3:uid="{C0605C5B-F087-4ACA-BDCF-4EE3CBF4DD33}" name="Column1930" dataDxfId="14488"/>
    <tableColumn id="1947" xr3:uid="{53EAA7DC-618B-4050-9B82-21F6099B7F0B}" name="Column1931" dataDxfId="14487"/>
    <tableColumn id="1948" xr3:uid="{E77D3B3B-D7BE-4B3A-AA1F-515CDFA8B10A}" name="Column1932" dataDxfId="14486"/>
    <tableColumn id="1949" xr3:uid="{1B22961F-D11F-41BF-AB62-27416B43EE88}" name="Column1933" dataDxfId="14485"/>
    <tableColumn id="1950" xr3:uid="{499CA309-8270-4962-B865-0C0492EEB764}" name="Column1934" dataDxfId="14484"/>
    <tableColumn id="1951" xr3:uid="{DE7D07EA-C16C-47FE-AD2B-01406B8F9B75}" name="Column1935" dataDxfId="14483"/>
    <tableColumn id="1952" xr3:uid="{3BA53E3B-FC02-47F7-8946-0284046C9141}" name="Column1936" dataDxfId="14482"/>
    <tableColumn id="1953" xr3:uid="{63386B1C-B654-4889-9AD9-72B2A7CB807A}" name="Column1937" dataDxfId="14481"/>
    <tableColumn id="1954" xr3:uid="{4A3F1593-672C-4244-B805-AFED9DF365D0}" name="Column1938" dataDxfId="14480"/>
    <tableColumn id="1955" xr3:uid="{2CE9A6BA-69A0-4D51-A9C9-79E55AE2D30E}" name="Column1939" dataDxfId="14479"/>
    <tableColumn id="1956" xr3:uid="{FB5BB36D-7FCD-4045-B9FD-A7691225033B}" name="Column1940" dataDxfId="14478"/>
    <tableColumn id="1957" xr3:uid="{8C266234-62A9-40B6-9D1B-5A705B318924}" name="Column1941" dataDxfId="14477"/>
    <tableColumn id="1958" xr3:uid="{1A63A40B-BF79-4072-8402-82B1B9FBB594}" name="Column1942" dataDxfId="14476"/>
    <tableColumn id="1959" xr3:uid="{3B3A4550-3D35-4D37-91EC-E43B78DC3512}" name="Column1943" dataDxfId="14475"/>
    <tableColumn id="1960" xr3:uid="{663B375F-FBAA-401D-A8C5-74D5838D0D14}" name="Column1944" dataDxfId="14474"/>
    <tableColumn id="1961" xr3:uid="{4496E8F0-B7BC-489F-AA58-4148E9973070}" name="Column1945" dataDxfId="14473"/>
    <tableColumn id="1962" xr3:uid="{DEDB4351-8192-4122-A099-B3E8FD44F37C}" name="Column1946" dataDxfId="14472"/>
    <tableColumn id="1963" xr3:uid="{21FE6870-8B44-4028-AFC8-F2047E95B950}" name="Column1947" dataDxfId="14471"/>
    <tableColumn id="1964" xr3:uid="{525C9C50-2117-49BD-A6C0-BC4813EF2E03}" name="Column1948" dataDxfId="14470"/>
    <tableColumn id="1965" xr3:uid="{DE88D867-F1D8-454C-9A1B-79AB0D32CCCF}" name="Column1949" dataDxfId="14469"/>
    <tableColumn id="1966" xr3:uid="{0119E2E3-55AF-43FC-9EFA-14A272328CE8}" name="Column1950" dataDxfId="14468"/>
    <tableColumn id="1967" xr3:uid="{85885F57-EC2B-418D-BD23-D7685607E112}" name="Column1951" dataDxfId="14467"/>
    <tableColumn id="1968" xr3:uid="{F0C02561-013C-42D4-BEA7-3A1AADCCD7B2}" name="Column1952" dataDxfId="14466"/>
    <tableColumn id="1969" xr3:uid="{8AA0A2D6-4686-4112-8964-94DF14926CB9}" name="Column1953" dataDxfId="14465"/>
    <tableColumn id="1970" xr3:uid="{F3ADBA4D-9A9B-44AF-90E0-EAEFA41721FC}" name="Column1954" dataDxfId="14464"/>
    <tableColumn id="1971" xr3:uid="{1F684D45-F263-4254-84D1-B328F86BC14E}" name="Column1955" dataDxfId="14463"/>
    <tableColumn id="1972" xr3:uid="{9FC9E689-B300-47C3-AF09-01BAB61EB3B1}" name="Column1956" dataDxfId="14462"/>
    <tableColumn id="1973" xr3:uid="{D7071AD0-5324-4683-922C-8A2C390C5F79}" name="Column1957" dataDxfId="14461"/>
    <tableColumn id="1974" xr3:uid="{D8DC4108-0DFE-459A-BC40-35A0436535E1}" name="Column1958" dataDxfId="14460"/>
    <tableColumn id="1975" xr3:uid="{D1DBFEE4-137A-4CB5-8338-DED7A33451C8}" name="Column1959" dataDxfId="14459"/>
    <tableColumn id="1976" xr3:uid="{B76BBA69-BD64-4072-9EB9-A2EA3A8E162B}" name="Column1960" dataDxfId="14458"/>
    <tableColumn id="1977" xr3:uid="{A5A48A48-C659-4AEF-B977-304968055300}" name="Column1961" dataDxfId="14457"/>
    <tableColumn id="1978" xr3:uid="{EA094E15-CD5D-48B7-8E5F-433E089FECD0}" name="Column1962" dataDxfId="14456"/>
    <tableColumn id="1979" xr3:uid="{83C2024D-B94D-4B32-B08E-D0DBACB04FB7}" name="Column1963" dataDxfId="14455"/>
    <tableColumn id="1980" xr3:uid="{9F896DBD-3F59-4F08-8CC9-22B805D7C146}" name="Column1964" dataDxfId="14454"/>
    <tableColumn id="1981" xr3:uid="{3A7DED6F-DBEB-4119-B9F5-8603089035AB}" name="Column1965" dataDxfId="14453"/>
    <tableColumn id="1982" xr3:uid="{422904DA-3D2B-4FB0-9A5B-E693FA2CC524}" name="Column1966" dataDxfId="14452"/>
    <tableColumn id="1983" xr3:uid="{FC4AEA55-5EBC-403E-B322-9ED4E1B67A56}" name="Column1967" dataDxfId="14451"/>
    <tableColumn id="1984" xr3:uid="{0D3DB5B8-76B3-4057-B696-18D367A6E921}" name="Column1968" dataDxfId="14450"/>
    <tableColumn id="1985" xr3:uid="{1DCDF925-BA4D-4604-A44F-956E6519CA98}" name="Column1969" dataDxfId="14449"/>
    <tableColumn id="1986" xr3:uid="{967129F7-6C9C-470C-8A4F-D159F0D026E5}" name="Column1970" dataDxfId="14448"/>
    <tableColumn id="1987" xr3:uid="{7753E957-41E6-40EF-8E92-A2ECE084D017}" name="Column1971" dataDxfId="14447"/>
    <tableColumn id="1988" xr3:uid="{EEF6797E-3A86-458F-B410-A8FEC5869A70}" name="Column1972" dataDxfId="14446"/>
    <tableColumn id="1989" xr3:uid="{1F84FC78-D194-49AE-AC8D-25EA511B4D5E}" name="Column1973" dataDxfId="14445"/>
    <tableColumn id="1990" xr3:uid="{01B03A81-91A1-4957-9529-93ACDC639B04}" name="Column1974" dataDxfId="14444"/>
    <tableColumn id="1991" xr3:uid="{1B386EC7-0B97-4D1B-BF95-690C90090796}" name="Column1975" dataDxfId="14443"/>
    <tableColumn id="1992" xr3:uid="{3778CABC-2461-45FC-B514-008D706A2DF1}" name="Column1976" dataDxfId="14442"/>
    <tableColumn id="1993" xr3:uid="{8B47AAAC-B009-4335-B92B-9FE0A636B40C}" name="Column1977" dataDxfId="14441"/>
    <tableColumn id="1994" xr3:uid="{3B34843A-D44F-4A1B-82A6-EDBA30FBB21B}" name="Column1978" dataDxfId="14440"/>
    <tableColumn id="1995" xr3:uid="{105A3510-AAA5-4C20-8144-FD9ACF533E0F}" name="Column1979" dataDxfId="14439"/>
    <tableColumn id="1996" xr3:uid="{957EBA84-31BB-4ECC-B2EE-8B04FC07AC64}" name="Column1980" dataDxfId="14438"/>
    <tableColumn id="1997" xr3:uid="{EC752296-83A1-43DC-A7A2-881EAB011CEC}" name="Column1981" dataDxfId="14437"/>
    <tableColumn id="1998" xr3:uid="{2EAA92FC-78A7-4DF4-9F77-71135C1262E3}" name="Column1982" dataDxfId="14436"/>
    <tableColumn id="1999" xr3:uid="{720AE19B-B9BC-4020-874C-A703C6277725}" name="Column1983" dataDxfId="14435"/>
    <tableColumn id="2000" xr3:uid="{E3BBAA7D-EBD1-47D8-80A6-120B9B827B89}" name="Column1984" dataDxfId="14434"/>
    <tableColumn id="2001" xr3:uid="{F69632FC-F314-4E0B-B585-9F5C5D2807FF}" name="Column1985" dataDxfId="14433"/>
    <tableColumn id="2002" xr3:uid="{AF57A1E8-17C1-4D77-B969-B45138E72506}" name="Column1986" dataDxfId="14432"/>
    <tableColumn id="2003" xr3:uid="{D483E580-E7FC-4F89-8E9B-F2CCF7FE9606}" name="Column1987" dataDxfId="14431"/>
    <tableColumn id="2004" xr3:uid="{3A133AC0-067B-4919-B50A-D76AEF5E151C}" name="Column1988" dataDxfId="14430"/>
    <tableColumn id="2005" xr3:uid="{5659EC0F-D34A-4E17-90A9-BFA1677F5A05}" name="Column1989" dataDxfId="14429"/>
    <tableColumn id="2006" xr3:uid="{A9F71EA5-E4C6-4357-98E8-8D643F68CECC}" name="Column1990" dataDxfId="14428"/>
    <tableColumn id="2007" xr3:uid="{17EB2618-63E1-4546-9524-F151AF216BBD}" name="Column1991" dataDxfId="14427"/>
    <tableColumn id="2008" xr3:uid="{2553FDF5-8A15-4371-BD7A-9D69481BB29A}" name="Column1992" dataDxfId="14426"/>
    <tableColumn id="2009" xr3:uid="{4086CD7F-F7DA-4ADA-8B0D-DFF21E50D904}" name="Column1993" dataDxfId="14425"/>
    <tableColumn id="2010" xr3:uid="{BDD2E0EE-DC71-43C8-9684-6709D5D82827}" name="Column1994" dataDxfId="14424"/>
    <tableColumn id="2011" xr3:uid="{656BE192-11EE-4A2C-833B-09BCF23C1138}" name="Column1995" dataDxfId="14423"/>
    <tableColumn id="2012" xr3:uid="{8CBC070D-BD47-4BF8-99ED-8C2721BB1F66}" name="Column1996" dataDxfId="14422"/>
    <tableColumn id="2013" xr3:uid="{7689F393-6867-40B1-9244-E4B1B54DEE2F}" name="Column1997" dataDxfId="14421"/>
    <tableColumn id="2014" xr3:uid="{D7D00787-472E-490F-8C43-E6056F3776AC}" name="Column1998" dataDxfId="14420"/>
    <tableColumn id="2015" xr3:uid="{53CBABCE-84FC-41E0-8D60-D4768BE5A4B2}" name="Column1999" dataDxfId="14419"/>
    <tableColumn id="2016" xr3:uid="{36EF2164-8441-405B-84EE-384878C09A69}" name="Column2000" dataDxfId="14418"/>
    <tableColumn id="2017" xr3:uid="{C5F7324D-04C1-4CFC-B400-64F866A191B8}" name="Column2001" dataDxfId="14417"/>
    <tableColumn id="2018" xr3:uid="{2D42F9A8-2A43-42F7-8264-94EED87704A2}" name="Column2002" dataDxfId="14416"/>
    <tableColumn id="2019" xr3:uid="{ECAD1BDA-9622-4452-87C2-04F789D82750}" name="Column2003" dataDxfId="14415"/>
    <tableColumn id="2020" xr3:uid="{2B5AE936-25ED-4C87-AF2E-223DEDB5F4E3}" name="Column2004" dataDxfId="14414"/>
    <tableColumn id="2021" xr3:uid="{C4B78159-A563-4245-A3DD-BB7AFF368FD9}" name="Column2005" dataDxfId="14413"/>
    <tableColumn id="2022" xr3:uid="{0E0F2F51-ADB5-44E7-9CAA-79AA0969B5B8}" name="Column2006" dataDxfId="14412"/>
    <tableColumn id="2023" xr3:uid="{5F96BA24-A5E9-4ABA-9B46-EEFAE47AD663}" name="Column2007" dataDxfId="14411"/>
    <tableColumn id="2024" xr3:uid="{6E1A3D69-81F7-475D-AEDD-D9296125A6B9}" name="Column2008" dataDxfId="14410"/>
    <tableColumn id="2025" xr3:uid="{5EAEDDDA-3AEC-4ABD-9A9C-602F85E2BBAA}" name="Column2009" dataDxfId="14409"/>
    <tableColumn id="2026" xr3:uid="{5B455265-8B2B-440B-849C-11D5EB7F52C9}" name="Column2010" dataDxfId="14408"/>
    <tableColumn id="2027" xr3:uid="{964F5378-9FE7-4B8A-94FD-2122CF3CCCEE}" name="Column2011" dataDxfId="14407"/>
    <tableColumn id="2028" xr3:uid="{F05E32E1-DF79-4828-831B-3C9D88882CD9}" name="Column2012" dataDxfId="14406"/>
    <tableColumn id="2029" xr3:uid="{66D35310-D0B4-48A7-B7EE-0DA965800BDA}" name="Column2013" dataDxfId="14405"/>
    <tableColumn id="2030" xr3:uid="{493DEEB6-A23B-4441-B84C-E4CCDF8B1576}" name="Column2014" dataDxfId="14404"/>
    <tableColumn id="2031" xr3:uid="{73DF64DF-2E16-4D9E-B70A-3A7204A6EC76}" name="Column2015" dataDxfId="14403"/>
    <tableColumn id="2032" xr3:uid="{966EB3F0-4C7F-4E73-8E75-0B64B729A8ED}" name="Column2016" dataDxfId="14402"/>
    <tableColumn id="2033" xr3:uid="{EC574140-0284-495C-BCE8-D8D0A6E4D138}" name="Column2017" dataDxfId="14401"/>
    <tableColumn id="2034" xr3:uid="{798E95B3-B6D1-4FD8-A337-D9015B229CF3}" name="Column2018" dataDxfId="14400"/>
    <tableColumn id="2035" xr3:uid="{1A173640-77DE-4FC6-9963-C7F391D763C0}" name="Column2019" dataDxfId="14399"/>
    <tableColumn id="2036" xr3:uid="{60879AE1-87A7-44C5-BE42-92389CA8263B}" name="Column2020" dataDxfId="14398"/>
    <tableColumn id="2037" xr3:uid="{CD24D4BA-8927-40BE-BAED-70D63FC2A9C3}" name="Column2021" dataDxfId="14397"/>
    <tableColumn id="2038" xr3:uid="{31C03E85-8EB8-4D95-9160-F6A49AE866ED}" name="Column2022" dataDxfId="14396"/>
    <tableColumn id="2039" xr3:uid="{22277713-D7C0-4928-8E04-428A42AD7A61}" name="Column2023" dataDxfId="14395"/>
    <tableColumn id="2040" xr3:uid="{9FA257A7-F329-4382-A071-2A12B9AC9AE0}" name="Column2024" dataDxfId="14394"/>
    <tableColumn id="2041" xr3:uid="{87ABFC60-C20A-41D1-AA9B-FC5352E126F1}" name="Column2025" dataDxfId="14393"/>
    <tableColumn id="2042" xr3:uid="{1F2267C2-7F2D-4C98-8786-AAA82F33A22B}" name="Column2026" dataDxfId="14392"/>
    <tableColumn id="2043" xr3:uid="{D8C403FB-E52E-4E9A-B7D3-DE76CA9AE54B}" name="Column2027" dataDxfId="14391"/>
    <tableColumn id="2044" xr3:uid="{8EA1385A-3B45-4BFC-A512-2338D74DFE2D}" name="Column2028" dataDxfId="14390"/>
    <tableColumn id="2045" xr3:uid="{AF9DC77A-1630-41EB-9013-B5AB1E23B66F}" name="Column2029" dataDxfId="14389"/>
    <tableColumn id="2046" xr3:uid="{C4FB9073-1C0F-411C-9B88-4D5B3AEEF564}" name="Column2030" dataDxfId="14388"/>
    <tableColumn id="2047" xr3:uid="{C534117A-E317-4652-9838-968E8C1642D2}" name="Column2031" dataDxfId="14387"/>
    <tableColumn id="2048" xr3:uid="{26C2068B-BAB2-4A94-AD7D-0D9E8F952A0B}" name="Column2032" dataDxfId="14386"/>
    <tableColumn id="2049" xr3:uid="{25E495B5-D530-4CAC-8AAF-E69EC6357336}" name="Column2033" dataDxfId="14385"/>
    <tableColumn id="2050" xr3:uid="{7396D034-7755-4AB4-95E3-0E2EFC289F41}" name="Column2034" dataDxfId="14384"/>
    <tableColumn id="2051" xr3:uid="{5F495A7E-CC3C-4B96-8D3B-BC52423F6AC8}" name="Column2035" dataDxfId="14383"/>
    <tableColumn id="2052" xr3:uid="{673594E7-C308-439B-98C5-048ADEA12684}" name="Column2036" dataDxfId="14382"/>
    <tableColumn id="2053" xr3:uid="{4FB7A7E5-49D9-4D41-B7A9-53CD9ED84356}" name="Column2037" dataDxfId="14381"/>
    <tableColumn id="2054" xr3:uid="{B08F4181-7E85-4BF2-B20F-DF59ACC019CC}" name="Column2038" dataDxfId="14380"/>
    <tableColumn id="2055" xr3:uid="{4ECCADCF-2978-40B7-B31B-BD14A7A19745}" name="Column2039" dataDxfId="14379"/>
    <tableColumn id="2056" xr3:uid="{3B2CDBD7-7806-403C-9F40-B2FB88D0C503}" name="Column2040" dataDxfId="14378"/>
    <tableColumn id="2057" xr3:uid="{42F3B105-C2A2-46CE-9574-71153C09B8CF}" name="Column2041" dataDxfId="14377"/>
    <tableColumn id="2058" xr3:uid="{81F0B0A9-AEDD-4E34-B40E-3524ED6B7A27}" name="Column2042" dataDxfId="14376"/>
    <tableColumn id="2059" xr3:uid="{85C37A34-5A54-4ACB-B4A8-2AE88F3A3FEB}" name="Column2043" dataDxfId="14375"/>
    <tableColumn id="2060" xr3:uid="{047C378D-F75C-4D5A-9922-5E0C633549F0}" name="Column2044" dataDxfId="14374"/>
    <tableColumn id="2061" xr3:uid="{E1CF0397-FF2C-492B-9AA7-A9DA629E0F82}" name="Column2045" dataDxfId="14373"/>
    <tableColumn id="2062" xr3:uid="{6A3B2E99-103B-4CD2-87FF-54F95C6E81ED}" name="Column2046" dataDxfId="14372"/>
    <tableColumn id="2063" xr3:uid="{9517C78D-C9A3-4470-AE25-C94C5C99B380}" name="Column2047" dataDxfId="14371"/>
    <tableColumn id="2064" xr3:uid="{4E847E00-4AC3-4F40-A57F-2875AFDC3114}" name="Column2048" dataDxfId="14370"/>
    <tableColumn id="2065" xr3:uid="{DF2FB86D-D1B9-4763-8869-C51D5C8E6E9E}" name="Column2049" dataDxfId="14369"/>
    <tableColumn id="2066" xr3:uid="{A1359B88-BEEE-4645-96B7-146436EE33D9}" name="Column2050" dataDxfId="14368"/>
    <tableColumn id="2067" xr3:uid="{30791A91-25D5-4CAE-8E1C-139BD8C62B89}" name="Column2051" dataDxfId="14367"/>
    <tableColumn id="2068" xr3:uid="{15A4FA63-C6B6-491C-A39A-D651389AB152}" name="Column2052" dataDxfId="14366"/>
    <tableColumn id="2069" xr3:uid="{42214E01-24A8-4EEA-8105-48ADE4EA9308}" name="Column2053" dataDxfId="14365"/>
    <tableColumn id="2070" xr3:uid="{A5F33FF1-A17A-4530-BDA1-E2AF731B9B62}" name="Column2054" dataDxfId="14364"/>
    <tableColumn id="2071" xr3:uid="{4E1B87D5-B9EF-4A8E-AD58-5A3000AD67C3}" name="Column2055" dataDxfId="14363"/>
    <tableColumn id="2072" xr3:uid="{AD7C26F6-DE8C-4B26-B819-50A190717033}" name="Column2056" dataDxfId="14362"/>
    <tableColumn id="2073" xr3:uid="{2D8B2443-54B8-4D80-A090-F0DF54E86875}" name="Column2057" dataDxfId="14361"/>
    <tableColumn id="2074" xr3:uid="{790F7A33-3740-4569-AD8F-3DE387256EB5}" name="Column2058" dataDxfId="14360"/>
    <tableColumn id="2075" xr3:uid="{3D772798-145D-4BA5-9C65-432BA0F46EFC}" name="Column2059" dataDxfId="14359"/>
    <tableColumn id="2076" xr3:uid="{F7AB7A51-477E-4F5B-B205-E5AEBE8DD793}" name="Column2060" dataDxfId="14358"/>
    <tableColumn id="2077" xr3:uid="{A6224A32-982E-43E2-BC85-4AB8F8F3AD08}" name="Column2061" dataDxfId="14357"/>
    <tableColumn id="2078" xr3:uid="{93A1AED5-2E2B-4CDA-AF65-AB2C843A4E25}" name="Column2062" dataDxfId="14356"/>
    <tableColumn id="2079" xr3:uid="{3A8B49E2-FF3E-4F2B-97E0-561AE3720670}" name="Column2063" dataDxfId="14355"/>
    <tableColumn id="2080" xr3:uid="{19C84BA1-C0DB-40B4-8D30-9BE674D87DEA}" name="Column2064" dataDxfId="14354"/>
    <tableColumn id="2081" xr3:uid="{05125B0A-E81B-47E9-B197-93D3B25E1A8F}" name="Column2065" dataDxfId="14353"/>
    <tableColumn id="2082" xr3:uid="{1F63D842-8D12-49E4-9A39-4240B6310F05}" name="Column2066" dataDxfId="14352"/>
    <tableColumn id="2083" xr3:uid="{9FD6B20D-B1D4-490F-95E6-5F4146BF840D}" name="Column2067" dataDxfId="14351"/>
    <tableColumn id="2084" xr3:uid="{2DCF30B7-C8C1-4935-9BB8-B981D5907736}" name="Column2068" dataDxfId="14350"/>
    <tableColumn id="2085" xr3:uid="{7A690815-BB9A-40E7-8A07-9F471E0F619A}" name="Column2069" dataDxfId="14349"/>
    <tableColumn id="2086" xr3:uid="{8A1438B6-5B20-4B0A-A6E6-1BC23CB2ECC5}" name="Column2070" dataDxfId="14348"/>
    <tableColumn id="2087" xr3:uid="{484CF58E-80F4-4F26-8282-42DBE7D9AFEF}" name="Column2071" dataDxfId="14347"/>
    <tableColumn id="2088" xr3:uid="{53F5E49F-E454-43E4-AD09-DBC3A11DCA66}" name="Column2072" dataDxfId="14346"/>
    <tableColumn id="2089" xr3:uid="{A030E08A-E23D-4ABE-A857-21D0B68DA8EC}" name="Column2073" dataDxfId="14345"/>
    <tableColumn id="2090" xr3:uid="{BEDACE69-464D-49B7-B806-7211FD002069}" name="Column2074" dataDxfId="14344"/>
    <tableColumn id="2091" xr3:uid="{AF0F41E9-3BBB-4AA7-9C66-78B3E54D7EF7}" name="Column2075" dataDxfId="14343"/>
    <tableColumn id="2092" xr3:uid="{3DE53722-C37D-44E7-B672-EF970757EA10}" name="Column2076" dataDxfId="14342"/>
    <tableColumn id="2093" xr3:uid="{1C9FEF62-7238-467E-AD11-AE62A3BC770A}" name="Column2077" dataDxfId="14341"/>
    <tableColumn id="2094" xr3:uid="{F10E4B03-BB42-4D44-AB49-0B5D9F6E3ACB}" name="Column2078" dataDxfId="14340"/>
    <tableColumn id="2095" xr3:uid="{63196458-8A09-4482-A111-1822C154AC2B}" name="Column2079" dataDxfId="14339"/>
    <tableColumn id="2096" xr3:uid="{362C55AC-0DB2-46CE-91DA-3E69C134971A}" name="Column2080" dataDxfId="14338"/>
    <tableColumn id="2097" xr3:uid="{37CC4858-7113-4F42-8ADF-3E38409FD574}" name="Column2081" dataDxfId="14337"/>
    <tableColumn id="2098" xr3:uid="{457F5A3D-C6C1-47BC-A26B-9F5A2423BCC2}" name="Column2082" dataDxfId="14336"/>
    <tableColumn id="2099" xr3:uid="{A677474E-1F2A-4E60-813A-B6084A416A1F}" name="Column2083" dataDxfId="14335"/>
    <tableColumn id="2100" xr3:uid="{85023435-B49E-49D4-BD52-4607BA533616}" name="Column2084" dataDxfId="14334"/>
    <tableColumn id="2101" xr3:uid="{C5A0B8BA-1CE2-4D5C-A386-013193CFC2C5}" name="Column2085" dataDxfId="14333"/>
    <tableColumn id="2102" xr3:uid="{8300E0AB-C7F1-4BD5-AC4B-E7FE46D6614D}" name="Column2086" dataDxfId="14332"/>
    <tableColumn id="2103" xr3:uid="{6605FE48-5EDF-49EE-89EE-4E15100FA98C}" name="Column2087" dataDxfId="14331"/>
    <tableColumn id="2104" xr3:uid="{877179F5-00C7-4FFB-B503-587EC6F20580}" name="Column2088" dataDxfId="14330"/>
    <tableColumn id="2105" xr3:uid="{84D7E39D-C08D-47DA-9CF6-7749FDABC239}" name="Column2089" dataDxfId="14329"/>
    <tableColumn id="2106" xr3:uid="{A893392B-8D3A-48E9-B209-483194AB1461}" name="Column2090" dataDxfId="14328"/>
    <tableColumn id="2107" xr3:uid="{3ADB9A56-8E29-4949-B2CE-6FF8D5E102D0}" name="Column2091" dataDxfId="14327"/>
    <tableColumn id="2108" xr3:uid="{3FD9C7E9-C0FC-4879-BA9C-307E4F7D53CC}" name="Column2092" dataDxfId="14326"/>
    <tableColumn id="2109" xr3:uid="{002C5C14-E8BD-411E-9099-1B2814F267C6}" name="Column2093" dataDxfId="14325"/>
    <tableColumn id="2110" xr3:uid="{41D54EB1-F822-48C3-B374-65CBBD26111C}" name="Column2094" dataDxfId="14324"/>
    <tableColumn id="2111" xr3:uid="{68252A6A-DFB8-4485-959F-160D9F343FE4}" name="Column2095" dataDxfId="14323"/>
    <tableColumn id="2112" xr3:uid="{AFC4557E-0D24-4726-A6C4-F8428D719F23}" name="Column2096" dataDxfId="14322"/>
    <tableColumn id="2113" xr3:uid="{7DFF2EAB-90A9-421F-909B-001F9FB3B971}" name="Column2097" dataDxfId="14321"/>
    <tableColumn id="2114" xr3:uid="{FAC74FC6-979A-41CF-BFBD-C089CB52BD8C}" name="Column2098" dataDxfId="14320"/>
    <tableColumn id="2115" xr3:uid="{3611835E-CC7C-4C64-A1E2-7065758753C7}" name="Column2099" dataDxfId="14319"/>
    <tableColumn id="2116" xr3:uid="{6287D272-EC8D-483C-8A9C-887652729C0B}" name="Column2100" dataDxfId="14318"/>
    <tableColumn id="2117" xr3:uid="{2486AAC8-524E-4F9C-A5BA-13D3E93C17F9}" name="Column2101" dataDxfId="14317"/>
    <tableColumn id="2118" xr3:uid="{F37A375E-B8EF-460D-A4F2-9D2C1907720F}" name="Column2102" dataDxfId="14316"/>
    <tableColumn id="2119" xr3:uid="{8874F167-A743-41FF-8436-16C6286F90BA}" name="Column2103" dataDxfId="14315"/>
    <tableColumn id="2120" xr3:uid="{24F38459-7332-4FC5-A35C-48F96B16E75C}" name="Column2104" dataDxfId="14314"/>
    <tableColumn id="2121" xr3:uid="{3E033FFA-374D-41A4-AD16-2EE9C9AF2DBE}" name="Column2105" dataDxfId="14313"/>
    <tableColumn id="2122" xr3:uid="{4CB6A5CB-DF5D-464C-8A0B-8A98D5E83C74}" name="Column2106" dataDxfId="14312"/>
    <tableColumn id="2123" xr3:uid="{583451F8-B0C7-4F90-B29C-B336A6CC06D3}" name="Column2107" dataDxfId="14311"/>
    <tableColumn id="2124" xr3:uid="{75EF3729-7C57-4730-95EB-B3D58F211BF6}" name="Column2108" dataDxfId="14310"/>
    <tableColumn id="2125" xr3:uid="{99D500D1-D99A-4294-9D40-4EAD59C1B5B9}" name="Column2109" dataDxfId="14309"/>
    <tableColumn id="2126" xr3:uid="{06F31917-084C-47BF-A62E-75EC8918107E}" name="Column2110" dataDxfId="14308"/>
    <tableColumn id="2127" xr3:uid="{B49938D2-0389-4C9C-BA73-7854C6843304}" name="Column2111" dataDxfId="14307"/>
    <tableColumn id="2128" xr3:uid="{D2F783F5-37B7-4B24-84A7-F3CC40836B20}" name="Column2112" dataDxfId="14306"/>
    <tableColumn id="2129" xr3:uid="{E48D3D26-1948-4113-8C54-2EC84D153F30}" name="Column2113" dataDxfId="14305"/>
    <tableColumn id="2130" xr3:uid="{6DBD1F5A-D9A0-4D56-A761-ABB8BF7C6451}" name="Column2114" dataDxfId="14304"/>
    <tableColumn id="2131" xr3:uid="{C528EFBD-E4CF-49CD-B3B0-10729902F03A}" name="Column2115" dataDxfId="14303"/>
    <tableColumn id="2132" xr3:uid="{91DAD533-70E4-492A-BA8C-E28CD034305E}" name="Column2116" dataDxfId="14302"/>
    <tableColumn id="2133" xr3:uid="{DB44D085-7887-431E-BEDB-D966BA547103}" name="Column2117" dataDxfId="14301"/>
    <tableColumn id="2134" xr3:uid="{9CBF97B0-4460-4ED2-873D-C0216E54FBD5}" name="Column2118" dataDxfId="14300"/>
    <tableColumn id="2135" xr3:uid="{054EAECD-F585-4471-B984-F41069D95394}" name="Column2119" dataDxfId="14299"/>
    <tableColumn id="2136" xr3:uid="{CE272F5D-CF00-461C-BEB8-FFA5C5EC0E52}" name="Column2120" dataDxfId="14298"/>
    <tableColumn id="2137" xr3:uid="{580948B1-F0A8-40CB-9155-E5D713107733}" name="Column2121" dataDxfId="14297"/>
    <tableColumn id="2138" xr3:uid="{A92CDA1D-1C5C-4912-AF3F-A3B21EAAF4B0}" name="Column2122" dataDxfId="14296"/>
    <tableColumn id="2139" xr3:uid="{DFB6A478-82B2-498A-A35C-37D3FAF7AAB2}" name="Column2123" dataDxfId="14295"/>
    <tableColumn id="2140" xr3:uid="{6AC69B7C-0DD0-462C-BFD7-5899DEE735C0}" name="Column2124" dataDxfId="14294"/>
    <tableColumn id="2141" xr3:uid="{FEB5AA0A-02FB-4920-9035-527AF7742EF0}" name="Column2125" dataDxfId="14293"/>
    <tableColumn id="2142" xr3:uid="{2DFB9931-E850-4A9A-ABA5-82FA59E1C896}" name="Column2126" dataDxfId="14292"/>
    <tableColumn id="2143" xr3:uid="{0AF8B217-922F-41D9-B5BA-25D23F59CF2F}" name="Column2127" dataDxfId="14291"/>
    <tableColumn id="2144" xr3:uid="{549F1722-51E1-43FC-AFE1-2DCD1B26EE55}" name="Column2128" dataDxfId="14290"/>
    <tableColumn id="2145" xr3:uid="{A79C10D9-6C00-4402-9129-E6C100FF0D39}" name="Column2129" dataDxfId="14289"/>
    <tableColumn id="2146" xr3:uid="{55520A55-94A0-470E-A2DC-28FFE4972D5E}" name="Column2130" dataDxfId="14288"/>
    <tableColumn id="2147" xr3:uid="{95D4A82F-C97E-4519-96DE-1848AE11F7DF}" name="Column2131" dataDxfId="14287"/>
    <tableColumn id="2148" xr3:uid="{4A968010-108D-4704-AD91-A779E607A6E2}" name="Column2132" dataDxfId="14286"/>
    <tableColumn id="2149" xr3:uid="{AF71E288-0427-4B62-8527-375E7FB347BF}" name="Column2133" dataDxfId="14285"/>
    <tableColumn id="2150" xr3:uid="{17AA6ACD-4E64-4CF7-BCE6-176C422CE56E}" name="Column2134" dataDxfId="14284"/>
    <tableColumn id="2151" xr3:uid="{D5B8BD79-AE4E-4C95-AF07-948EFD0DCE4C}" name="Column2135" dataDxfId="14283"/>
    <tableColumn id="2152" xr3:uid="{CB34FDC0-378E-440A-9851-06C84A37E462}" name="Column2136" dataDxfId="14282"/>
    <tableColumn id="2153" xr3:uid="{DAB67E12-88CA-46AF-BC18-E3D6352EFEA1}" name="Column2137" dataDxfId="14281"/>
    <tableColumn id="2154" xr3:uid="{20F55CD4-7733-4CE3-AC58-5301A3C5ECDE}" name="Column2138" dataDxfId="14280"/>
    <tableColumn id="2155" xr3:uid="{027A838F-CF27-4F6E-B857-C6203CB8D999}" name="Column2139" dataDxfId="14279"/>
    <tableColumn id="2156" xr3:uid="{CD95735C-F6CC-4283-B73B-0F45DC6634C9}" name="Column2140" dataDxfId="14278"/>
    <tableColumn id="2157" xr3:uid="{A499DCE7-6C7C-4392-8C1D-556747D1A467}" name="Column2141" dataDxfId="14277"/>
    <tableColumn id="2158" xr3:uid="{47BE550F-3B53-419E-AC94-6F07D3AB2973}" name="Column2142" dataDxfId="14276"/>
    <tableColumn id="2159" xr3:uid="{51CAE572-2BCC-4991-9EC8-03E076ED0C06}" name="Column2143" dataDxfId="14275"/>
    <tableColumn id="2160" xr3:uid="{E2B35723-24F1-4A85-BE70-69AC9121B062}" name="Column2144" dataDxfId="14274"/>
    <tableColumn id="2161" xr3:uid="{F725DC62-67F3-496D-AB3F-99B73327AC81}" name="Column2145" dataDxfId="14273"/>
    <tableColumn id="2162" xr3:uid="{8410108A-67CA-4F80-9502-805E56A85101}" name="Column2146" dataDxfId="14272"/>
    <tableColumn id="2163" xr3:uid="{8128A003-58D8-489D-BEED-7D81781EEC11}" name="Column2147" dataDxfId="14271"/>
    <tableColumn id="2164" xr3:uid="{33F63F71-2B8F-4969-8C1C-F2FF78A6B1AF}" name="Column2148" dataDxfId="14270"/>
    <tableColumn id="2165" xr3:uid="{AC0F8F31-8DA7-4208-87BC-9CF3DD60EE06}" name="Column2149" dataDxfId="14269"/>
    <tableColumn id="2166" xr3:uid="{D578F1AB-E084-45C1-9590-2A73FA6478C7}" name="Column2150" dataDxfId="14268"/>
    <tableColumn id="2167" xr3:uid="{9E041017-A6CC-483C-83B4-C7ED68896B0A}" name="Column2151" dataDxfId="14267"/>
    <tableColumn id="2168" xr3:uid="{A334507D-2C06-4331-B1E5-382DA96955CE}" name="Column2152" dataDxfId="14266"/>
    <tableColumn id="2169" xr3:uid="{3E73B5EA-5C7A-4B96-A4BC-67E77F6AF4A1}" name="Column2153" dataDxfId="14265"/>
    <tableColumn id="2170" xr3:uid="{8D65D96A-0D30-474A-9CFB-4D464AF8234E}" name="Column2154" dataDxfId="14264"/>
    <tableColumn id="2171" xr3:uid="{B0B8E6CA-EF2C-49EC-8EF2-A5C133227C63}" name="Column2155" dataDxfId="14263"/>
    <tableColumn id="2172" xr3:uid="{26310A4D-6BE0-4CCD-9394-A7B1AC2F6FEF}" name="Column2156" dataDxfId="14262"/>
    <tableColumn id="2173" xr3:uid="{D8890C9F-289D-4DA0-AF1A-4EA34D398D29}" name="Column2157" dataDxfId="14261"/>
    <tableColumn id="2174" xr3:uid="{4EE4F546-4430-4E0A-9CFD-B6AE3E330FE0}" name="Column2158" dataDxfId="14260"/>
    <tableColumn id="2175" xr3:uid="{685A28BD-0C89-4D4C-91A8-5F37050C9A91}" name="Column2159" dataDxfId="14259"/>
    <tableColumn id="2176" xr3:uid="{AC3C04B6-C5A0-49F7-A460-29EB741935A6}" name="Column2160" dataDxfId="14258"/>
    <tableColumn id="2177" xr3:uid="{063CD9CC-54FF-4C73-9BA8-69F65844E28C}" name="Column2161" dataDxfId="14257"/>
    <tableColumn id="2178" xr3:uid="{C5822E9E-9ADC-42C1-B74B-A71B96FEFD8A}" name="Column2162" dataDxfId="14256"/>
    <tableColumn id="2179" xr3:uid="{493416C8-7185-4410-9BCF-8AA2C48331B4}" name="Column2163" dataDxfId="14255"/>
    <tableColumn id="2180" xr3:uid="{FFEA0058-6907-4AD6-9B82-6B2A27F1A5AD}" name="Column2164" dataDxfId="14254"/>
    <tableColumn id="2181" xr3:uid="{5DBCCC93-A5BC-4A79-BDE1-B67AF7830FCB}" name="Column2165" dataDxfId="14253"/>
    <tableColumn id="2182" xr3:uid="{01A018AE-3410-4069-8C2E-B2493FF5F70A}" name="Column2166" dataDxfId="14252"/>
    <tableColumn id="2183" xr3:uid="{1BAF9249-E512-46B8-9533-E02FD21555CB}" name="Column2167" dataDxfId="14251"/>
    <tableColumn id="2184" xr3:uid="{44A632BE-87F4-4BDC-A5E5-2D4255820992}" name="Column2168" dataDxfId="14250"/>
    <tableColumn id="2185" xr3:uid="{86CDD563-2B1B-47CB-9168-E8899E6CA303}" name="Column2169" dataDxfId="14249"/>
    <tableColumn id="2186" xr3:uid="{0694A90D-7671-465C-BE3C-BFC67A42340F}" name="Column2170" dataDxfId="14248"/>
    <tableColumn id="2187" xr3:uid="{8B3BEA0F-1AA1-43BE-BA9E-4527CFBEAB5A}" name="Column2171" dataDxfId="14247"/>
    <tableColumn id="2188" xr3:uid="{CD837719-1E54-42E3-A677-4A72BCF39053}" name="Column2172" dataDxfId="14246"/>
    <tableColumn id="2189" xr3:uid="{5C893214-31F5-4DB5-8E67-5B66C428A730}" name="Column2173" dataDxfId="14245"/>
    <tableColumn id="2190" xr3:uid="{85B2875F-37ED-47B1-85DB-737177E52D4B}" name="Column2174" dataDxfId="14244"/>
    <tableColumn id="2191" xr3:uid="{C78B48F6-4C37-4B46-8176-80EA2CB4961E}" name="Column2175" dataDxfId="14243"/>
    <tableColumn id="2192" xr3:uid="{5E128AD4-3033-4F72-8AFB-3409AF377D5B}" name="Column2176" dataDxfId="14242"/>
    <tableColumn id="2193" xr3:uid="{83A60187-45F7-42B1-9BEC-F89AF8232DC0}" name="Column2177" dataDxfId="14241"/>
    <tableColumn id="2194" xr3:uid="{97696E14-C6BF-415E-8B5B-B8DD97D9D361}" name="Column2178" dataDxfId="14240"/>
    <tableColumn id="2195" xr3:uid="{5D181618-7B2B-47B5-9D8B-2468DB7808C8}" name="Column2179" dataDxfId="14239"/>
    <tableColumn id="2196" xr3:uid="{F5B1AF63-5E6E-4C71-ACB8-D5CB21FE639B}" name="Column2180" dataDxfId="14238"/>
    <tableColumn id="2197" xr3:uid="{43925AF9-F321-4CBD-83BF-F8FAC228271E}" name="Column2181" dataDxfId="14237"/>
    <tableColumn id="2198" xr3:uid="{2BD037FF-6C36-4911-AA0C-78F6C225167C}" name="Column2182" dataDxfId="14236"/>
    <tableColumn id="2199" xr3:uid="{84FAAFD7-B511-47C5-887B-3A8473FC7DA6}" name="Column2183" dataDxfId="14235"/>
    <tableColumn id="2200" xr3:uid="{B28CBA1E-2168-4E12-A319-EF02F94788C9}" name="Column2184" dataDxfId="14234"/>
    <tableColumn id="2201" xr3:uid="{C3A2425C-0D12-448E-85CC-2ABA70C9B33A}" name="Column2185" dataDxfId="14233"/>
    <tableColumn id="2202" xr3:uid="{C19E5A5F-8316-44AB-8EAA-C1330666730A}" name="Column2186" dataDxfId="14232"/>
    <tableColumn id="2203" xr3:uid="{3829BE2F-7B9F-4936-9297-3F5DB4E31446}" name="Column2187" dataDxfId="14231"/>
    <tableColumn id="2204" xr3:uid="{B117B481-B14F-43CE-ACE6-A90E536DC108}" name="Column2188" dataDxfId="14230"/>
    <tableColumn id="2205" xr3:uid="{2C96EE1B-0622-4DF1-B929-C263FCBA81C0}" name="Column2189" dataDxfId="14229"/>
    <tableColumn id="2206" xr3:uid="{C603000B-DB48-4CB7-9A43-2C8B4AD111DF}" name="Column2190" dataDxfId="14228"/>
    <tableColumn id="2207" xr3:uid="{CD1BEDA7-FE06-4EA3-A450-C83BA49F73C1}" name="Column2191" dataDxfId="14227"/>
    <tableColumn id="2208" xr3:uid="{95639528-959A-4E94-A560-0FD7CD2EDCEF}" name="Column2192" dataDxfId="14226"/>
    <tableColumn id="2209" xr3:uid="{18CD5EE4-08D5-46EC-B57E-B6D0CF3BD5EE}" name="Column2193" dataDxfId="14225"/>
    <tableColumn id="2210" xr3:uid="{72D3FC7A-4E26-4AE8-B062-727380A17A7A}" name="Column2194" dataDxfId="14224"/>
    <tableColumn id="2211" xr3:uid="{EDADEC0F-6A35-4148-BA8B-729661101DF2}" name="Column2195" dataDxfId="14223"/>
    <tableColumn id="2212" xr3:uid="{CC8E0C7F-CCEA-4875-B617-539F38529134}" name="Column2196" dataDxfId="14222"/>
    <tableColumn id="2213" xr3:uid="{D330D2A8-4F87-4C8F-8507-9436D74BD0B6}" name="Column2197" dataDxfId="14221"/>
    <tableColumn id="2214" xr3:uid="{7B00EC50-A2AC-405A-A459-113B82D16C3D}" name="Column2198" dataDxfId="14220"/>
    <tableColumn id="2215" xr3:uid="{C7C43557-8F97-4A4B-B2EF-568BAB2DDBBB}" name="Column2199" dataDxfId="14219"/>
    <tableColumn id="2216" xr3:uid="{71E2A7CC-9DB5-43E3-87D3-D78AFFF29966}" name="Column2200" dataDxfId="14218"/>
    <tableColumn id="2217" xr3:uid="{B1407FAA-4599-4880-BCF4-F2A622DFB58F}" name="Column2201" dataDxfId="14217"/>
    <tableColumn id="2218" xr3:uid="{FFFDC9CE-E3AE-4B0B-A80C-C1233469432E}" name="Column2202" dataDxfId="14216"/>
    <tableColumn id="2219" xr3:uid="{74E80BD0-8414-4868-BE46-7B144A83642D}" name="Column2203" dataDxfId="14215"/>
    <tableColumn id="2220" xr3:uid="{EB471B29-D481-4363-8319-8B2F1C0DE568}" name="Column2204" dataDxfId="14214"/>
    <tableColumn id="2221" xr3:uid="{58FFCC2F-ECB8-433D-9D46-11A73D940F55}" name="Column2205" dataDxfId="14213"/>
    <tableColumn id="2222" xr3:uid="{CCC99D28-AEC9-4720-AB0A-3A23D3FD0143}" name="Column2206" dataDxfId="14212"/>
    <tableColumn id="2223" xr3:uid="{55D8352D-3870-4334-98C6-CAEFC78FE6A8}" name="Column2207" dataDxfId="14211"/>
    <tableColumn id="2224" xr3:uid="{2F892B99-E17F-4B6E-B1C1-DE22FEED13DF}" name="Column2208" dataDxfId="14210"/>
    <tableColumn id="2225" xr3:uid="{FB467049-279A-442E-AAB6-0ED7D49A631D}" name="Column2209" dataDxfId="14209"/>
    <tableColumn id="2226" xr3:uid="{B824263D-434F-4DE2-9733-5835C2550B97}" name="Column2210" dataDxfId="14208"/>
    <tableColumn id="2227" xr3:uid="{25728ADE-ECC6-4D13-A855-2DA461F6FFE9}" name="Column2211" dataDxfId="14207"/>
    <tableColumn id="2228" xr3:uid="{1E552D8D-A426-49CB-BD0C-CB1F36D01EA9}" name="Column2212" dataDxfId="14206"/>
    <tableColumn id="2229" xr3:uid="{ADC4F171-4929-40BA-8294-401C44FF30D0}" name="Column2213" dataDxfId="14205"/>
    <tableColumn id="2230" xr3:uid="{2ABDB7D2-76D4-4A5B-8D33-01A4774005DB}" name="Column2214" dataDxfId="14204"/>
    <tableColumn id="2231" xr3:uid="{99E7719F-521A-4E87-90B4-641EF04B1847}" name="Column2215" dataDxfId="14203"/>
    <tableColumn id="2232" xr3:uid="{7E6A1184-9F01-495B-8797-CE92014665C5}" name="Column2216" dataDxfId="14202"/>
    <tableColumn id="2233" xr3:uid="{942DAE73-3EE3-47BC-AF8E-6A0AD1162CC0}" name="Column2217" dataDxfId="14201"/>
    <tableColumn id="2234" xr3:uid="{E9308E5E-AB81-449F-A9F5-6FDEF14FF589}" name="Column2218" dataDxfId="14200"/>
    <tableColumn id="2235" xr3:uid="{4260C428-A415-4191-882E-F66D92C80CDF}" name="Column2219" dataDxfId="14199"/>
    <tableColumn id="2236" xr3:uid="{1EAD2337-4618-4E9E-BE38-3EA483E126BF}" name="Column2220" dataDxfId="14198"/>
    <tableColumn id="2237" xr3:uid="{A9C59831-0A69-4D76-A187-BE2FA7BD4B82}" name="Column2221" dataDxfId="14197"/>
    <tableColumn id="2238" xr3:uid="{14036495-B935-4BEA-B0F4-77C70ED1D55B}" name="Column2222" dataDxfId="14196"/>
    <tableColumn id="2239" xr3:uid="{80E88FC4-D2E5-49C7-9B78-346D0F4E456D}" name="Column2223" dataDxfId="14195"/>
    <tableColumn id="2240" xr3:uid="{D45B9A60-3D6B-4126-8B05-67F4AFDBCAD9}" name="Column2224" dataDxfId="14194"/>
    <tableColumn id="2241" xr3:uid="{5FEA1CB7-890F-44C9-AB06-8E7DDC313AF5}" name="Column2225" dataDxfId="14193"/>
    <tableColumn id="2242" xr3:uid="{18010231-F205-4C75-BA3B-805BC50F9E1A}" name="Column2226" dataDxfId="14192"/>
    <tableColumn id="2243" xr3:uid="{55C1DE1C-153B-4E9C-9054-4B6103DAA939}" name="Column2227" dataDxfId="14191"/>
    <tableColumn id="2244" xr3:uid="{374D9845-DA71-4A36-A1CA-DDC40F80D770}" name="Column2228" dataDxfId="14190"/>
    <tableColumn id="2245" xr3:uid="{D2781755-2390-45DB-A5F4-9FC16CB28A22}" name="Column2229" dataDxfId="14189"/>
    <tableColumn id="2246" xr3:uid="{B2EEAC16-2586-4C49-B065-2676AFE813F5}" name="Column2230" dataDxfId="14188"/>
    <tableColumn id="2247" xr3:uid="{8AFAF0C8-B7FE-4718-983D-21A53EB66167}" name="Column2231" dataDxfId="14187"/>
    <tableColumn id="2248" xr3:uid="{1314B246-42B6-4211-A08B-2EEF0E1D7683}" name="Column2232" dataDxfId="14186"/>
    <tableColumn id="2249" xr3:uid="{05C3ED89-7515-4AC2-A069-AC47ADCCF08A}" name="Column2233" dataDxfId="14185"/>
    <tableColumn id="2250" xr3:uid="{9077C7BE-8B98-4E4D-BF57-E57FA0919DF2}" name="Column2234" dataDxfId="14184"/>
    <tableColumn id="2251" xr3:uid="{C3D3B598-6F07-4BCE-85E0-8BA3F6946FAF}" name="Column2235" dataDxfId="14183"/>
    <tableColumn id="2252" xr3:uid="{5E0E443D-6FF4-4F54-B7E5-54AA15DB9811}" name="Column2236" dataDxfId="14182"/>
    <tableColumn id="2253" xr3:uid="{4F70CF3D-0AA7-4BCD-90BD-B061145FFC6A}" name="Column2237" dataDxfId="14181"/>
    <tableColumn id="2254" xr3:uid="{2BA161D5-BE9A-46FF-A8A4-46AEA9E618CA}" name="Column2238" dataDxfId="14180"/>
    <tableColumn id="2255" xr3:uid="{43F435CB-A048-435D-B04A-E71AB8E2F8C7}" name="Column2239" dataDxfId="14179"/>
    <tableColumn id="2256" xr3:uid="{09BA0DAE-53F1-4BED-BEE1-DC68A600BBF6}" name="Column2240" dataDxfId="14178"/>
    <tableColumn id="2257" xr3:uid="{6186E8C3-DF36-44C0-88EF-102FD30F206A}" name="Column2241" dataDxfId="14177"/>
    <tableColumn id="2258" xr3:uid="{A8D7E0BE-32CB-443E-A63D-92667B5F5B62}" name="Column2242" dataDxfId="14176"/>
    <tableColumn id="2259" xr3:uid="{8ECA0064-2D34-4BAA-988F-F6D9CAC8E72F}" name="Column2243" dataDxfId="14175"/>
    <tableColumn id="2260" xr3:uid="{08465AB2-6673-45C2-A25A-C8DDCB0690D1}" name="Column2244" dataDxfId="14174"/>
    <tableColumn id="2261" xr3:uid="{9F626EFB-DF26-4690-BABF-434618CEBCD9}" name="Column2245" dataDxfId="14173"/>
    <tableColumn id="2262" xr3:uid="{E938FDF5-86E3-4486-B704-6892D628A19B}" name="Column2246" dataDxfId="14172"/>
    <tableColumn id="2263" xr3:uid="{F13DE62E-D331-4ACE-8472-91123DABC66B}" name="Column2247" dataDxfId="14171"/>
    <tableColumn id="2264" xr3:uid="{694EAFA9-D346-406E-9851-590C6A19AE51}" name="Column2248" dataDxfId="14170"/>
    <tableColumn id="2265" xr3:uid="{8FA386F0-B3C8-4C1E-BF74-4375AA79AA1A}" name="Column2249" dataDxfId="14169"/>
    <tableColumn id="2266" xr3:uid="{7586C2C9-2781-4208-891D-2AA82BAA3B31}" name="Column2250" dataDxfId="14168"/>
    <tableColumn id="2267" xr3:uid="{9BD5396E-A8F3-4183-8A66-8732FDA4E362}" name="Column2251" dataDxfId="14167"/>
    <tableColumn id="2268" xr3:uid="{FD4AFB4C-F90D-45AD-BF30-D515ED1F5B97}" name="Column2252" dataDxfId="14166"/>
    <tableColumn id="2269" xr3:uid="{A5ECC76C-D5DA-497D-B95C-EF7EAAB13799}" name="Column2253" dataDxfId="14165"/>
    <tableColumn id="2270" xr3:uid="{6AD1C23E-FE20-46A4-B3FA-145517D4D65E}" name="Column2254" dataDxfId="14164"/>
    <tableColumn id="2271" xr3:uid="{F141F9D6-295D-4D1F-AC39-A9633B38E496}" name="Column2255" dataDxfId="14163"/>
    <tableColumn id="2272" xr3:uid="{3D9039FE-82BF-495A-9891-9227F845EE07}" name="Column2256" dataDxfId="14162"/>
    <tableColumn id="2273" xr3:uid="{5263DB79-91F6-4D17-9BF2-217131C6EEBA}" name="Column2257" dataDxfId="14161"/>
    <tableColumn id="2274" xr3:uid="{E2A811E0-1EE2-4C46-8F00-DAA7CD7A766B}" name="Column2258" dataDxfId="14160"/>
    <tableColumn id="2275" xr3:uid="{5FCC6E16-CFD2-4FE5-93C8-96E956E14B39}" name="Column2259" dataDxfId="14159"/>
    <tableColumn id="2276" xr3:uid="{839AEBAF-17C7-4072-8A2D-171D2D5E1D0E}" name="Column2260" dataDxfId="14158"/>
    <tableColumn id="2277" xr3:uid="{0CABD51C-2835-494A-AE4A-65A446776319}" name="Column2261" dataDxfId="14157"/>
    <tableColumn id="2278" xr3:uid="{170E019D-599B-429A-8CC8-C80899B88086}" name="Column2262" dataDxfId="14156"/>
    <tableColumn id="2279" xr3:uid="{B65D1E0B-247B-4BCD-B0D0-49EB4918BC6E}" name="Column2263" dataDxfId="14155"/>
    <tableColumn id="2280" xr3:uid="{45DB6902-3A8B-4BFA-B075-10B029A5E2CF}" name="Column2264" dataDxfId="14154"/>
    <tableColumn id="2281" xr3:uid="{A79048A4-4A35-42B3-A6FA-03C378CFA190}" name="Column2265" dataDxfId="14153"/>
    <tableColumn id="2282" xr3:uid="{45F1685A-C2CF-4C18-ACA7-6A4535E9339C}" name="Column2266" dataDxfId="14152"/>
    <tableColumn id="2283" xr3:uid="{29424893-7B96-4E6C-8B1A-2503890683D2}" name="Column2267" dataDxfId="14151"/>
    <tableColumn id="2284" xr3:uid="{D967EA11-3FA0-4D99-AC4F-4782B4C2A168}" name="Column2268" dataDxfId="14150"/>
    <tableColumn id="2285" xr3:uid="{AA5DF716-D7A8-479A-B5A7-0343FCF87CFE}" name="Column2269" dataDxfId="14149"/>
    <tableColumn id="2286" xr3:uid="{AC919592-FE7B-4C4C-AF8C-26A4AAE0039D}" name="Column2270" dataDxfId="14148"/>
    <tableColumn id="2287" xr3:uid="{1223DD2F-4B94-45FB-ABAB-BA7168C2D090}" name="Column2271" dataDxfId="14147"/>
    <tableColumn id="2288" xr3:uid="{FF6273AA-EDD3-4D3B-BA4D-2A8CD8142875}" name="Column2272" dataDxfId="14146"/>
    <tableColumn id="2289" xr3:uid="{E7B0893D-B5AD-4CC0-88C0-02CCE06C1F97}" name="Column2273" dataDxfId="14145"/>
    <tableColumn id="2290" xr3:uid="{BC5D1FE8-F4C4-4C02-8CE2-1E28EEF2877E}" name="Column2274" dataDxfId="14144"/>
    <tableColumn id="2291" xr3:uid="{156B4463-56F5-4CBD-88BA-55E29E9FF92C}" name="Column2275" dataDxfId="14143"/>
    <tableColumn id="2292" xr3:uid="{BA8782B7-68B7-4BC8-BD5E-003478217461}" name="Column2276" dataDxfId="14142"/>
    <tableColumn id="2293" xr3:uid="{63D01600-99F8-4484-8D55-C0AF57FC0392}" name="Column2277" dataDxfId="14141"/>
    <tableColumn id="2294" xr3:uid="{31D2112D-1301-452C-94D8-3EADD46322B7}" name="Column2278" dataDxfId="14140"/>
    <tableColumn id="2295" xr3:uid="{0E54D6BA-8C55-4C24-A45C-D780AD510ECB}" name="Column2279" dataDxfId="14139"/>
    <tableColumn id="2296" xr3:uid="{BCB4F21C-B2C5-4C56-B4BA-EBF7CDC60D19}" name="Column2280" dataDxfId="14138"/>
    <tableColumn id="2297" xr3:uid="{3A12966F-B2DE-4B4E-B3D7-02C0C8185D7B}" name="Column2281" dataDxfId="14137"/>
    <tableColumn id="2298" xr3:uid="{9DA77434-ACD5-4760-8DD0-58930DF5FAC4}" name="Column2282" dataDxfId="14136"/>
    <tableColumn id="2299" xr3:uid="{7FF0D3C4-FF26-4173-AB2E-AE6957BA88BD}" name="Column2283" dataDxfId="14135"/>
    <tableColumn id="2300" xr3:uid="{7C092E8D-E932-4AA2-9C92-045AA229E2BF}" name="Column2284" dataDxfId="14134"/>
    <tableColumn id="2301" xr3:uid="{1F56C3D3-E5C0-43F8-AC7F-196B9A24A8D8}" name="Column2285" dataDxfId="14133"/>
    <tableColumn id="2302" xr3:uid="{A5B87219-E1CB-4513-BABA-128E52E86C13}" name="Column2286" dataDxfId="14132"/>
    <tableColumn id="2303" xr3:uid="{05621A9A-20CE-41CA-8F87-21D9AF50B6F8}" name="Column2287" dataDxfId="14131"/>
    <tableColumn id="2304" xr3:uid="{1F0B4424-B537-4555-99DC-EE5774DB15D5}" name="Column2288" dataDxfId="14130"/>
    <tableColumn id="2305" xr3:uid="{4961C3D9-B97F-4EBF-8410-874CD081C2BA}" name="Column2289" dataDxfId="14129"/>
    <tableColumn id="2306" xr3:uid="{1433AA1F-55F6-4902-9893-B3365E2DB2A5}" name="Column2290" dataDxfId="14128"/>
    <tableColumn id="2307" xr3:uid="{79BCE19F-D4CF-4466-B33D-9ED6E24E0A13}" name="Column2291" dataDxfId="14127"/>
    <tableColumn id="2308" xr3:uid="{3A57DF1F-B896-402D-B8AD-7DD850AABB79}" name="Column2292" dataDxfId="14126"/>
    <tableColumn id="2309" xr3:uid="{097ACA31-ADA6-46AE-9B8B-13CADC3265E6}" name="Column2293" dataDxfId="14125"/>
    <tableColumn id="2310" xr3:uid="{C192CD3A-521E-4B27-A61B-CED7BF4494A4}" name="Column2294" dataDxfId="14124"/>
    <tableColumn id="2311" xr3:uid="{F0DEA0AE-0762-4AB9-9BC3-6C85415954A9}" name="Column2295" dataDxfId="14123"/>
    <tableColumn id="2312" xr3:uid="{53905776-30D7-444A-BFB1-96CB2E7A4323}" name="Column2296" dataDxfId="14122"/>
    <tableColumn id="2313" xr3:uid="{BECBDCFE-17CB-4131-8D94-C22DE5E3F99C}" name="Column2297" dataDxfId="14121"/>
    <tableColumn id="2314" xr3:uid="{92DF7676-ADBB-49B4-BB07-78F5D9D6830D}" name="Column2298" dataDxfId="14120"/>
    <tableColumn id="2315" xr3:uid="{53A54A2B-D388-4616-B58A-DD0D4A1A530F}" name="Column2299" dataDxfId="14119"/>
    <tableColumn id="2316" xr3:uid="{F89561DC-A6AF-4F4B-BB87-8BAD88789ED6}" name="Column2300" dataDxfId="14118"/>
    <tableColumn id="2317" xr3:uid="{192947E7-65AA-4797-AE10-0782427F6F6A}" name="Column2301" dataDxfId="14117"/>
    <tableColumn id="2318" xr3:uid="{64F9FCCE-07FD-46C0-8E91-69EE03D488D1}" name="Column2302" dataDxfId="14116"/>
    <tableColumn id="2319" xr3:uid="{0FEDF431-07C9-4BFB-AFA5-4BE8CC06697B}" name="Column2303" dataDxfId="14115"/>
    <tableColumn id="2320" xr3:uid="{C0D01BD5-337C-4F35-B4A6-79C4E2591637}" name="Column2304" dataDxfId="14114"/>
    <tableColumn id="2321" xr3:uid="{F863405F-19A7-45FF-91DB-C68E89C2C0C9}" name="Column2305" dataDxfId="14113"/>
    <tableColumn id="2322" xr3:uid="{E7AD40B8-FAD9-438D-930B-3ABBE375FE7B}" name="Column2306" dataDxfId="14112"/>
    <tableColumn id="2323" xr3:uid="{16411DE1-A8D2-42FC-A193-C7B34CD31433}" name="Column2307" dataDxfId="14111"/>
    <tableColumn id="2324" xr3:uid="{6E8D9A6B-A640-41AB-BE1D-BC5121F62556}" name="Column2308" dataDxfId="14110"/>
    <tableColumn id="2325" xr3:uid="{66934893-3A05-42F2-A3E5-91FBFE52907E}" name="Column2309" dataDxfId="14109"/>
    <tableColumn id="2326" xr3:uid="{2464F665-5276-40A9-AC37-353EFB327D85}" name="Column2310" dataDxfId="14108"/>
    <tableColumn id="2327" xr3:uid="{48294ED6-A2DD-4BEF-92CD-40E10A921FE4}" name="Column2311" dataDxfId="14107"/>
    <tableColumn id="2328" xr3:uid="{D81059F4-28C0-4607-882D-85F747CB33D7}" name="Column2312" dataDxfId="14106"/>
    <tableColumn id="2329" xr3:uid="{E52AFE5C-68DB-417B-AFB1-710A24C71855}" name="Column2313" dataDxfId="14105"/>
    <tableColumn id="2330" xr3:uid="{19577C2A-77C3-4B96-A124-3EF3D7FF2359}" name="Column2314" dataDxfId="14104"/>
    <tableColumn id="2331" xr3:uid="{D266580A-ED5E-4C3F-BABA-800855B88090}" name="Column2315" dataDxfId="14103"/>
    <tableColumn id="2332" xr3:uid="{877CC19D-4183-4A76-BE3F-00A689354F3B}" name="Column2316" dataDxfId="14102"/>
    <tableColumn id="2333" xr3:uid="{4058A19B-2C5C-42AC-99BA-6F6BAFBC720B}" name="Column2317" dataDxfId="14101"/>
    <tableColumn id="2334" xr3:uid="{6E83EE03-9DCC-47CB-AFAD-DF03414B0583}" name="Column2318" dataDxfId="14100"/>
    <tableColumn id="2335" xr3:uid="{85A4FEE8-F5FB-4036-95A3-9CE103FFE7B9}" name="Column2319" dataDxfId="14099"/>
    <tableColumn id="2336" xr3:uid="{9C7B1393-88BB-4709-836E-F55FD6C40138}" name="Column2320" dataDxfId="14098"/>
    <tableColumn id="2337" xr3:uid="{138D4710-758D-48C9-97BF-3EE68C026379}" name="Column2321" dataDxfId="14097"/>
    <tableColumn id="2338" xr3:uid="{7A1F9681-4F3B-489C-A439-96B6877AE123}" name="Column2322" dataDxfId="14096"/>
    <tableColumn id="2339" xr3:uid="{F78017E8-BD25-4980-8120-CE6618A946AF}" name="Column2323" dataDxfId="14095"/>
    <tableColumn id="2340" xr3:uid="{7E3D8076-4955-4E34-9B76-93E20AF6FD1D}" name="Column2324" dataDxfId="14094"/>
    <tableColumn id="2341" xr3:uid="{F9898D90-9F09-4B4B-A254-44B50A245667}" name="Column2325" dataDxfId="14093"/>
    <tableColumn id="2342" xr3:uid="{77359055-F2BC-4434-B1D7-723698F93836}" name="Column2326" dataDxfId="14092"/>
    <tableColumn id="2343" xr3:uid="{8D44A81D-57A0-45CF-9D08-62240AEF4254}" name="Column2327" dataDxfId="14091"/>
    <tableColumn id="2344" xr3:uid="{3ADC0A8E-B628-459A-9E93-DAC7EF11AB84}" name="Column2328" dataDxfId="14090"/>
    <tableColumn id="2345" xr3:uid="{C5591B93-CF35-48C0-9F74-EB432329D640}" name="Column2329" dataDxfId="14089"/>
    <tableColumn id="2346" xr3:uid="{C2BA34A9-3CF5-4E4A-A95B-8ED34E35C433}" name="Column2330" dataDxfId="14088"/>
    <tableColumn id="2347" xr3:uid="{F763F989-F0C8-434A-AA51-069F8BB45CF4}" name="Column2331" dataDxfId="14087"/>
    <tableColumn id="2348" xr3:uid="{F5C18774-096A-4A39-B4C4-A9C8A5880F06}" name="Column2332" dataDxfId="14086"/>
    <tableColumn id="2349" xr3:uid="{81DB7A17-CFEC-4430-95D0-33B2FF60535C}" name="Column2333" dataDxfId="14085"/>
    <tableColumn id="2350" xr3:uid="{FC602E9E-59A9-4381-B2E2-96D6DB5E7323}" name="Column2334" dataDxfId="14084"/>
    <tableColumn id="2351" xr3:uid="{4904F97E-81B4-4F3E-ABE4-F45A0DB9E710}" name="Column2335" dataDxfId="14083"/>
    <tableColumn id="2352" xr3:uid="{F21EDDD9-D87B-4F25-97E7-00443FEC06EA}" name="Column2336" dataDxfId="14082"/>
    <tableColumn id="2353" xr3:uid="{F34CBAC1-262C-40D6-8DED-FE9A2320CCE2}" name="Column2337" dataDxfId="14081"/>
    <tableColumn id="2354" xr3:uid="{D4D66E5B-460F-44E1-8F3A-8576965467E9}" name="Column2338" dataDxfId="14080"/>
    <tableColumn id="2355" xr3:uid="{303DD629-AEDD-43A9-A672-72A539B50669}" name="Column2339" dataDxfId="14079"/>
    <tableColumn id="2356" xr3:uid="{902C88F8-EFA7-4975-9A89-8AD1CB7AAC65}" name="Column2340" dataDxfId="14078"/>
    <tableColumn id="2357" xr3:uid="{8CA56E5B-1796-49D8-BD07-986D72915DA2}" name="Column2341" dataDxfId="14077"/>
    <tableColumn id="2358" xr3:uid="{A2DC4AEA-2CFF-435F-B677-95C26BF930E2}" name="Column2342" dataDxfId="14076"/>
    <tableColumn id="2359" xr3:uid="{795F60A7-A8BA-42F3-9C51-A4C89EB9373E}" name="Column2343" dataDxfId="14075"/>
    <tableColumn id="2360" xr3:uid="{47AC2D64-483D-4AF2-A4C5-51729637780A}" name="Column2344" dataDxfId="14074"/>
    <tableColumn id="2361" xr3:uid="{0F9E5716-3851-4029-961D-8DDE254297E2}" name="Column2345" dataDxfId="14073"/>
    <tableColumn id="2362" xr3:uid="{6D5296F3-E5A5-4702-A499-04E75C88CA9B}" name="Column2346" dataDxfId="14072"/>
    <tableColumn id="2363" xr3:uid="{7433CDBA-5BC1-4379-8B46-3DF800D20A44}" name="Column2347" dataDxfId="14071"/>
    <tableColumn id="2364" xr3:uid="{04596EAE-25CE-4FE1-8DE2-194C88713D93}" name="Column2348" dataDxfId="14070"/>
    <tableColumn id="2365" xr3:uid="{3AF711C5-D017-4BCE-8D15-8CE5D780D045}" name="Column2349" dataDxfId="14069"/>
    <tableColumn id="2366" xr3:uid="{462DAC14-79E2-450F-8DBB-3396196BEE88}" name="Column2350" dataDxfId="14068"/>
    <tableColumn id="2367" xr3:uid="{99201C55-BBC9-4DDC-8B83-A052883FB420}" name="Column2351" dataDxfId="14067"/>
    <tableColumn id="2368" xr3:uid="{495A34A1-AAF7-4688-BE25-79D3601C646E}" name="Column2352" dataDxfId="14066"/>
    <tableColumn id="2369" xr3:uid="{E3A527ED-BEDA-4BC2-93BC-C6FDA1DD3E7F}" name="Column2353" dataDxfId="14065"/>
    <tableColumn id="2370" xr3:uid="{0F58F48D-5EF6-43C8-8DF6-832B78AE7735}" name="Column2354" dataDxfId="14064"/>
    <tableColumn id="2371" xr3:uid="{E12DCE1A-DCF5-4B52-AFF3-90253A4BFD84}" name="Column2355" dataDxfId="14063"/>
    <tableColumn id="2372" xr3:uid="{EAE35B49-3EBB-447B-B6FD-35B8C98BC0C7}" name="Column2356" dataDxfId="14062"/>
    <tableColumn id="2373" xr3:uid="{1C6BB4A4-BC50-48B0-A99B-57F073E91AC1}" name="Column2357" dataDxfId="14061"/>
    <tableColumn id="2374" xr3:uid="{CB0E57A9-97FC-44E6-8290-4CCA67DB9032}" name="Column2358" dataDxfId="14060"/>
    <tableColumn id="2375" xr3:uid="{C31F4445-DCC4-4E83-B5A8-7652F4AB7353}" name="Column2359" dataDxfId="14059"/>
    <tableColumn id="2376" xr3:uid="{3270A4D4-7DF6-458D-ACB6-7AA5B52361F0}" name="Column2360" dataDxfId="14058"/>
    <tableColumn id="2377" xr3:uid="{E2C370BB-E5DC-4B9B-847D-73F9A5D0F5E3}" name="Column2361" dataDxfId="14057"/>
    <tableColumn id="2378" xr3:uid="{7646A0D9-CE21-45BB-B20C-B834B40E0EBD}" name="Column2362" dataDxfId="14056"/>
    <tableColumn id="2379" xr3:uid="{04991E7F-3A0C-40BD-9F8A-AF8F3B3CC40A}" name="Column2363" dataDxfId="14055"/>
    <tableColumn id="2380" xr3:uid="{470281F7-F504-4664-891A-677F0466C2FB}" name="Column2364" dataDxfId="14054"/>
    <tableColumn id="2381" xr3:uid="{B74EEC90-D1B5-4182-8F14-AC206A2489A2}" name="Column2365" dataDxfId="14053"/>
    <tableColumn id="2382" xr3:uid="{DAA8AD9E-84A9-41D3-AAE1-36476F54579D}" name="Column2366" dataDxfId="14052"/>
    <tableColumn id="2383" xr3:uid="{A02DB094-62AC-42D8-80C6-B53FD7F84DD5}" name="Column2367" dataDxfId="14051"/>
    <tableColumn id="2384" xr3:uid="{19435EF5-3DB4-427E-BBB0-CC9C64943D43}" name="Column2368" dataDxfId="14050"/>
    <tableColumn id="2385" xr3:uid="{9AA949D5-F456-40BE-A98C-76187455E765}" name="Column2369" dataDxfId="14049"/>
    <tableColumn id="2386" xr3:uid="{5FC1D669-AA37-4E1B-8983-8C0A1BCA5B3C}" name="Column2370" dataDxfId="14048"/>
    <tableColumn id="2387" xr3:uid="{0F2972DD-ABC2-4FE2-A62A-3AC980F89D06}" name="Column2371" dataDxfId="14047"/>
    <tableColumn id="2388" xr3:uid="{54583461-53FC-4F39-86C7-427423F64C4E}" name="Column2372" dataDxfId="14046"/>
    <tableColumn id="2389" xr3:uid="{74F1BEB2-DAD3-4B98-817C-8575F5669CAD}" name="Column2373" dataDxfId="14045"/>
    <tableColumn id="2390" xr3:uid="{0F480037-B911-4B03-B685-234B9EE4A05C}" name="Column2374" dataDxfId="14044"/>
    <tableColumn id="2391" xr3:uid="{0175E81D-A972-4196-BF73-C1DAFF2827A3}" name="Column2375" dataDxfId="14043"/>
    <tableColumn id="2392" xr3:uid="{1AAC21EB-1C9A-478A-81A1-783570515C4B}" name="Column2376" dataDxfId="14042"/>
    <tableColumn id="2393" xr3:uid="{112392A0-AEA1-42F4-89DE-30B0CBB16B07}" name="Column2377" dataDxfId="14041"/>
    <tableColumn id="2394" xr3:uid="{67A36302-91E7-4E5E-99EC-13CF38984D9D}" name="Column2378" dataDxfId="14040"/>
    <tableColumn id="2395" xr3:uid="{2ABF7B7F-0DCA-4EE4-87D0-D908EC50E3F6}" name="Column2379" dataDxfId="14039"/>
    <tableColumn id="2396" xr3:uid="{218664AA-5A7E-48A7-9FED-FD27A542AA22}" name="Column2380" dataDxfId="14038"/>
    <tableColumn id="2397" xr3:uid="{7A38A9C8-3DDE-425B-8255-EB533596155B}" name="Column2381" dataDxfId="14037"/>
    <tableColumn id="2398" xr3:uid="{B11F57AE-B2C5-4AC1-8B67-33073CAEC300}" name="Column2382" dataDxfId="14036"/>
    <tableColumn id="2399" xr3:uid="{D3CE4E60-9A4E-4237-8E4F-18BB7FE20FC9}" name="Column2383" dataDxfId="14035"/>
    <tableColumn id="2400" xr3:uid="{C3C9125E-D681-4588-BEC6-DB6C38E69AE0}" name="Column2384" dataDxfId="14034"/>
    <tableColumn id="2401" xr3:uid="{4C2A0858-B4D3-47B8-AE76-E81D369FC98A}" name="Column2385" dataDxfId="14033"/>
    <tableColumn id="2402" xr3:uid="{ACD4E2B5-A3F1-44DD-9963-8106995F39D8}" name="Column2386" dataDxfId="14032"/>
    <tableColumn id="2403" xr3:uid="{E35BDC23-826F-4F36-AE5D-2FBB74B849C1}" name="Column2387" dataDxfId="14031"/>
    <tableColumn id="2404" xr3:uid="{6BE2886F-6E88-43E0-98F3-E5B245F436F5}" name="Column2388" dataDxfId="14030"/>
    <tableColumn id="2405" xr3:uid="{96084E46-03CA-44E6-BC4E-E01DB4E5E5F5}" name="Column2389" dataDxfId="14029"/>
    <tableColumn id="2406" xr3:uid="{B7C66DF0-1E05-4864-8FB3-677A27895CBE}" name="Column2390" dataDxfId="14028"/>
    <tableColumn id="2407" xr3:uid="{57B65D5A-E7A2-4974-BA90-6F492B5B95A8}" name="Column2391" dataDxfId="14027"/>
    <tableColumn id="2408" xr3:uid="{12412E77-2726-41E5-BE0B-22347EF6DC4D}" name="Column2392" dataDxfId="14026"/>
    <tableColumn id="2409" xr3:uid="{035AA623-32F1-490C-899B-B357BB63DAB6}" name="Column2393" dataDxfId="14025"/>
    <tableColumn id="2410" xr3:uid="{A52935AE-0B98-4B08-904A-3F442DBD3CEE}" name="Column2394" dataDxfId="14024"/>
    <tableColumn id="2411" xr3:uid="{E52EFE0B-5729-408E-8BB2-3C20DBFC8D09}" name="Column2395" dataDxfId="14023"/>
    <tableColumn id="2412" xr3:uid="{C8668687-842F-415C-82DC-1A003AEE4C1E}" name="Column2396" dataDxfId="14022"/>
    <tableColumn id="2413" xr3:uid="{4C4DD422-8562-4001-A7B5-948B6374C3FD}" name="Column2397" dataDxfId="14021"/>
    <tableColumn id="2414" xr3:uid="{9A0E3DA5-C9E0-444A-83D2-F48CFA2F0E65}" name="Column2398" dataDxfId="14020"/>
    <tableColumn id="2415" xr3:uid="{A5D7288A-9F14-46DF-89C7-A860DE7EA245}" name="Column2399" dataDxfId="14019"/>
    <tableColumn id="2416" xr3:uid="{0FA6E168-82A9-4484-985D-CCB8AFED048E}" name="Column2400" dataDxfId="14018"/>
    <tableColumn id="2417" xr3:uid="{70490348-3835-4E0F-96C9-A95DFF7779B5}" name="Column2401" dataDxfId="14017"/>
    <tableColumn id="2418" xr3:uid="{148B0085-6479-4290-A98F-54712D66068C}" name="Column2402" dataDxfId="14016"/>
    <tableColumn id="2419" xr3:uid="{4989FD55-2179-4797-9B54-2A44C3C50379}" name="Column2403" dataDxfId="14015"/>
    <tableColumn id="2420" xr3:uid="{6BD0C176-B017-4C85-8C3E-F07A75B8D7FF}" name="Column2404" dataDxfId="14014"/>
    <tableColumn id="2421" xr3:uid="{EB75BD83-D0BC-4B7D-86C8-9A9C7041416F}" name="Column2405" dataDxfId="14013"/>
    <tableColumn id="2422" xr3:uid="{839CCE9D-DF16-484B-B9E3-5CB1797571BD}" name="Column2406" dataDxfId="14012"/>
    <tableColumn id="2423" xr3:uid="{19F7DBF3-64FA-4BBC-AADA-199730434977}" name="Column2407" dataDxfId="14011"/>
    <tableColumn id="2424" xr3:uid="{A6B37AEC-6F6B-4D75-9F2B-2C9D8A77A853}" name="Column2408" dataDxfId="14010"/>
    <tableColumn id="2425" xr3:uid="{8A1557E6-4DBF-435B-957A-9A5519490A39}" name="Column2409" dataDxfId="14009"/>
    <tableColumn id="2426" xr3:uid="{C5489322-48E5-406D-B941-7FEBF5E0027D}" name="Column2410" dataDxfId="14008"/>
    <tableColumn id="2427" xr3:uid="{AA890A7C-0E18-456E-A4C5-258B5DE1DA67}" name="Column2411" dataDxfId="14007"/>
    <tableColumn id="2428" xr3:uid="{82BF8B2B-B376-4E7F-9261-AF20E45175C4}" name="Column2412" dataDxfId="14006"/>
    <tableColumn id="2429" xr3:uid="{EF9590A5-92BB-4A78-9C18-77AD83F99733}" name="Column2413" dataDxfId="14005"/>
    <tableColumn id="2430" xr3:uid="{2B3AA7B3-DCFC-46E1-8E5F-5011DFD2EF62}" name="Column2414" dataDxfId="14004"/>
    <tableColumn id="2431" xr3:uid="{F2E545FC-70C4-4088-AD36-8CB7AE2EE295}" name="Column2415" dataDxfId="14003"/>
    <tableColumn id="2432" xr3:uid="{61250182-932F-4315-8B9A-B74DF3C22FD2}" name="Column2416" dataDxfId="14002"/>
    <tableColumn id="2433" xr3:uid="{6A52AFB8-BF95-4EDA-905B-355FF12A193B}" name="Column2417" dataDxfId="14001"/>
    <tableColumn id="2434" xr3:uid="{4875CA9D-CE40-4A04-B371-0E24F1D97442}" name="Column2418" dataDxfId="14000"/>
    <tableColumn id="2435" xr3:uid="{A12E0491-6B8B-469D-AF81-7E49E503103C}" name="Column2419" dataDxfId="13999"/>
    <tableColumn id="2436" xr3:uid="{019584A0-0FD4-4170-B644-C14C44E6DCE9}" name="Column2420" dataDxfId="13998"/>
    <tableColumn id="2437" xr3:uid="{79EC594D-5F77-4A43-BCDD-C0AC32B3E12F}" name="Column2421" dataDxfId="13997"/>
    <tableColumn id="2438" xr3:uid="{992355D0-4996-443C-A9E2-96534DBCBF3B}" name="Column2422" dataDxfId="13996"/>
    <tableColumn id="2439" xr3:uid="{BB758BA3-FA93-4898-AEF7-399E22F316C6}" name="Column2423" dataDxfId="13995"/>
    <tableColumn id="2440" xr3:uid="{6903070E-0137-44F7-8F48-CB0A3B69CE07}" name="Column2424" dataDxfId="13994"/>
    <tableColumn id="2441" xr3:uid="{6ACD8E35-6012-4073-A2B0-CE80E2F4CA45}" name="Column2425" dataDxfId="13993"/>
    <tableColumn id="2442" xr3:uid="{AD086128-31DB-46ED-8992-1CFD90D3463E}" name="Column2426" dataDxfId="13992"/>
    <tableColumn id="2443" xr3:uid="{5CD05B0B-DB49-4F6E-BE1D-EFC60D2F8EED}" name="Column2427" dataDxfId="13991"/>
    <tableColumn id="2444" xr3:uid="{4B2D2AB0-B384-48BE-A384-7B4761612CE5}" name="Column2428" dataDxfId="13990"/>
    <tableColumn id="2445" xr3:uid="{804F7C2D-C63A-463A-871B-6EA29796B0A5}" name="Column2429" dataDxfId="13989"/>
    <tableColumn id="2446" xr3:uid="{FFAA8A51-D69B-47AD-A0FF-68408485B083}" name="Column2430" dataDxfId="13988"/>
    <tableColumn id="2447" xr3:uid="{B911E1EC-3BB7-45AE-AB72-562160EAA326}" name="Column2431" dataDxfId="13987"/>
    <tableColumn id="2448" xr3:uid="{7B67EC75-5B33-4C2D-A6A9-E9CF5E86A1CC}" name="Column2432" dataDxfId="13986"/>
    <tableColumn id="2449" xr3:uid="{88E977EE-4757-4EB7-8952-4A011C3C79D9}" name="Column2433" dataDxfId="13985"/>
    <tableColumn id="2450" xr3:uid="{8DE165C4-F4B1-4244-AB76-E32117E0A7B8}" name="Column2434" dataDxfId="13984"/>
    <tableColumn id="2451" xr3:uid="{7C711FDF-AB6D-409F-BEC1-19AC900EF4B2}" name="Column2435" dataDxfId="13983"/>
    <tableColumn id="2452" xr3:uid="{3F316210-C78B-4D52-A200-64D6796C2D07}" name="Column2436" dataDxfId="13982"/>
    <tableColumn id="2453" xr3:uid="{7C3E02B8-4FE9-42AC-B87A-1152F5F79A6C}" name="Column2437" dataDxfId="13981"/>
    <tableColumn id="2454" xr3:uid="{9E5F28C2-0FD8-4DF1-A620-A6AC47EDC634}" name="Column2438" dataDxfId="13980"/>
    <tableColumn id="2455" xr3:uid="{DB0E12AB-5704-4293-A41C-BEC72850B13D}" name="Column2439" dataDxfId="13979"/>
    <tableColumn id="2456" xr3:uid="{FF128008-D26A-4E55-805B-95DAFDA09151}" name="Column2440" dataDxfId="13978"/>
    <tableColumn id="2457" xr3:uid="{6416DC57-7B6A-4DA8-A2C3-0E092744C6E7}" name="Column2441" dataDxfId="13977"/>
    <tableColumn id="2458" xr3:uid="{C454F507-D4C8-415A-9399-0DB643938EE7}" name="Column2442" dataDxfId="13976"/>
    <tableColumn id="2459" xr3:uid="{7AA4E4B1-1C6C-4ECE-821B-B82DBEF1527D}" name="Column2443" dataDxfId="13975"/>
    <tableColumn id="2460" xr3:uid="{D5B5B151-2FE9-4CF6-934F-D0E4845E3227}" name="Column2444" dataDxfId="13974"/>
    <tableColumn id="2461" xr3:uid="{46E396B9-BCC4-4596-87C6-1784BB9EC2C5}" name="Column2445" dataDxfId="13973"/>
    <tableColumn id="2462" xr3:uid="{51D7BBF5-D0A0-403E-9A19-D2F1A00E1B6F}" name="Column2446" dataDxfId="13972"/>
    <tableColumn id="2463" xr3:uid="{359DEAF2-27EB-433E-B591-7825F8B789F6}" name="Column2447" dataDxfId="13971"/>
    <tableColumn id="2464" xr3:uid="{A68812D7-0E4A-40F8-898C-C091DCC85760}" name="Column2448" dataDxfId="13970"/>
    <tableColumn id="2465" xr3:uid="{A8CB4DE3-EA28-4123-8030-E4659545E89F}" name="Column2449" dataDxfId="13969"/>
    <tableColumn id="2466" xr3:uid="{307BFD50-4CDE-44DF-B5DF-29F0BE4038C9}" name="Column2450" dataDxfId="13968"/>
    <tableColumn id="2467" xr3:uid="{3CE9D22A-F6C1-48F9-B134-A0881A865E4F}" name="Column2451" dataDxfId="13967"/>
    <tableColumn id="2468" xr3:uid="{4C5607BF-FF2E-4342-A497-C156F0A24D17}" name="Column2452" dataDxfId="13966"/>
    <tableColumn id="2469" xr3:uid="{AFE5ADA7-0748-4017-9F73-62868DD9A52E}" name="Column2453" dataDxfId="13965"/>
    <tableColumn id="2470" xr3:uid="{07577584-B201-4CA1-A4A6-C239434EBB8E}" name="Column2454" dataDxfId="13964"/>
    <tableColumn id="2471" xr3:uid="{02B30F96-3D1A-4A1C-A320-F27DC2EC3CD8}" name="Column2455" dataDxfId="13963"/>
    <tableColumn id="2472" xr3:uid="{FD19D800-AF36-41D8-9C9B-E04C5BA9342B}" name="Column2456" dataDxfId="13962"/>
    <tableColumn id="2473" xr3:uid="{C45EE405-8882-4735-94A4-780B87A9A919}" name="Column2457" dataDxfId="13961"/>
    <tableColumn id="2474" xr3:uid="{D7DC948D-FC67-40F7-942F-F6E58D40F4ED}" name="Column2458" dataDxfId="13960"/>
    <tableColumn id="2475" xr3:uid="{37B58F90-369A-4CEF-B20D-1A385BDC3F7A}" name="Column2459" dataDxfId="13959"/>
    <tableColumn id="2476" xr3:uid="{8DBA71D9-0244-484E-8376-41A100DB361B}" name="Column2460" dataDxfId="13958"/>
    <tableColumn id="2477" xr3:uid="{97DD00A7-2738-4A2B-8C7B-321EED488832}" name="Column2461" dataDxfId="13957"/>
    <tableColumn id="2478" xr3:uid="{8DA71B32-C965-40DD-BE51-16E8D0A7B0B7}" name="Column2462" dataDxfId="13956"/>
    <tableColumn id="2479" xr3:uid="{4D3AF341-A2D8-4D8C-843F-8D7AEC1BE956}" name="Column2463" dataDxfId="13955"/>
    <tableColumn id="2480" xr3:uid="{92517CC0-6E19-4A94-9AB0-769FCB272B0C}" name="Column2464" dataDxfId="13954"/>
    <tableColumn id="2481" xr3:uid="{954C0D50-6336-4815-AA20-F250845F2D81}" name="Column2465" dataDxfId="13953"/>
    <tableColumn id="2482" xr3:uid="{0151D758-7098-4B2B-81BC-ACC35A0A3542}" name="Column2466" dataDxfId="13952"/>
    <tableColumn id="2483" xr3:uid="{F739B67B-A324-4977-89D4-B24D8FD25C79}" name="Column2467" dataDxfId="13951"/>
    <tableColumn id="2484" xr3:uid="{3AAB5341-AD09-4C5D-8F63-D77B65CC6BF9}" name="Column2468" dataDxfId="13950"/>
    <tableColumn id="2485" xr3:uid="{67CC334F-F004-42DB-9003-658D9D423F71}" name="Column2469" dataDxfId="13949"/>
    <tableColumn id="2486" xr3:uid="{A4D846FE-0C08-47D1-929E-839C0BD6BF96}" name="Column2470" dataDxfId="13948"/>
    <tableColumn id="2487" xr3:uid="{886C7DC6-7BA0-4F6B-A48D-2D2CE6EC638D}" name="Column2471" dataDxfId="13947"/>
    <tableColumn id="2488" xr3:uid="{8D9D80E1-CF75-4A25-B5CE-A008CE29B25E}" name="Column2472" dataDxfId="13946"/>
    <tableColumn id="2489" xr3:uid="{4CEA193B-4122-47B9-8EDA-0C1E89C8E1E1}" name="Column2473" dataDxfId="13945"/>
    <tableColumn id="2490" xr3:uid="{6CFF8EEA-0648-4C4B-9AAC-B3474493A09C}" name="Column2474" dataDxfId="13944"/>
    <tableColumn id="2491" xr3:uid="{BBE3497F-E21D-4E22-A9DA-F03D5D21E313}" name="Column2475" dataDxfId="13943"/>
    <tableColumn id="2492" xr3:uid="{5D66F0AA-88AB-4665-AF7B-157F63172FA9}" name="Column2476" dataDxfId="13942"/>
    <tableColumn id="2493" xr3:uid="{539077F1-4A24-471E-B7F6-B43C40C81CBB}" name="Column2477" dataDxfId="13941"/>
    <tableColumn id="2494" xr3:uid="{694A7F96-F67F-48C4-AD01-7ADBE011D859}" name="Column2478" dataDxfId="13940"/>
    <tableColumn id="2495" xr3:uid="{E11ECF30-D21A-4889-BA60-B41C24D6EFED}" name="Column2479" dataDxfId="13939"/>
    <tableColumn id="2496" xr3:uid="{01D10E79-6203-48A7-A790-BF9F229553D5}" name="Column2480" dataDxfId="13938"/>
    <tableColumn id="2497" xr3:uid="{FA0F6B75-C232-44BB-8E31-0A8646084520}" name="Column2481" dataDxfId="13937"/>
    <tableColumn id="2498" xr3:uid="{B584A612-6216-4D78-8AEA-D4E3935EE704}" name="Column2482" dataDxfId="13936"/>
    <tableColumn id="2499" xr3:uid="{159844D3-0618-4240-8BF6-2CB023B538DF}" name="Column2483" dataDxfId="13935"/>
    <tableColumn id="2500" xr3:uid="{7DE16413-1BD1-408B-831D-437436ECF93B}" name="Column2484" dataDxfId="13934"/>
    <tableColumn id="2501" xr3:uid="{2139AFA9-16ED-44CC-A980-491C6A7491FE}" name="Column2485" dataDxfId="13933"/>
    <tableColumn id="2502" xr3:uid="{EE4D13E5-358F-4E51-9FEB-5D24128A5A07}" name="Column2486" dataDxfId="13932"/>
    <tableColumn id="2503" xr3:uid="{32738615-ACD0-4DA2-955D-8C037D3E8C14}" name="Column2487" dataDxfId="13931"/>
    <tableColumn id="2504" xr3:uid="{4CE99468-9D03-49B2-B22C-CA0FCA4B7E3F}" name="Column2488" dataDxfId="13930"/>
    <tableColumn id="2505" xr3:uid="{BB4A0B9D-F309-40C1-B280-480B6A450FE2}" name="Column2489" dataDxfId="13929"/>
    <tableColumn id="2506" xr3:uid="{DB52596B-A42E-4A87-A4B5-6720E9A17637}" name="Column2490" dataDxfId="13928"/>
    <tableColumn id="2507" xr3:uid="{A750AAD8-F097-4FC8-938D-DD7773B7796A}" name="Column2491" dataDxfId="13927"/>
    <tableColumn id="2508" xr3:uid="{BB553620-0E77-4E48-9DCB-5448F526BF2B}" name="Column2492" dataDxfId="13926"/>
    <tableColumn id="2509" xr3:uid="{B5D6B1C1-7F56-4F4A-8E16-38924F9464F2}" name="Column2493" dataDxfId="13925"/>
    <tableColumn id="2510" xr3:uid="{89B1A805-1DBC-49CA-8C47-E604FB27C67E}" name="Column2494" dataDxfId="13924"/>
    <tableColumn id="2511" xr3:uid="{C9E94777-4276-497E-B019-54C303A9EB9E}" name="Column2495" dataDxfId="13923"/>
    <tableColumn id="2512" xr3:uid="{D0162752-A909-4CA3-96B4-0C8FDA74A619}" name="Column2496" dataDxfId="13922"/>
    <tableColumn id="2513" xr3:uid="{11498C5B-6542-4529-8152-FE4B59AF89E8}" name="Column2497" dataDxfId="13921"/>
    <tableColumn id="2514" xr3:uid="{6AA3AA71-090B-48BD-B9BF-610E9DF8F5F9}" name="Column2498" dataDxfId="13920"/>
    <tableColumn id="2515" xr3:uid="{47D43888-3EBA-47EE-8CAF-D405427BFB4D}" name="Column2499" dataDxfId="13919"/>
    <tableColumn id="2516" xr3:uid="{6070173D-950E-4D4F-A4FD-42647A0B33C0}" name="Column2500" dataDxfId="13918"/>
    <tableColumn id="2517" xr3:uid="{4BD8D2CE-0D6E-4BB5-951B-E1EEA626A0E0}" name="Column2501" dataDxfId="13917"/>
    <tableColumn id="2518" xr3:uid="{D1A514EA-065C-4F4E-B300-2DC7DE8E9673}" name="Column2502" dataDxfId="13916"/>
    <tableColumn id="2519" xr3:uid="{0F4BC00B-661F-4887-A169-1FAAF834F27C}" name="Column2503" dataDxfId="13915"/>
    <tableColumn id="2520" xr3:uid="{39628218-C815-4909-80F8-52FDF43EC041}" name="Column2504" dataDxfId="13914"/>
    <tableColumn id="2521" xr3:uid="{A1C53F17-589D-440B-95B6-4F8C94F84035}" name="Column2505" dataDxfId="13913"/>
    <tableColumn id="2522" xr3:uid="{D3A04E03-508B-4D81-AA0C-4154F1F0CDF6}" name="Column2506" dataDxfId="13912"/>
    <tableColumn id="2523" xr3:uid="{4876E02D-695A-4DAD-A771-5BDDCCA3F818}" name="Column2507" dataDxfId="13911"/>
    <tableColumn id="2524" xr3:uid="{CF79A2AC-6B15-4A81-AF66-D51C3507B3BE}" name="Column2508" dataDxfId="13910"/>
    <tableColumn id="2525" xr3:uid="{DC005543-082E-4FF3-904B-9EBEF73688EA}" name="Column2509" dataDxfId="13909"/>
    <tableColumn id="2526" xr3:uid="{236D9D52-ECD3-4BEC-AD50-C5C7F835FC34}" name="Column2510" dataDxfId="13908"/>
    <tableColumn id="2527" xr3:uid="{9B3FBC13-F96A-4436-BCBE-DA999541B3CC}" name="Column2511" dataDxfId="13907"/>
    <tableColumn id="2528" xr3:uid="{55F47130-DFA2-4442-BFF5-3CF7346157D8}" name="Column2512" dataDxfId="13906"/>
    <tableColumn id="2529" xr3:uid="{BBE45734-2A36-4C80-A618-CB2997B7C018}" name="Column2513" dataDxfId="13905"/>
    <tableColumn id="2530" xr3:uid="{B52F4104-022E-4D13-8915-302D09480336}" name="Column2514" dataDxfId="13904"/>
    <tableColumn id="2531" xr3:uid="{1C4640AC-600F-46C3-80C6-0154CD9CFB06}" name="Column2515" dataDxfId="13903"/>
    <tableColumn id="2532" xr3:uid="{96879900-6D0B-431A-B4B7-A9773D0FEE19}" name="Column2516" dataDxfId="13902"/>
    <tableColumn id="2533" xr3:uid="{1284B132-7F8E-4BF6-B3EC-4D2C83F2425F}" name="Column2517" dataDxfId="13901"/>
    <tableColumn id="2534" xr3:uid="{8D7BAA46-5CB5-4CF1-8FD8-AC8D71EAD302}" name="Column2518" dataDxfId="13900"/>
    <tableColumn id="2535" xr3:uid="{3523C21E-9426-43A5-9E30-F9D73A009ABE}" name="Column2519" dataDxfId="13899"/>
    <tableColumn id="2536" xr3:uid="{80155164-F67C-419F-BC45-82C8C0EA08A9}" name="Column2520" dataDxfId="13898"/>
    <tableColumn id="2537" xr3:uid="{531A3AA2-E447-40AD-8557-3DED15E5325B}" name="Column2521" dataDxfId="13897"/>
    <tableColumn id="2538" xr3:uid="{C62C3607-7AEB-4862-B487-51FCD21E4C18}" name="Column2522" dataDxfId="13896"/>
    <tableColumn id="2539" xr3:uid="{2741BF5A-B0E5-43F7-AFB5-65DD10CA51E8}" name="Column2523" dataDxfId="13895"/>
    <tableColumn id="2540" xr3:uid="{7F4FB776-604A-44A6-AC70-A7D3248F975E}" name="Column2524" dataDxfId="13894"/>
    <tableColumn id="2541" xr3:uid="{EDC431A2-44D9-4FC0-9775-AD03DC249798}" name="Column2525" dataDxfId="13893"/>
    <tableColumn id="2542" xr3:uid="{84E58526-B658-4BE2-A9CB-692F3F0C02B9}" name="Column2526" dataDxfId="13892"/>
    <tableColumn id="2543" xr3:uid="{8BF2E290-989B-4548-94B3-2C3399DDA850}" name="Column2527" dataDxfId="13891"/>
    <tableColumn id="2544" xr3:uid="{74C38C00-5010-4602-8E53-DF9BFBE8AA9A}" name="Column2528" dataDxfId="13890"/>
    <tableColumn id="2545" xr3:uid="{6B1090AD-A521-44ED-AFCC-32B8AECCEE9C}" name="Column2529" dataDxfId="13889"/>
    <tableColumn id="2546" xr3:uid="{3E4DD700-BB02-4DCA-8819-12B31BD1B9D8}" name="Column2530" dataDxfId="13888"/>
    <tableColumn id="2547" xr3:uid="{45AB838F-59E2-4E98-ABBB-B4CA1B26C6C8}" name="Column2531" dataDxfId="13887"/>
    <tableColumn id="2548" xr3:uid="{94047D80-B8CA-4717-962F-83AD95D8D293}" name="Column2532" dataDxfId="13886"/>
    <tableColumn id="2549" xr3:uid="{DE6E777F-FC54-4E18-97C3-C84168B9CF2E}" name="Column2533" dataDxfId="13885"/>
    <tableColumn id="2550" xr3:uid="{197A3900-3C16-4A10-8100-25A9FFA7BC2B}" name="Column2534" dataDxfId="13884"/>
    <tableColumn id="2551" xr3:uid="{C94648DE-7838-445E-92BA-165ACBA28556}" name="Column2535" dataDxfId="13883"/>
    <tableColumn id="2552" xr3:uid="{F10365D5-7A58-40DC-BBC0-2F7C28535650}" name="Column2536" dataDxfId="13882"/>
    <tableColumn id="2553" xr3:uid="{E683ED4D-76F2-4003-B020-8B0F6378AF70}" name="Column2537" dataDxfId="13881"/>
    <tableColumn id="2554" xr3:uid="{CA33A993-30A9-4C91-B2B6-EB253525B774}" name="Column2538" dataDxfId="13880"/>
    <tableColumn id="2555" xr3:uid="{CC4FF1F5-0D56-407C-9B60-7298B698B537}" name="Column2539" dataDxfId="13879"/>
    <tableColumn id="2556" xr3:uid="{D2952867-9118-47CE-B7FE-D53B643D3E02}" name="Column2540" dataDxfId="13878"/>
    <tableColumn id="2557" xr3:uid="{34EB2AFE-2856-4416-9D14-AEA13C1A5BA0}" name="Column2541" dataDxfId="13877"/>
    <tableColumn id="2558" xr3:uid="{97DC0568-0D8F-433F-AB36-28B19B35B3DC}" name="Column2542" dataDxfId="13876"/>
    <tableColumn id="2559" xr3:uid="{1FC87E53-D2F5-4C1C-94DB-783915F37BAA}" name="Column2543" dataDxfId="13875"/>
    <tableColumn id="2560" xr3:uid="{DB40969D-BB39-4BBA-B4F2-3D3CB0C7C9EA}" name="Column2544" dataDxfId="13874"/>
    <tableColumn id="2561" xr3:uid="{324277B3-DBA7-47FC-AC82-8052AE6F5EEC}" name="Column2545" dataDxfId="13873"/>
    <tableColumn id="2562" xr3:uid="{C7FA599B-AE70-454E-B3FD-15DB79B4E70A}" name="Column2546" dataDxfId="13872"/>
    <tableColumn id="2563" xr3:uid="{D329C500-8C97-4847-8983-A3AAA8FC2449}" name="Column2547" dataDxfId="13871"/>
    <tableColumn id="2564" xr3:uid="{DACACB3F-6EA9-4A16-8216-ACF18648526C}" name="Column2548" dataDxfId="13870"/>
    <tableColumn id="2565" xr3:uid="{EC5DB61D-079E-4D94-BBBC-8D4059EB43E6}" name="Column2549" dataDxfId="13869"/>
    <tableColumn id="2566" xr3:uid="{F80E594C-561D-44B3-9951-7081C77C080B}" name="Column2550" dataDxfId="13868"/>
    <tableColumn id="2567" xr3:uid="{DA48DBB2-2B39-45FE-902C-DC248AF287AE}" name="Column2551" dataDxfId="13867"/>
    <tableColumn id="2568" xr3:uid="{1975089A-5960-432A-B009-1C069F47FB8E}" name="Column2552" dataDxfId="13866"/>
    <tableColumn id="2569" xr3:uid="{CCB467FE-1383-4948-9304-3EFE96773841}" name="Column2553" dataDxfId="13865"/>
    <tableColumn id="2570" xr3:uid="{A2415B2B-2E41-4034-B268-95159BB10ABF}" name="Column2554" dataDxfId="13864"/>
    <tableColumn id="2571" xr3:uid="{BCF794DB-07A0-4133-870E-B478B5AC9C1F}" name="Column2555" dataDxfId="13863"/>
    <tableColumn id="2572" xr3:uid="{9CC41119-F380-4440-8102-EED11F48F119}" name="Column2556" dataDxfId="13862"/>
    <tableColumn id="2573" xr3:uid="{AA5B3D9D-F4A3-465F-BEC9-20CBA049D709}" name="Column2557" dataDxfId="13861"/>
    <tableColumn id="2574" xr3:uid="{06D69128-B457-4777-AB21-5D7EACB08043}" name="Column2558" dataDxfId="13860"/>
    <tableColumn id="2575" xr3:uid="{8EE67B6F-C7A4-4F86-95F7-FFBD6B94A43F}" name="Column2559" dataDxfId="13859"/>
    <tableColumn id="2576" xr3:uid="{D83EDB8B-6C9D-4430-BB01-E4F1F568AE7E}" name="Column2560" dataDxfId="13858"/>
    <tableColumn id="2577" xr3:uid="{AD8215A2-B687-409E-ADCE-D3468304DB03}" name="Column2561" dataDxfId="13857"/>
    <tableColumn id="2578" xr3:uid="{2BF6D444-C2B7-48F4-81BF-39B969D29BE4}" name="Column2562" dataDxfId="13856"/>
    <tableColumn id="2579" xr3:uid="{FB1DFF98-2965-45E9-A78D-12BB48899890}" name="Column2563" dataDxfId="13855"/>
    <tableColumn id="2580" xr3:uid="{D97AEC5E-CF9E-4E89-9CFE-267A234BA6A4}" name="Column2564" dataDxfId="13854"/>
    <tableColumn id="2581" xr3:uid="{AC3563BC-9128-405D-8C10-88468BDB5DDD}" name="Column2565" dataDxfId="13853"/>
    <tableColumn id="2582" xr3:uid="{44B689AF-F0FD-420A-B01A-336E956FC2F7}" name="Column2566" dataDxfId="13852"/>
    <tableColumn id="2583" xr3:uid="{FB633EC5-1D82-4B3D-9A55-AAFD256C2116}" name="Column2567" dataDxfId="13851"/>
    <tableColumn id="2584" xr3:uid="{A76524BA-D66E-4BAB-8E4C-57A2838FD5C8}" name="Column2568" dataDxfId="13850"/>
    <tableColumn id="2585" xr3:uid="{410012DD-BA27-4133-8871-BAC03D00A761}" name="Column2569" dataDxfId="13849"/>
    <tableColumn id="2586" xr3:uid="{FA03AE96-B85E-4D77-A84F-247A1F332701}" name="Column2570" dataDxfId="13848"/>
    <tableColumn id="2587" xr3:uid="{6634D4DE-AEDC-4604-8087-5EDE0DB5FBC9}" name="Column2571" dataDxfId="13847"/>
    <tableColumn id="2588" xr3:uid="{0A6D279B-5B1C-48E8-89C2-5DFAC5636B7C}" name="Column2572" dataDxfId="13846"/>
    <tableColumn id="2589" xr3:uid="{23DF7512-8C5E-4E5E-9227-C13BC9D40C81}" name="Column2573" dataDxfId="13845"/>
    <tableColumn id="2590" xr3:uid="{C6808422-9D4C-4674-B0F8-2C27A232AB4C}" name="Column2574" dataDxfId="13844"/>
    <tableColumn id="2591" xr3:uid="{711D4C67-C684-4313-9C71-675C8BBE7185}" name="Column2575" dataDxfId="13843"/>
    <tableColumn id="2592" xr3:uid="{07357EBC-570C-4DF9-989C-693E521E2477}" name="Column2576" dataDxfId="13842"/>
    <tableColumn id="2593" xr3:uid="{BF0F7B71-5516-46E6-994C-558E66094396}" name="Column2577" dataDxfId="13841"/>
    <tableColumn id="2594" xr3:uid="{A63BE7D6-D061-4D4F-B5EE-6318F9209C4D}" name="Column2578" dataDxfId="13840"/>
    <tableColumn id="2595" xr3:uid="{8324908E-DB86-46AE-8F94-97F7B3D7B862}" name="Column2579" dataDxfId="13839"/>
    <tableColumn id="2596" xr3:uid="{27263284-5DAB-484A-988E-7C32FEEE76B3}" name="Column2580" dataDxfId="13838"/>
    <tableColumn id="2597" xr3:uid="{8169FCFE-13E3-4B60-9EF4-5BCC1342C132}" name="Column2581" dataDxfId="13837"/>
    <tableColumn id="2598" xr3:uid="{87E27EA5-B70B-43D5-BD70-70EBD31C9A3D}" name="Column2582" dataDxfId="13836"/>
    <tableColumn id="2599" xr3:uid="{28309D1E-BB34-44BF-BAD0-D752E6720982}" name="Column2583" dataDxfId="13835"/>
    <tableColumn id="2600" xr3:uid="{5EC39BE6-4014-4B8A-A1BE-34CCBECCCE92}" name="Column2584" dataDxfId="13834"/>
    <tableColumn id="2601" xr3:uid="{B8046DDF-23CF-4DE8-A791-35EA74063B0C}" name="Column2585" dataDxfId="13833"/>
    <tableColumn id="2602" xr3:uid="{59234D56-AD48-47B6-A246-ADB526CA34BD}" name="Column2586" dataDxfId="13832"/>
    <tableColumn id="2603" xr3:uid="{61009473-8D0C-403F-80C8-FCB1C039A393}" name="Column2587" dataDxfId="13831"/>
    <tableColumn id="2604" xr3:uid="{79863BB9-8581-48B6-92F3-BBACC57D3ACB}" name="Column2588" dataDxfId="13830"/>
    <tableColumn id="2605" xr3:uid="{37979DA1-9711-45C1-8212-DB758F29C31F}" name="Column2589" dataDxfId="13829"/>
    <tableColumn id="2606" xr3:uid="{687BF408-9511-40B3-8DB3-E5494673ADDD}" name="Column2590" dataDxfId="13828"/>
    <tableColumn id="2607" xr3:uid="{8D90FBDA-8A66-47F8-8563-5D4A4F305364}" name="Column2591" dataDxfId="13827"/>
    <tableColumn id="2608" xr3:uid="{6D1FA54B-5213-4B95-82DB-4E174437FB7E}" name="Column2592" dataDxfId="13826"/>
    <tableColumn id="2609" xr3:uid="{5808C720-F3B3-4680-94A0-CD5AEB3EA565}" name="Column2593" dataDxfId="13825"/>
    <tableColumn id="2610" xr3:uid="{5BCD74F5-6227-4F9B-81FD-55415BA304B5}" name="Column2594" dataDxfId="13824"/>
    <tableColumn id="2611" xr3:uid="{AA085443-E00E-4024-B526-756F56A78D70}" name="Column2595" dataDxfId="13823"/>
    <tableColumn id="2612" xr3:uid="{98B81D54-804F-47DD-BB00-6ED414C51BD5}" name="Column2596" dataDxfId="13822"/>
    <tableColumn id="2613" xr3:uid="{9146AA01-C676-403F-982D-03A53D377BB3}" name="Column2597" dataDxfId="13821"/>
    <tableColumn id="2614" xr3:uid="{4BE0FD10-5679-4AAD-B804-43A50DB186F8}" name="Column2598" dataDxfId="13820"/>
    <tableColumn id="2615" xr3:uid="{BE58A3C7-2625-4F52-8FB2-15A8F9873DF9}" name="Column2599" dataDxfId="13819"/>
    <tableColumn id="2616" xr3:uid="{B146C3D1-CF11-4EC3-AF91-68492B8C4878}" name="Column2600" dataDxfId="13818"/>
    <tableColumn id="2617" xr3:uid="{12263954-0EC6-440C-9DE6-04F4AC26548B}" name="Column2601" dataDxfId="13817"/>
    <tableColumn id="2618" xr3:uid="{50534E11-FF92-4BFA-AB9D-8BC0977F8381}" name="Column2602" dataDxfId="13816"/>
    <tableColumn id="2619" xr3:uid="{CC7A25A0-4E9B-4C28-ABC4-37A77EDC5923}" name="Column2603" dataDxfId="13815"/>
    <tableColumn id="2620" xr3:uid="{EC9707FB-EDD1-4122-B54E-E3E39F5A913A}" name="Column2604" dataDxfId="13814"/>
    <tableColumn id="2621" xr3:uid="{90245012-5830-459F-AC51-9EE79F597CE5}" name="Column2605" dataDxfId="13813"/>
    <tableColumn id="2622" xr3:uid="{EE11C259-597F-476B-B54D-3E1D1012B1DB}" name="Column2606" dataDxfId="13812"/>
    <tableColumn id="2623" xr3:uid="{F889748E-0AEC-47C6-AE6E-6F15487CB9AF}" name="Column2607" dataDxfId="13811"/>
    <tableColumn id="2624" xr3:uid="{A54C14FF-19FA-4B19-97E1-F5CEEC924172}" name="Column2608" dataDxfId="13810"/>
    <tableColumn id="2625" xr3:uid="{8731E067-921D-4F7F-B38F-148A91086D1D}" name="Column2609" dataDxfId="13809"/>
    <tableColumn id="2626" xr3:uid="{ADD8D302-F955-4A63-9F4C-3E6C74C6B1D8}" name="Column2610" dataDxfId="13808"/>
    <tableColumn id="2627" xr3:uid="{160B57BC-EC41-4024-B577-6A66BBAC009B}" name="Column2611" dataDxfId="13807"/>
    <tableColumn id="2628" xr3:uid="{E2AD059D-DF7B-4415-B868-21D4903461C9}" name="Column2612" dataDxfId="13806"/>
    <tableColumn id="2629" xr3:uid="{CA07C6E1-3196-41CE-885E-72880A6FA26F}" name="Column2613" dataDxfId="13805"/>
    <tableColumn id="2630" xr3:uid="{6C2E149E-A08C-438E-86B5-539B93AE024E}" name="Column2614" dataDxfId="13804"/>
    <tableColumn id="2631" xr3:uid="{2407D564-9C6A-4C0B-9AF3-42C8BD98DA49}" name="Column2615" dataDxfId="13803"/>
    <tableColumn id="2632" xr3:uid="{E87D0EB6-2AFF-43B8-83A5-6834E3BA9DF0}" name="Column2616" dataDxfId="13802"/>
    <tableColumn id="2633" xr3:uid="{50C05A04-2707-4D53-9CCB-9DA8E6D1474A}" name="Column2617" dataDxfId="13801"/>
    <tableColumn id="2634" xr3:uid="{CA0CABA2-DFB9-4ADB-A2E6-60E9B5AF84DD}" name="Column2618" dataDxfId="13800"/>
    <tableColumn id="2635" xr3:uid="{1B5A75E5-B644-4A02-828A-F330DAEA7B51}" name="Column2619" dataDxfId="13799"/>
    <tableColumn id="2636" xr3:uid="{E5562DE0-9A04-46C1-B42B-033ABE2484CC}" name="Column2620" dataDxfId="13798"/>
    <tableColumn id="2637" xr3:uid="{52F93481-2A2A-439D-938A-1E7A2419BD55}" name="Column2621" dataDxfId="13797"/>
    <tableColumn id="2638" xr3:uid="{08514AD5-64A0-4A49-8B52-35554EEF308D}" name="Column2622" dataDxfId="13796"/>
    <tableColumn id="2639" xr3:uid="{2906CC16-5B24-4210-B48C-75904DE0EB92}" name="Column2623" dataDxfId="13795"/>
    <tableColumn id="2640" xr3:uid="{5B788731-E2C4-445E-98CC-A46B699A18DE}" name="Column2624" dataDxfId="13794"/>
    <tableColumn id="2641" xr3:uid="{FF8FD1D6-7098-4957-970C-08E85677031E}" name="Column2625" dataDxfId="13793"/>
    <tableColumn id="2642" xr3:uid="{057A018A-DB29-4CE8-B9ED-82EC430FD453}" name="Column2626" dataDxfId="13792"/>
    <tableColumn id="2643" xr3:uid="{D21D6E7F-0E9A-4844-B509-98BB1A81812E}" name="Column2627" dataDxfId="13791"/>
    <tableColumn id="2644" xr3:uid="{133A417B-2A67-4062-9537-B879F4713FED}" name="Column2628" dataDxfId="13790"/>
    <tableColumn id="2645" xr3:uid="{ACAD591D-5D2A-4B2B-B6D8-10FB7FF74F8B}" name="Column2629" dataDxfId="13789"/>
    <tableColumn id="2646" xr3:uid="{2DE24ECC-FB5E-43CB-B376-4768EFC39997}" name="Column2630" dataDxfId="13788"/>
    <tableColumn id="2647" xr3:uid="{B358C5AC-84EE-4BBC-9092-A6B80E7D4B3F}" name="Column2631" dataDxfId="13787"/>
    <tableColumn id="2648" xr3:uid="{54FDAFF2-D0C6-4C75-8CBF-9A4B8803069C}" name="Column2632" dataDxfId="13786"/>
    <tableColumn id="2649" xr3:uid="{332F5FA0-EFA4-48AC-9E43-A99B3C9593CB}" name="Column2633" dataDxfId="13785"/>
    <tableColumn id="2650" xr3:uid="{09643E1C-AC7A-490A-8213-D93495B3DBA7}" name="Column2634" dataDxfId="13784"/>
    <tableColumn id="2651" xr3:uid="{EC2661AF-2345-4FC2-AD3F-D979DB8AEBC3}" name="Column2635" dataDxfId="13783"/>
    <tableColumn id="2652" xr3:uid="{6987A224-1BD1-4868-B91B-B1FE7B1294F7}" name="Column2636" dataDxfId="13782"/>
    <tableColumn id="2653" xr3:uid="{1089FA7A-CE31-4E6A-A908-479EB641277D}" name="Column2637" dataDxfId="13781"/>
    <tableColumn id="2654" xr3:uid="{12290E43-F08F-4462-AE48-AD5452E7CF1C}" name="Column2638" dataDxfId="13780"/>
    <tableColumn id="2655" xr3:uid="{92E10E16-7557-40F4-BE49-BF497FA37084}" name="Column2639" dataDxfId="13779"/>
    <tableColumn id="2656" xr3:uid="{24BA8886-70BD-435A-B31F-96B85AF6D104}" name="Column2640" dataDxfId="13778"/>
    <tableColumn id="2657" xr3:uid="{329AD4ED-1103-44CE-BE56-781E9016846C}" name="Column2641" dataDxfId="13777"/>
    <tableColumn id="2658" xr3:uid="{5419475B-ED05-41BD-8D43-2EC0A86FF38A}" name="Column2642" dataDxfId="13776"/>
    <tableColumn id="2659" xr3:uid="{7490D9C3-F199-4FEF-B4E4-BA97F325D11F}" name="Column2643" dataDxfId="13775"/>
    <tableColumn id="2660" xr3:uid="{58E0D0A1-ABD0-4458-B588-B3D3EF82C31D}" name="Column2644" dataDxfId="13774"/>
    <tableColumn id="2661" xr3:uid="{119C73DD-C83B-4F08-9143-63A6101C984A}" name="Column2645" dataDxfId="13773"/>
    <tableColumn id="2662" xr3:uid="{581B9A28-2763-4A56-8988-085008791E36}" name="Column2646" dataDxfId="13772"/>
    <tableColumn id="2663" xr3:uid="{AC2E8114-02A9-4892-96BA-D76A4243408E}" name="Column2647" dataDxfId="13771"/>
    <tableColumn id="2664" xr3:uid="{8409B6AC-4871-49A2-827E-C90DFE060DEA}" name="Column2648" dataDxfId="13770"/>
    <tableColumn id="2665" xr3:uid="{4D54D1FB-ADBB-4E97-A387-DAF4BADA35DF}" name="Column2649" dataDxfId="13769"/>
    <tableColumn id="2666" xr3:uid="{8FEBAAEA-B248-4B7C-9994-E7492CCE2763}" name="Column2650" dataDxfId="13768"/>
    <tableColumn id="2667" xr3:uid="{EBAE46A5-949F-4C8A-9391-91FA21E13BBB}" name="Column2651" dataDxfId="13767"/>
    <tableColumn id="2668" xr3:uid="{9F4CF738-82C9-4343-857D-496038F8CF32}" name="Column2652" dataDxfId="13766"/>
    <tableColumn id="2669" xr3:uid="{47D89A6A-8D62-419F-94EF-67A3E2770E6D}" name="Column2653" dataDxfId="13765"/>
    <tableColumn id="2670" xr3:uid="{B2F9A047-4CEF-4A3D-B7FA-52874580CC55}" name="Column2654" dataDxfId="13764"/>
    <tableColumn id="2671" xr3:uid="{C41E5832-04BA-4487-87DD-889EBB4C9265}" name="Column2655" dataDxfId="13763"/>
    <tableColumn id="2672" xr3:uid="{3FB7E82F-2920-4648-B10A-900F40DE12E8}" name="Column2656" dataDxfId="13762"/>
    <tableColumn id="2673" xr3:uid="{BC346193-7CB9-40ED-9A4B-EE46D49A1B0D}" name="Column2657" dataDxfId="13761"/>
    <tableColumn id="2674" xr3:uid="{7C44B3DB-6EA1-43DA-B387-B7A6721F1C20}" name="Column2658" dataDxfId="13760"/>
    <tableColumn id="2675" xr3:uid="{36EDE499-16AD-4528-AE9C-610001575CC5}" name="Column2659" dataDxfId="13759"/>
    <tableColumn id="2676" xr3:uid="{41A858E2-98EC-455B-A729-104B6FAD1399}" name="Column2660" dataDxfId="13758"/>
    <tableColumn id="2677" xr3:uid="{6F5BEA19-2A5E-4F7C-9EA2-1490B701C7B3}" name="Column2661" dataDxfId="13757"/>
    <tableColumn id="2678" xr3:uid="{6B64994E-507A-4F11-A735-BC2D8EC49B52}" name="Column2662" dataDxfId="13756"/>
    <tableColumn id="2679" xr3:uid="{0602A336-397F-425F-8617-98157B308B36}" name="Column2663" dataDxfId="13755"/>
    <tableColumn id="2680" xr3:uid="{DF352C14-8634-4AEC-9F7A-1B375F025F4D}" name="Column2664" dataDxfId="13754"/>
    <tableColumn id="2681" xr3:uid="{B459D848-0110-4595-B39E-E4CF98841092}" name="Column2665" dataDxfId="13753"/>
    <tableColumn id="2682" xr3:uid="{5F95D9A5-B235-4047-88F5-49DBF59CB17D}" name="Column2666" dataDxfId="13752"/>
    <tableColumn id="2683" xr3:uid="{6AF796B9-ADBB-4389-90F2-5E712C693600}" name="Column2667" dataDxfId="13751"/>
    <tableColumn id="2684" xr3:uid="{27EDFB02-D717-4498-9182-BE5AAC8B6903}" name="Column2668" dataDxfId="13750"/>
    <tableColumn id="2685" xr3:uid="{A1E451AC-F38B-42BF-AAE1-130481D3F33E}" name="Column2669" dataDxfId="13749"/>
    <tableColumn id="2686" xr3:uid="{AE8865BA-0C30-4025-B27F-567BA9F1C9C6}" name="Column2670" dataDxfId="13748"/>
    <tableColumn id="2687" xr3:uid="{4666A750-2645-4249-9D56-CF660DF91485}" name="Column2671" dataDxfId="13747"/>
    <tableColumn id="2688" xr3:uid="{640C8B7B-CEE7-444A-9E14-B38BB3FBCB06}" name="Column2672" dataDxfId="13746"/>
    <tableColumn id="2689" xr3:uid="{62795E31-E05C-4F48-9508-771503863365}" name="Column2673" dataDxfId="13745"/>
    <tableColumn id="2690" xr3:uid="{F3AE764A-E469-431C-9B67-0DFAD5F27A8E}" name="Column2674" dataDxfId="13744"/>
    <tableColumn id="2691" xr3:uid="{0760D541-A7A2-48C9-B4C5-BF2F92940530}" name="Column2675" dataDxfId="13743"/>
    <tableColumn id="2692" xr3:uid="{3A2AC18C-03EE-459F-A10B-8E7C6BAD2C53}" name="Column2676" dataDxfId="13742"/>
    <tableColumn id="2693" xr3:uid="{B1D50C89-4CC3-486F-9B21-4D2EC6605D40}" name="Column2677" dataDxfId="13741"/>
    <tableColumn id="2694" xr3:uid="{0AAE9352-9898-4B31-8274-D1109553D9E3}" name="Column2678" dataDxfId="13740"/>
    <tableColumn id="2695" xr3:uid="{34FD3608-3964-4E35-9EF3-A9E2F23BE658}" name="Column2679" dataDxfId="13739"/>
    <tableColumn id="2696" xr3:uid="{B28CBFD6-B618-4E0B-AE8A-C54A0E0CE57B}" name="Column2680" dataDxfId="13738"/>
    <tableColumn id="2697" xr3:uid="{31DD0A18-D45D-4501-A2FF-19370FC08A92}" name="Column2681" dataDxfId="13737"/>
    <tableColumn id="2698" xr3:uid="{9CAE08DC-D423-4D72-8FDC-5CA9E667E0DE}" name="Column2682" dataDxfId="13736"/>
    <tableColumn id="2699" xr3:uid="{381E6A27-B515-46AD-8727-BE2D45D33506}" name="Column2683" dataDxfId="13735"/>
    <tableColumn id="2700" xr3:uid="{8998F274-EF5A-402F-9A51-FA7CED7782F6}" name="Column2684" dataDxfId="13734"/>
    <tableColumn id="2701" xr3:uid="{87FD949C-3504-4A8D-91B4-618C81F49748}" name="Column2685" dataDxfId="13733"/>
    <tableColumn id="2702" xr3:uid="{CDBF6174-22F0-4985-9003-DE5A8CA3CD99}" name="Column2686" dataDxfId="13732"/>
    <tableColumn id="2703" xr3:uid="{2FAEED5D-419C-4A92-B28B-EE5CBA5254A1}" name="Column2687" dataDxfId="13731"/>
    <tableColumn id="2704" xr3:uid="{BB6667B0-7007-4A75-A70C-FD31F9FCB195}" name="Column2688" dataDxfId="13730"/>
    <tableColumn id="2705" xr3:uid="{11ACB459-E80E-4812-B04E-82AD1E6FD26E}" name="Column2689" dataDxfId="13729"/>
    <tableColumn id="2706" xr3:uid="{3B06B518-27D4-4A4D-9DF1-8674BE2B77BE}" name="Column2690" dataDxfId="13728"/>
    <tableColumn id="2707" xr3:uid="{7E7B6ED9-3C53-4537-925B-3741AB40A5CA}" name="Column2691" dataDxfId="13727"/>
    <tableColumn id="2708" xr3:uid="{BE420272-E625-41D6-A699-D7D84CE4BB91}" name="Column2692" dataDxfId="13726"/>
    <tableColumn id="2709" xr3:uid="{3445C104-1F8D-447D-80C3-7E432357C74D}" name="Column2693" dataDxfId="13725"/>
    <tableColumn id="2710" xr3:uid="{9E6BB459-F078-48CE-B7C5-6ACB451B9B45}" name="Column2694" dataDxfId="13724"/>
    <tableColumn id="2711" xr3:uid="{58498DBD-B709-4055-88FF-F2CDC08F79CB}" name="Column2695" dataDxfId="13723"/>
    <tableColumn id="2712" xr3:uid="{BB57CFDA-36A6-41AA-A2E0-5DE063BA1EF0}" name="Column2696" dataDxfId="13722"/>
    <tableColumn id="2713" xr3:uid="{594BC1D5-9B7A-494C-8C28-E174B23B1B8A}" name="Column2697" dataDxfId="13721"/>
    <tableColumn id="2714" xr3:uid="{84F9AB98-606A-46DD-8904-3953CC7D5FAE}" name="Column2698" dataDxfId="13720"/>
    <tableColumn id="2715" xr3:uid="{ADD3FB99-C9C8-4F0B-90E4-7B19A0F4BD93}" name="Column2699" dataDxfId="13719"/>
    <tableColumn id="2716" xr3:uid="{72D46695-203C-463B-ACAD-F4B8E3CC0493}" name="Column2700" dataDxfId="13718"/>
    <tableColumn id="2717" xr3:uid="{4BC8E6C0-9978-493B-BCCA-67C8AB0DF3AE}" name="Column2701" dataDxfId="13717"/>
    <tableColumn id="2718" xr3:uid="{B8428249-2044-4515-8908-9AF8EBBB0E59}" name="Column2702" dataDxfId="13716"/>
    <tableColumn id="2719" xr3:uid="{5CF03714-EECC-4217-B108-8EEBC9753AD5}" name="Column2703" dataDxfId="13715"/>
    <tableColumn id="2720" xr3:uid="{E3261FCA-7468-4AD2-B50C-B274F1F6209E}" name="Column2704" dataDxfId="13714"/>
    <tableColumn id="2721" xr3:uid="{6E5D4D7C-AA77-44E9-AE73-5CF48FB15D68}" name="Column2705" dataDxfId="13713"/>
    <tableColumn id="2722" xr3:uid="{3E220770-B315-4304-B1B6-EFB75F9206B2}" name="Column2706" dataDxfId="13712"/>
    <tableColumn id="2723" xr3:uid="{D42A1B2F-33B0-4EC1-A2DE-30F352D0C628}" name="Column2707" dataDxfId="13711"/>
    <tableColumn id="2724" xr3:uid="{7F0B1AF7-F3C3-4E1E-A15A-BB249BD9E5D8}" name="Column2708" dataDxfId="13710"/>
    <tableColumn id="2725" xr3:uid="{AB529CBD-E4D3-4AB2-AF86-F673DB703334}" name="Column2709" dataDxfId="13709"/>
    <tableColumn id="2726" xr3:uid="{F9E2D2C1-4C36-4CD8-B21D-890F51E91964}" name="Column2710" dataDxfId="13708"/>
    <tableColumn id="2727" xr3:uid="{4331D840-88EE-4E6F-8B72-BD6557950990}" name="Column2711" dataDxfId="13707"/>
    <tableColumn id="2728" xr3:uid="{D4579E32-840D-4828-ACE1-AB2B40C118FD}" name="Column2712" dataDxfId="13706"/>
    <tableColumn id="2729" xr3:uid="{70F630F5-2F6A-4AA1-99CF-EF972C1EE2B2}" name="Column2713" dataDxfId="13705"/>
    <tableColumn id="2730" xr3:uid="{9B2DCD72-527C-43B7-8A3A-EC0228DB2FC3}" name="Column2714" dataDxfId="13704"/>
    <tableColumn id="2731" xr3:uid="{52807720-7EE6-46EA-A55B-B92450AD7A96}" name="Column2715" dataDxfId="13703"/>
    <tableColumn id="2732" xr3:uid="{1C5ACD81-E911-43EC-8DF6-59B7EA5A0CBE}" name="Column2716" dataDxfId="13702"/>
    <tableColumn id="2733" xr3:uid="{2A19F477-C52D-4FA5-BFA1-B5445524628F}" name="Column2717" dataDxfId="13701"/>
    <tableColumn id="2734" xr3:uid="{1B3B52A8-ACDA-4434-9DCE-904BEAA56229}" name="Column2718" dataDxfId="13700"/>
    <tableColumn id="2735" xr3:uid="{BB145CD2-7F9E-494C-AB0E-A5D4E2A6B019}" name="Column2719" dataDxfId="13699"/>
    <tableColumn id="2736" xr3:uid="{459A8490-FEBD-41A1-9299-8AD49C4DE5D3}" name="Column2720" dataDxfId="13698"/>
    <tableColumn id="2737" xr3:uid="{B7FA561F-F552-4D90-A841-843AC2577A60}" name="Column2721" dataDxfId="13697"/>
    <tableColumn id="2738" xr3:uid="{EE82597E-04EE-4A78-87D6-B0DB70BA4B2D}" name="Column2722" dataDxfId="13696"/>
    <tableColumn id="2739" xr3:uid="{254EE763-7D29-4D4D-A34F-FB33738C898D}" name="Column2723" dataDxfId="13695"/>
    <tableColumn id="2740" xr3:uid="{9AC9B226-5A15-464B-9558-9A39FD86EC3F}" name="Column2724" dataDxfId="13694"/>
    <tableColumn id="2741" xr3:uid="{2E29E0BF-A530-4E02-A51B-CA9A92111538}" name="Column2725" dataDxfId="13693"/>
    <tableColumn id="2742" xr3:uid="{9E1F2686-013B-41C1-892F-185F7F1FD858}" name="Column2726" dataDxfId="13692"/>
    <tableColumn id="2743" xr3:uid="{69EB515C-1B4C-467A-8264-004CC7D1CE44}" name="Column2727" dataDxfId="13691"/>
    <tableColumn id="2744" xr3:uid="{E39A436E-0596-4D52-9132-932AAC0F3FE9}" name="Column2728" dataDxfId="13690"/>
    <tableColumn id="2745" xr3:uid="{21237BCB-AACB-4EE2-8594-78315D9DCFB0}" name="Column2729" dataDxfId="13689"/>
    <tableColumn id="2746" xr3:uid="{D289A300-0DB7-4DA3-917F-D6EACC8D2455}" name="Column2730" dataDxfId="13688"/>
    <tableColumn id="2747" xr3:uid="{9E044F31-2C1F-46F5-8EF7-5FB80ABF7FC3}" name="Column2731" dataDxfId="13687"/>
    <tableColumn id="2748" xr3:uid="{B12CCDCA-241E-4632-B2F2-9CA7F72BD3EF}" name="Column2732" dataDxfId="13686"/>
    <tableColumn id="2749" xr3:uid="{D342E22C-54C3-41E7-9105-01A998D86B5F}" name="Column2733" dataDxfId="13685"/>
    <tableColumn id="2750" xr3:uid="{39916E50-4799-4F7C-BFBD-E7BA76BAE2D1}" name="Column2734" dataDxfId="13684"/>
    <tableColumn id="2751" xr3:uid="{B4E7BE9E-92C0-4BD9-9368-C5890EFF3CEA}" name="Column2735" dataDxfId="13683"/>
    <tableColumn id="2752" xr3:uid="{72958F0A-238F-495A-BA2D-10BFBF0E56AB}" name="Column2736" dataDxfId="13682"/>
    <tableColumn id="2753" xr3:uid="{DAED2F25-8203-4AD9-8C94-EBC4981C79FB}" name="Column2737" dataDxfId="13681"/>
    <tableColumn id="2754" xr3:uid="{A016C8A2-3903-4170-AEBC-C2F3C26FC336}" name="Column2738" dataDxfId="13680"/>
    <tableColumn id="2755" xr3:uid="{6AEE655B-5356-4BA0-898A-8E6972898573}" name="Column2739" dataDxfId="13679"/>
    <tableColumn id="2756" xr3:uid="{A88A3CD6-02CD-4DDC-B066-A3836207462A}" name="Column2740" dataDxfId="13678"/>
    <tableColumn id="2757" xr3:uid="{D63A5E9F-AD21-4292-B587-C8918F9A4730}" name="Column2741" dataDxfId="13677"/>
    <tableColumn id="2758" xr3:uid="{E5F44F47-786B-40B1-BA31-722A280E6ABA}" name="Column2742" dataDxfId="13676"/>
    <tableColumn id="2759" xr3:uid="{C4B52E5B-24B5-4CB3-BA5E-6728A82193B6}" name="Column2743" dataDxfId="13675"/>
    <tableColumn id="2760" xr3:uid="{EC86994F-AECC-4D73-AD2E-E245D5127816}" name="Column2744" dataDxfId="13674"/>
    <tableColumn id="2761" xr3:uid="{C8B9E803-0FA6-4A8F-8039-90922FD13DBB}" name="Column2745" dataDxfId="13673"/>
    <tableColumn id="2762" xr3:uid="{A1C8C98C-8166-4ABE-959E-5EC275C6D95A}" name="Column2746" dataDxfId="13672"/>
    <tableColumn id="2763" xr3:uid="{7083BF02-C30E-4B82-BB93-79AEF7E0493F}" name="Column2747" dataDxfId="13671"/>
    <tableColumn id="2764" xr3:uid="{38025804-9A2A-4AB2-86E2-F8B942142CA7}" name="Column2748" dataDxfId="13670"/>
    <tableColumn id="2765" xr3:uid="{5D55AF93-68B7-4CD1-9607-3D1DC4D68504}" name="Column2749" dataDxfId="13669"/>
    <tableColumn id="2766" xr3:uid="{4B417B0B-0C57-4A1D-BF7E-D76AA0E3E8DC}" name="Column2750" dataDxfId="13668"/>
    <tableColumn id="2767" xr3:uid="{0717AC5C-E1C6-49AD-A18E-AD236793F9E8}" name="Column2751" dataDxfId="13667"/>
    <tableColumn id="2768" xr3:uid="{7D4A99E5-F35E-496C-BB26-A9A1400C2E8B}" name="Column2752" dataDxfId="13666"/>
    <tableColumn id="2769" xr3:uid="{519F7948-130B-4319-B6BF-BD4BFF543BE7}" name="Column2753" dataDxfId="13665"/>
    <tableColumn id="2770" xr3:uid="{6A222DCC-4027-4094-AFFD-F21F70614860}" name="Column2754" dataDxfId="13664"/>
    <tableColumn id="2771" xr3:uid="{9A377500-118C-4649-B05D-C2C7BCB1C600}" name="Column2755" dataDxfId="13663"/>
    <tableColumn id="2772" xr3:uid="{C67A56A5-AB15-4DA2-BF13-7E834029A316}" name="Column2756" dataDxfId="13662"/>
    <tableColumn id="2773" xr3:uid="{8FAA22B6-ACA4-4415-8FFB-B3727DFCD01A}" name="Column2757" dataDxfId="13661"/>
    <tableColumn id="2774" xr3:uid="{67A2F158-C343-4458-B297-5D59E15AEDCD}" name="Column2758" dataDxfId="13660"/>
    <tableColumn id="2775" xr3:uid="{87ABE424-CDEF-479E-A2B0-0CD360482FFF}" name="Column2759" dataDxfId="13659"/>
    <tableColumn id="2776" xr3:uid="{39B17729-AF45-453C-9D19-2C21B5E63AD7}" name="Column2760" dataDxfId="13658"/>
    <tableColumn id="2777" xr3:uid="{336402AD-1188-4663-8178-B4EAE3E3A190}" name="Column2761" dataDxfId="13657"/>
    <tableColumn id="2778" xr3:uid="{506DEE25-EFEE-4CA2-B4F8-9276088FE706}" name="Column2762" dataDxfId="13656"/>
    <tableColumn id="2779" xr3:uid="{12E89604-630E-478A-80C2-E902B9C5A851}" name="Column2763" dataDxfId="13655"/>
    <tableColumn id="2780" xr3:uid="{8E91CC63-0589-4E0C-BE1F-8DF0B317BEDF}" name="Column2764" dataDxfId="13654"/>
    <tableColumn id="2781" xr3:uid="{23E9A7A2-918C-48D2-8E2F-7B546BC06DD2}" name="Column2765" dataDxfId="13653"/>
    <tableColumn id="2782" xr3:uid="{5AB25079-9D43-4CA7-8165-A31C5A9DC134}" name="Column2766" dataDxfId="13652"/>
    <tableColumn id="2783" xr3:uid="{B3771830-0111-4C9F-A5CD-266A4FD053C3}" name="Column2767" dataDxfId="13651"/>
    <tableColumn id="2784" xr3:uid="{C43B5EA8-3E66-4B0F-A81C-DBB8C6DB90A3}" name="Column2768" dataDxfId="13650"/>
    <tableColumn id="2785" xr3:uid="{065BEA3F-A526-4B25-BB06-58473DE75772}" name="Column2769" dataDxfId="13649"/>
    <tableColumn id="2786" xr3:uid="{85B3F762-28AA-4CD6-93FA-883198180289}" name="Column2770" dataDxfId="13648"/>
    <tableColumn id="2787" xr3:uid="{E05EAE18-0B84-4060-9533-FE2E5523C00A}" name="Column2771" dataDxfId="13647"/>
    <tableColumn id="2788" xr3:uid="{3054919D-0D32-4C56-9546-9D211C19EB73}" name="Column2772" dataDxfId="13646"/>
    <tableColumn id="2789" xr3:uid="{74E2E0D5-A634-4CA0-AD27-5423327332A7}" name="Column2773" dataDxfId="13645"/>
    <tableColumn id="2790" xr3:uid="{0AB443A9-A5BE-4BB6-A469-77C89DC4EAA3}" name="Column2774" dataDxfId="13644"/>
    <tableColumn id="2791" xr3:uid="{4DAD8F92-8051-4691-AB59-9E34C73BC249}" name="Column2775" dataDxfId="13643"/>
    <tableColumn id="2792" xr3:uid="{01DEE1CC-B8B1-4A07-B6CA-4D92B1E36EDE}" name="Column2776" dataDxfId="13642"/>
    <tableColumn id="2793" xr3:uid="{A5C88C79-FB0D-45C9-8E4D-6BF1E822F860}" name="Column2777" dataDxfId="13641"/>
    <tableColumn id="2794" xr3:uid="{2A76F258-F34A-4D06-8620-E61270BEDE60}" name="Column2778" dataDxfId="13640"/>
    <tableColumn id="2795" xr3:uid="{B3485BEA-4F77-44D3-8C6F-EAC21585C420}" name="Column2779" dataDxfId="13639"/>
    <tableColumn id="2796" xr3:uid="{6040D326-D6E8-4258-9AA5-BB7A0E019AF3}" name="Column2780" dataDxfId="13638"/>
    <tableColumn id="2797" xr3:uid="{12C4C9FA-40B3-4215-858F-6F2B6C62E8B2}" name="Column2781" dataDxfId="13637"/>
    <tableColumn id="2798" xr3:uid="{143EF0EB-40AC-47AD-BD41-9B74FA190AAA}" name="Column2782" dataDxfId="13636"/>
    <tableColumn id="2799" xr3:uid="{6DFD31A4-6E65-40C6-BA40-BC5BFFB27B5E}" name="Column2783" dataDxfId="13635"/>
    <tableColumn id="2800" xr3:uid="{93C19D24-7056-449A-9C04-8F65F19F2E10}" name="Column2784" dataDxfId="13634"/>
    <tableColumn id="2801" xr3:uid="{6D3EE5E8-4F58-40BD-AF5D-8DF705700C39}" name="Column2785" dataDxfId="13633"/>
    <tableColumn id="2802" xr3:uid="{D4AA015D-C080-453A-BF77-C7A34854FBD0}" name="Column2786" dataDxfId="13632"/>
    <tableColumn id="2803" xr3:uid="{370D9D1E-D9A4-4FB2-9E04-A138E09C7553}" name="Column2787" dataDxfId="13631"/>
    <tableColumn id="2804" xr3:uid="{F277259B-8E8C-4970-8E8E-F4EF08AA17E0}" name="Column2788" dataDxfId="13630"/>
    <tableColumn id="2805" xr3:uid="{E6B725EC-E744-43D4-B80C-D150A9A9E04F}" name="Column2789" dataDxfId="13629"/>
    <tableColumn id="2806" xr3:uid="{D6FF3F4F-4280-4873-AB12-3A23443DD7F3}" name="Column2790" dataDxfId="13628"/>
    <tableColumn id="2807" xr3:uid="{71D7C470-5C24-48BB-B5ED-6F97EA5CF4AB}" name="Column2791" dataDxfId="13627"/>
    <tableColumn id="2808" xr3:uid="{FAE7083A-36FB-4828-A632-B4E9167013EA}" name="Column2792" dataDxfId="13626"/>
    <tableColumn id="2809" xr3:uid="{3428AEB4-E082-4851-A524-47D2AA54EF4B}" name="Column2793" dataDxfId="13625"/>
    <tableColumn id="2810" xr3:uid="{12F1D756-E363-46B3-A25D-8D8183B32BBA}" name="Column2794" dataDxfId="13624"/>
    <tableColumn id="2811" xr3:uid="{C89158D3-AA9F-40CA-AEE4-11EE0534A780}" name="Column2795" dataDxfId="13623"/>
    <tableColumn id="2812" xr3:uid="{DEC7A1EC-52B4-4A8B-AE20-8B63D837926E}" name="Column2796" dataDxfId="13622"/>
    <tableColumn id="2813" xr3:uid="{1C85056E-8E2E-4F44-9C03-34F79A0B724D}" name="Column2797" dataDxfId="13621"/>
    <tableColumn id="2814" xr3:uid="{8905B257-B7CF-4391-B517-A8B9B5E93A89}" name="Column2798" dataDxfId="13620"/>
    <tableColumn id="2815" xr3:uid="{945CB3A1-1249-4355-988B-809471F30CEF}" name="Column2799" dataDxfId="13619"/>
    <tableColumn id="2816" xr3:uid="{282974ED-B6BD-4956-99C4-AE6D6A7A0FB1}" name="Column2800" dataDxfId="13618"/>
    <tableColumn id="2817" xr3:uid="{3F57EFC3-C284-42DC-9213-621117224379}" name="Column2801" dataDxfId="13617"/>
    <tableColumn id="2818" xr3:uid="{E60F6668-AF13-4EA3-BD53-43B7CEFC94F7}" name="Column2802" dataDxfId="13616"/>
    <tableColumn id="2819" xr3:uid="{FD2894BF-C760-41FE-B9DD-7DE49C34AB30}" name="Column2803" dataDxfId="13615"/>
    <tableColumn id="2820" xr3:uid="{FE7622FA-3CA0-4ADA-BF8D-D63E6E483B72}" name="Column2804" dataDxfId="13614"/>
    <tableColumn id="2821" xr3:uid="{991EE5DA-E15C-4D98-AF05-A09BB30D3971}" name="Column2805" dataDxfId="13613"/>
    <tableColumn id="2822" xr3:uid="{E0F1F18B-453E-46AA-9820-4BCB52346FA2}" name="Column2806" dataDxfId="13612"/>
    <tableColumn id="2823" xr3:uid="{9C500654-2944-4787-9A1C-612C70CD7CF5}" name="Column2807" dataDxfId="13611"/>
    <tableColumn id="2824" xr3:uid="{EA77370B-542B-4916-8BE0-4BE947B5B532}" name="Column2808" dataDxfId="13610"/>
    <tableColumn id="2825" xr3:uid="{6330D2CB-E263-457C-94B1-E96625A92B70}" name="Column2809" dataDxfId="13609"/>
    <tableColumn id="2826" xr3:uid="{2A8EC5D3-B94E-4E5E-B46F-7315D0143C83}" name="Column2810" dataDxfId="13608"/>
    <tableColumn id="2827" xr3:uid="{97F01A27-4758-4B2D-B8C3-F30D86AE6B0F}" name="Column2811" dataDxfId="13607"/>
    <tableColumn id="2828" xr3:uid="{E75D9ABF-B13D-4175-A70B-D13CF934EAA9}" name="Column2812" dataDxfId="13606"/>
    <tableColumn id="2829" xr3:uid="{A5E4502F-3CF6-4CF8-8BEA-CC2A739F8ED4}" name="Column2813" dataDxfId="13605"/>
    <tableColumn id="2830" xr3:uid="{EA278B3B-7A62-45DE-81A3-B67DB5A46E9C}" name="Column2814" dataDxfId="13604"/>
    <tableColumn id="2831" xr3:uid="{ED20A60C-1C40-4EA3-A0C8-522351255C85}" name="Column2815" dataDxfId="13603"/>
    <tableColumn id="2832" xr3:uid="{D7D3B936-56B5-428C-950D-0800028B8B06}" name="Column2816" dataDxfId="13602"/>
    <tableColumn id="2833" xr3:uid="{FD1F09BF-59B1-464D-90F5-308BB5A101CB}" name="Column2817" dataDxfId="13601"/>
    <tableColumn id="2834" xr3:uid="{8C6941A3-4159-49B6-8341-8A548F362AE6}" name="Column2818" dataDxfId="13600"/>
    <tableColumn id="2835" xr3:uid="{1D1F6443-7766-4F9B-ABCA-8F1E8E967A59}" name="Column2819" dataDxfId="13599"/>
    <tableColumn id="2836" xr3:uid="{B5B79C66-A2C4-429A-899B-1D9BDBC42490}" name="Column2820" dataDxfId="13598"/>
    <tableColumn id="2837" xr3:uid="{1F7017E9-9378-440C-A98E-806E34CCE339}" name="Column2821" dataDxfId="13597"/>
    <tableColumn id="2838" xr3:uid="{D818C961-045A-424B-B859-0FF53D5D86EC}" name="Column2822" dataDxfId="13596"/>
    <tableColumn id="2839" xr3:uid="{7E8BD269-381A-4DEB-A401-8D88E843A095}" name="Column2823" dataDxfId="13595"/>
    <tableColumn id="2840" xr3:uid="{E4E73810-1F28-4DAF-9E14-BEFF64602255}" name="Column2824" dataDxfId="13594"/>
    <tableColumn id="2841" xr3:uid="{6FC7879E-9945-469B-AD98-A72CF16C5956}" name="Column2825" dataDxfId="13593"/>
    <tableColumn id="2842" xr3:uid="{CCC7FDB2-0481-40E7-8E7C-6C9564E099BD}" name="Column2826" dataDxfId="13592"/>
    <tableColumn id="2843" xr3:uid="{13EF8C6F-4012-464A-A89C-A434E94BE0CF}" name="Column2827" dataDxfId="13591"/>
    <tableColumn id="2844" xr3:uid="{21E62224-797A-4536-9E83-45410DCC7765}" name="Column2828" dataDxfId="13590"/>
    <tableColumn id="2845" xr3:uid="{20610B7F-26EA-42DC-AFF9-246A2DA4951A}" name="Column2829" dataDxfId="13589"/>
    <tableColumn id="2846" xr3:uid="{7AF45208-DFE0-4B51-9715-734E4C67B636}" name="Column2830" dataDxfId="13588"/>
    <tableColumn id="2847" xr3:uid="{902A5B62-EF3F-4942-8743-B6A9558AE3D1}" name="Column2831" dataDxfId="13587"/>
    <tableColumn id="2848" xr3:uid="{CA8C1A67-1770-4618-9DB0-511481764A98}" name="Column2832" dataDxfId="13586"/>
    <tableColumn id="2849" xr3:uid="{4C69D95A-3D49-4A61-940E-B7737A5FDE6C}" name="Column2833" dataDxfId="13585"/>
    <tableColumn id="2850" xr3:uid="{AB7D047C-D9B1-409A-BAF6-D49B67A319C7}" name="Column2834" dataDxfId="13584"/>
    <tableColumn id="2851" xr3:uid="{DD495B60-E68E-44A4-AB98-CD2B0C9CBB97}" name="Column2835" dataDxfId="13583"/>
    <tableColumn id="2852" xr3:uid="{F78F453E-A8A5-4438-B4F5-234ECDAFD571}" name="Column2836" dataDxfId="13582"/>
    <tableColumn id="2853" xr3:uid="{9DFE8105-8C92-4A2D-9C81-F72BC6211115}" name="Column2837" dataDxfId="13581"/>
    <tableColumn id="2854" xr3:uid="{BAD18923-2638-4971-86D5-CDFDF971B2E0}" name="Column2838" dataDxfId="13580"/>
    <tableColumn id="2855" xr3:uid="{17083440-051A-4D04-A353-1F6B2DBCEE33}" name="Column2839" dataDxfId="13579"/>
    <tableColumn id="2856" xr3:uid="{87BA031F-8DAC-4029-A42E-A096FA12EBE2}" name="Column2840" dataDxfId="13578"/>
    <tableColumn id="2857" xr3:uid="{A0F22187-D906-4C4B-AA7D-375FA9C5E359}" name="Column2841" dataDxfId="13577"/>
    <tableColumn id="2858" xr3:uid="{D9DB81E9-D177-4F2C-9E7E-3F454184B21A}" name="Column2842" dataDxfId="13576"/>
    <tableColumn id="2859" xr3:uid="{0E64D898-CD8D-4317-9DC8-82D539E36D99}" name="Column2843" dataDxfId="13575"/>
    <tableColumn id="2860" xr3:uid="{16F24F1A-EA6A-4D07-A017-00386946D3F8}" name="Column2844" dataDxfId="13574"/>
    <tableColumn id="2861" xr3:uid="{8F902B80-2AF8-414C-93F6-98288EB0F148}" name="Column2845" dataDxfId="13573"/>
    <tableColumn id="2862" xr3:uid="{9A8339FE-98EA-4F41-9B72-93BE5FF2317E}" name="Column2846" dataDxfId="13572"/>
    <tableColumn id="2863" xr3:uid="{EB43CD56-A0EB-495E-8A8A-A107CB16A450}" name="Column2847" dataDxfId="13571"/>
    <tableColumn id="2864" xr3:uid="{3F5E70B3-B990-4C0D-BFEC-F12092602DCB}" name="Column2848" dataDxfId="13570"/>
    <tableColumn id="2865" xr3:uid="{A84A0323-39C0-4198-BC76-D341526D992F}" name="Column2849" dataDxfId="13569"/>
    <tableColumn id="2866" xr3:uid="{C01885CE-8A28-47F4-9B59-5D02162FA0A6}" name="Column2850" dataDxfId="13568"/>
    <tableColumn id="2867" xr3:uid="{1545A64E-DC1A-404C-A81D-C17FAA1BD954}" name="Column2851" dataDxfId="13567"/>
    <tableColumn id="2868" xr3:uid="{5B6183F4-5625-4925-A27A-F1EB2D2AA9DE}" name="Column2852" dataDxfId="13566"/>
    <tableColumn id="2869" xr3:uid="{E14E071F-C35A-4717-B8D7-45BF871A767F}" name="Column2853" dataDxfId="13565"/>
    <tableColumn id="2870" xr3:uid="{FD1BD627-E404-436D-B1DD-A4DCBE97980E}" name="Column2854" dataDxfId="13564"/>
    <tableColumn id="2871" xr3:uid="{70658C09-7C28-486B-88A7-EF8D426548B2}" name="Column2855" dataDxfId="13563"/>
    <tableColumn id="2872" xr3:uid="{610BDCAA-286B-486F-998A-0A04A2A7B586}" name="Column2856" dataDxfId="13562"/>
    <tableColumn id="2873" xr3:uid="{E5984452-511D-4384-B7C1-1CB9024E11AE}" name="Column2857" dataDxfId="13561"/>
    <tableColumn id="2874" xr3:uid="{F2D71955-398A-4B0D-916D-B473BCC3C49E}" name="Column2858" dataDxfId="13560"/>
    <tableColumn id="2875" xr3:uid="{1B750327-BDD5-43DA-A89A-CB7C80DDB321}" name="Column2859" dataDxfId="13559"/>
    <tableColumn id="2876" xr3:uid="{4D1E194D-9F91-4085-8255-6E70D62786B4}" name="Column2860" dataDxfId="13558"/>
    <tableColumn id="2877" xr3:uid="{A3359CD8-8233-4F61-B88F-4BB4E26C3CBA}" name="Column2861" dataDxfId="13557"/>
    <tableColumn id="2878" xr3:uid="{F1CFBD55-6023-41AA-B9FA-DC06685C4826}" name="Column2862" dataDxfId="13556"/>
    <tableColumn id="2879" xr3:uid="{92901BB7-79FB-4604-8039-20239A616139}" name="Column2863" dataDxfId="13555"/>
    <tableColumn id="2880" xr3:uid="{F20DEAEE-1619-4041-93AE-C18299BF397B}" name="Column2864" dataDxfId="13554"/>
    <tableColumn id="2881" xr3:uid="{E8371418-2C88-4EF0-A3C1-9FC46716A32F}" name="Column2865" dataDxfId="13553"/>
    <tableColumn id="2882" xr3:uid="{82584536-8C8D-47B0-947D-DA622CD44E33}" name="Column2866" dataDxfId="13552"/>
    <tableColumn id="2883" xr3:uid="{1C385068-F947-4552-B1E9-D6995F5D8899}" name="Column2867" dataDxfId="13551"/>
    <tableColumn id="2884" xr3:uid="{F78212BA-5B8F-476B-8A33-08B41D6E7365}" name="Column2868" dataDxfId="13550"/>
    <tableColumn id="2885" xr3:uid="{2B43D9B8-3AAD-4E21-BF57-07D65C155D6E}" name="Column2869" dataDxfId="13549"/>
    <tableColumn id="2886" xr3:uid="{77B68D94-A414-4178-B978-3A1462A0EAB7}" name="Column2870" dataDxfId="13548"/>
    <tableColumn id="2887" xr3:uid="{DA86DAB7-8F18-4B1E-88CB-CE61A060FD3F}" name="Column2871" dataDxfId="13547"/>
    <tableColumn id="2888" xr3:uid="{C144D982-E332-4D85-9D98-F32387D8FA5C}" name="Column2872" dataDxfId="13546"/>
    <tableColumn id="2889" xr3:uid="{EC310E95-5F88-404F-8269-151F16E36DA8}" name="Column2873" dataDxfId="13545"/>
    <tableColumn id="2890" xr3:uid="{E37D7E10-8715-4CDF-9CBD-4D04F2E80505}" name="Column2874" dataDxfId="13544"/>
    <tableColumn id="2891" xr3:uid="{07F4219A-FB0F-4C66-B192-75085D6D0923}" name="Column2875" dataDxfId="13543"/>
    <tableColumn id="2892" xr3:uid="{1DC3ADC9-A48A-4561-BF3D-2B65D2D5C8CD}" name="Column2876" dataDxfId="13542"/>
    <tableColumn id="2893" xr3:uid="{3E1D2357-2F76-46F1-B835-C13DF2609B28}" name="Column2877" dataDxfId="13541"/>
    <tableColumn id="2894" xr3:uid="{0C5A4B14-252B-4626-8966-4D1BA7727D9E}" name="Column2878" dataDxfId="13540"/>
    <tableColumn id="2895" xr3:uid="{3231605C-578F-40B1-B832-D3893719A7B0}" name="Column2879" dataDxfId="13539"/>
    <tableColumn id="2896" xr3:uid="{FD95456F-052F-40A9-B7FD-9FC942072B3F}" name="Column2880" dataDxfId="13538"/>
    <tableColumn id="2897" xr3:uid="{4324D81B-D367-44DE-9DA9-273053CCA72A}" name="Column2881" dataDxfId="13537"/>
    <tableColumn id="2898" xr3:uid="{A7CD2A51-C85A-4058-9811-64F88B56BC04}" name="Column2882" dataDxfId="13536"/>
    <tableColumn id="2899" xr3:uid="{72496375-1EEF-4DD3-B65B-F5BC88BEB9AA}" name="Column2883" dataDxfId="13535"/>
    <tableColumn id="2900" xr3:uid="{A06A0583-3E4F-4CA1-80CC-8122D3377064}" name="Column2884" dataDxfId="13534"/>
    <tableColumn id="2901" xr3:uid="{7272EB2C-B8D8-450D-A906-E7C28E036B5A}" name="Column2885" dataDxfId="13533"/>
    <tableColumn id="2902" xr3:uid="{DB9A0E6D-5D93-49DB-9E0E-99A14FC99232}" name="Column2886" dataDxfId="13532"/>
    <tableColumn id="2903" xr3:uid="{450236B3-64EB-4925-89FD-0242DD1D405D}" name="Column2887" dataDxfId="13531"/>
    <tableColumn id="2904" xr3:uid="{2A17AE69-ADB7-4B41-893F-B8F611FDC0B4}" name="Column2888" dataDxfId="13530"/>
    <tableColumn id="2905" xr3:uid="{6EC8A26F-59BB-4E27-A720-A7E4469AA32E}" name="Column2889" dataDxfId="13529"/>
    <tableColumn id="2906" xr3:uid="{5A5C9887-2C62-4115-A3AF-E90F11A919BF}" name="Column2890" dataDxfId="13528"/>
    <tableColumn id="2907" xr3:uid="{2732AE25-33AE-420D-91ED-0D5649E7FE2D}" name="Column2891" dataDxfId="13527"/>
    <tableColumn id="2908" xr3:uid="{43130733-3798-4A58-A8E5-AFC65E23E422}" name="Column2892" dataDxfId="13526"/>
    <tableColumn id="2909" xr3:uid="{014141CB-F73E-4D31-8F07-20D87A23A450}" name="Column2893" dataDxfId="13525"/>
    <tableColumn id="2910" xr3:uid="{8119793A-BE39-430D-9A56-9B0D3340A1FE}" name="Column2894" dataDxfId="13524"/>
    <tableColumn id="2911" xr3:uid="{5E45FFF9-A67C-4F94-99EA-F2732D310835}" name="Column2895" dataDxfId="13523"/>
    <tableColumn id="2912" xr3:uid="{DAE30BEA-937B-4FCE-B602-59657B88BAF7}" name="Column2896" dataDxfId="13522"/>
    <tableColumn id="2913" xr3:uid="{AAD7C447-3B6D-4008-B8EB-D3A909FB13FA}" name="Column2897" dataDxfId="13521"/>
    <tableColumn id="2914" xr3:uid="{39B4E358-81DD-4122-B83E-6BB1ACD8DFBB}" name="Column2898" dataDxfId="13520"/>
    <tableColumn id="2915" xr3:uid="{2FA4C1C7-AECE-43F1-8A60-5967A0072750}" name="Column2899" dataDxfId="13519"/>
    <tableColumn id="2916" xr3:uid="{9965697B-DED3-47D5-96C9-886FC802A9B9}" name="Column2900" dataDxfId="13518"/>
    <tableColumn id="2917" xr3:uid="{D237B8EC-F60D-4D71-A347-19F9B69C7788}" name="Column2901" dataDxfId="13517"/>
    <tableColumn id="2918" xr3:uid="{D4E880BD-8DED-4EC6-898B-ACF1AD19F48A}" name="Column2902" dataDxfId="13516"/>
    <tableColumn id="2919" xr3:uid="{4B499379-0AA1-462F-A419-AA0EF3C00FDA}" name="Column2903" dataDxfId="13515"/>
    <tableColumn id="2920" xr3:uid="{D30CDC46-A76D-48A5-B1EB-1061190A38F9}" name="Column2904" dataDxfId="13514"/>
    <tableColumn id="2921" xr3:uid="{27BD3386-2182-4F47-9B98-C9CB30C20515}" name="Column2905" dataDxfId="13513"/>
    <tableColumn id="2922" xr3:uid="{1EF4B769-1C81-4DE0-BBBB-E4CA06DB602A}" name="Column2906" dataDxfId="13512"/>
    <tableColumn id="2923" xr3:uid="{2FD84113-5FC7-4399-9FBA-409B97A1C3E8}" name="Column2907" dataDxfId="13511"/>
    <tableColumn id="2924" xr3:uid="{0D758F8F-7643-433B-9B3F-BA6C9EDC6CD7}" name="Column2908" dataDxfId="13510"/>
    <tableColumn id="2925" xr3:uid="{6369B94B-3D0B-4D96-ACCC-EB9D904DFFE7}" name="Column2909" dataDxfId="13509"/>
    <tableColumn id="2926" xr3:uid="{DCE291C5-66D4-4367-B382-F3928E85A16B}" name="Column2910" dataDxfId="13508"/>
    <tableColumn id="2927" xr3:uid="{55E3E013-26D2-4433-9DD8-15BAB6E8A8E2}" name="Column2911" dataDxfId="13507"/>
    <tableColumn id="2928" xr3:uid="{5C03CF7B-1768-4EBC-9C98-E20D743A4F05}" name="Column2912" dataDxfId="13506"/>
    <tableColumn id="2929" xr3:uid="{6EB8CA45-D171-40BC-83EC-817AB136F654}" name="Column2913" dataDxfId="13505"/>
    <tableColumn id="2930" xr3:uid="{6E211711-F843-4F5C-8322-EB4987D23CCB}" name="Column2914" dataDxfId="13504"/>
    <tableColumn id="2931" xr3:uid="{C565E957-945A-409E-90FC-47B6C18E17C9}" name="Column2915" dataDxfId="13503"/>
    <tableColumn id="2932" xr3:uid="{CF1584BD-8884-423F-9021-0B7BDD3B34A4}" name="Column2916" dataDxfId="13502"/>
    <tableColumn id="2933" xr3:uid="{1CE67157-6C32-40DC-AA2D-C5737FD6F5AB}" name="Column2917" dataDxfId="13501"/>
    <tableColumn id="2934" xr3:uid="{C1BED594-7458-4746-B9BF-D635978808D1}" name="Column2918" dataDxfId="13500"/>
    <tableColumn id="2935" xr3:uid="{D1440826-154E-4E3A-BD2C-236116CB882B}" name="Column2919" dataDxfId="13499"/>
    <tableColumn id="2936" xr3:uid="{B2254BAE-B0A6-4D45-8A79-6CD1D7B35D3F}" name="Column2920" dataDxfId="13498"/>
    <tableColumn id="2937" xr3:uid="{A7713563-4BEA-4537-A8A8-45960B792568}" name="Column2921" dataDxfId="13497"/>
    <tableColumn id="2938" xr3:uid="{D455B316-68F5-4CCE-B440-AD9B75349263}" name="Column2922" dataDxfId="13496"/>
    <tableColumn id="2939" xr3:uid="{FEF9B227-B3D4-4834-8996-1E3D8255E0AB}" name="Column2923" dataDxfId="13495"/>
    <tableColumn id="2940" xr3:uid="{4DA86566-EBBD-40AD-91D5-855AD2AD3B0C}" name="Column2924" dataDxfId="13494"/>
    <tableColumn id="2941" xr3:uid="{2A0EE4C8-BF62-4B90-93AC-CAC3DAF97AFD}" name="Column2925" dataDxfId="13493"/>
    <tableColumn id="2942" xr3:uid="{F14CF740-2548-4705-B22B-E0043CC9657F}" name="Column2926" dataDxfId="13492"/>
    <tableColumn id="2943" xr3:uid="{7289F1C0-096E-48C6-8FB1-927B37C839D8}" name="Column2927" dataDxfId="13491"/>
    <tableColumn id="2944" xr3:uid="{0366BAD0-3884-4743-8201-332B38499CE9}" name="Column2928" dataDxfId="13490"/>
    <tableColumn id="2945" xr3:uid="{6181A915-4E4E-40E0-9A62-4D7EE206EAC4}" name="Column2929" dataDxfId="13489"/>
    <tableColumn id="2946" xr3:uid="{1E296F36-32FC-4BC2-8B0E-9146E549FF13}" name="Column2930" dataDxfId="13488"/>
    <tableColumn id="2947" xr3:uid="{4F99C817-C285-4754-80D8-34C8B0F4E711}" name="Column2931" dataDxfId="13487"/>
    <tableColumn id="2948" xr3:uid="{640F1BB5-5DD3-49BF-A7B9-E15EAAF06119}" name="Column2932" dataDxfId="13486"/>
    <tableColumn id="2949" xr3:uid="{0C3839FD-01C1-433C-899D-F1242640F930}" name="Column2933" dataDxfId="13485"/>
    <tableColumn id="2950" xr3:uid="{123C0B45-81D7-49A2-A0DF-D275E6F17146}" name="Column2934" dataDxfId="13484"/>
    <tableColumn id="2951" xr3:uid="{3CC658D4-7AD0-45E2-98D6-E5EB5496FA2C}" name="Column2935" dataDxfId="13483"/>
    <tableColumn id="2952" xr3:uid="{5AB6709B-1711-4257-B7A3-303A16E7A67F}" name="Column2936" dataDxfId="13482"/>
    <tableColumn id="2953" xr3:uid="{E1C1D417-2D6A-4797-AD91-C4BA88FC7863}" name="Column2937" dataDxfId="13481"/>
    <tableColumn id="2954" xr3:uid="{F6627C8E-0D6E-469A-A613-6C55B39B909C}" name="Column2938" dataDxfId="13480"/>
    <tableColumn id="2955" xr3:uid="{C95EA2E9-FBCE-47F3-876E-91AEC83BEC39}" name="Column2939" dataDxfId="13479"/>
    <tableColumn id="2956" xr3:uid="{08CAD916-19B0-462B-A4BD-69CCE1E802F8}" name="Column2940" dataDxfId="13478"/>
    <tableColumn id="2957" xr3:uid="{CA8C386F-7155-4F55-B833-4E83F1176D66}" name="Column2941" dataDxfId="13477"/>
    <tableColumn id="2958" xr3:uid="{841F3F76-4530-4061-922A-D0E0117C4951}" name="Column2942" dataDxfId="13476"/>
    <tableColumn id="2959" xr3:uid="{467E6CBD-1CDD-41E9-95CA-A29EB04D6969}" name="Column2943" dataDxfId="13475"/>
    <tableColumn id="2960" xr3:uid="{890C3AE2-20DA-4BB2-86D1-2ACB11F40E17}" name="Column2944" dataDxfId="13474"/>
    <tableColumn id="2961" xr3:uid="{7EE63786-DDCD-4B00-B8F5-872E7F94B668}" name="Column2945" dataDxfId="13473"/>
    <tableColumn id="2962" xr3:uid="{568B979C-9C47-481C-93C9-ED7994575C51}" name="Column2946" dataDxfId="13472"/>
    <tableColumn id="2963" xr3:uid="{356E7AC9-449A-458B-B71C-007D94AE47E8}" name="Column2947" dataDxfId="13471"/>
    <tableColumn id="2964" xr3:uid="{8B6F9936-8A89-4F83-B79A-B3F1F04400A6}" name="Column2948" dataDxfId="13470"/>
    <tableColumn id="2965" xr3:uid="{A2842968-2862-4EF0-BCCF-E68D7BEB3B6B}" name="Column2949" dataDxfId="13469"/>
    <tableColumn id="2966" xr3:uid="{255A6814-BFB3-4338-825F-34276635A0CC}" name="Column2950" dataDxfId="13468"/>
    <tableColumn id="2967" xr3:uid="{00FC7FE3-43B3-4F9A-84B1-A2562B7A7DF4}" name="Column2951" dataDxfId="13467"/>
    <tableColumn id="2968" xr3:uid="{8D7118EA-8EE3-494B-A448-A580CC2C7F16}" name="Column2952" dataDxfId="13466"/>
    <tableColumn id="2969" xr3:uid="{32406986-7379-4BE3-8BAB-EADDD9191FA1}" name="Column2953" dataDxfId="13465"/>
    <tableColumn id="2970" xr3:uid="{14CB8A70-5ACB-40E1-9E74-FF6E87113846}" name="Column2954" dataDxfId="13464"/>
    <tableColumn id="2971" xr3:uid="{20D1D26B-6E75-46C0-964D-3D1BF1D41DBB}" name="Column2955" dataDxfId="13463"/>
    <tableColumn id="2972" xr3:uid="{1195C092-0DF5-4B74-BDC5-6752107EF674}" name="Column2956" dataDxfId="13462"/>
    <tableColumn id="2973" xr3:uid="{9FF848C8-BBAF-46D2-BE9D-D5AD38DFEEE3}" name="Column2957" dataDxfId="13461"/>
    <tableColumn id="2974" xr3:uid="{A7406B23-6D87-48D9-BA17-A51D24F546F0}" name="Column2958" dataDxfId="13460"/>
    <tableColumn id="2975" xr3:uid="{56EDC36B-87B9-41A5-A60A-C4DFB8F51E5D}" name="Column2959" dataDxfId="13459"/>
    <tableColumn id="2976" xr3:uid="{A530248F-57F4-4358-B400-49B6DB592803}" name="Column2960" dataDxfId="13458"/>
    <tableColumn id="2977" xr3:uid="{5B36BDF8-AEB4-4728-B207-0F21D2994101}" name="Column2961" dataDxfId="13457"/>
    <tableColumn id="2978" xr3:uid="{0CDA1635-954B-424D-8D83-59B7FDA932E3}" name="Column2962" dataDxfId="13456"/>
    <tableColumn id="2979" xr3:uid="{22272A22-6513-4242-8239-71CAA97CC0B4}" name="Column2963" dataDxfId="13455"/>
    <tableColumn id="2980" xr3:uid="{E8DC0991-B8DD-47B6-BFF6-0B7169B419D3}" name="Column2964" dataDxfId="13454"/>
    <tableColumn id="2981" xr3:uid="{F900E88D-A8D9-4CA5-962A-C669DD81367A}" name="Column2965" dataDxfId="13453"/>
    <tableColumn id="2982" xr3:uid="{EA49F722-D5B2-4D99-B5FB-3A5DD70E5FA5}" name="Column2966" dataDxfId="13452"/>
    <tableColumn id="2983" xr3:uid="{7B173152-E861-478A-B275-65B801896519}" name="Column2967" dataDxfId="13451"/>
    <tableColumn id="2984" xr3:uid="{C9B79430-567A-434B-B0D6-7453B7EBCB99}" name="Column2968" dataDxfId="13450"/>
    <tableColumn id="2985" xr3:uid="{1C93ACE5-69A2-4B82-9F13-E402B16E097A}" name="Column2969" dataDxfId="13449"/>
    <tableColumn id="2986" xr3:uid="{F5242760-2DDB-4DA7-B6B0-22C57C53CDE8}" name="Column2970" dataDxfId="13448"/>
    <tableColumn id="2987" xr3:uid="{754A7524-A2A1-480A-A38D-48A6BDE4E3A0}" name="Column2971" dataDxfId="13447"/>
    <tableColumn id="2988" xr3:uid="{7439376C-C2B5-40C3-B252-64F4BC969BEE}" name="Column2972" dataDxfId="13446"/>
    <tableColumn id="2989" xr3:uid="{358423E8-D6CB-4DAE-82B4-1E081D8E9949}" name="Column2973" dataDxfId="13445"/>
    <tableColumn id="2990" xr3:uid="{6FE44899-2667-42C3-B90D-DEDA285F2E5B}" name="Column2974" dataDxfId="13444"/>
    <tableColumn id="2991" xr3:uid="{0551374A-0C00-426B-8539-9DEFA7C194C5}" name="Column2975" dataDxfId="13443"/>
    <tableColumn id="2992" xr3:uid="{800E2473-C38A-42FA-B081-5637A4832AD9}" name="Column2976" dataDxfId="13442"/>
    <tableColumn id="2993" xr3:uid="{62B5D9D4-2317-405C-958A-20BEFF3719FF}" name="Column2977" dataDxfId="13441"/>
    <tableColumn id="2994" xr3:uid="{D114DC8E-8A7A-4551-8EB5-A10DBF5CD201}" name="Column2978" dataDxfId="13440"/>
    <tableColumn id="2995" xr3:uid="{4EA4C15F-6FCA-4E4D-901F-D2FF50E242E7}" name="Column2979" dataDxfId="13439"/>
    <tableColumn id="2996" xr3:uid="{AF5A7E5B-9151-4A36-B0A8-EC95C78677D8}" name="Column2980" dataDxfId="13438"/>
    <tableColumn id="2997" xr3:uid="{4F95E4CE-4259-4BD6-B6C3-2183F3056D37}" name="Column2981" dataDxfId="13437"/>
    <tableColumn id="2998" xr3:uid="{C93B917F-4536-4BC7-A79B-1D5F210DD314}" name="Column2982" dataDxfId="13436"/>
    <tableColumn id="2999" xr3:uid="{763EF252-13E8-4875-9D7A-D7225DF74872}" name="Column2983" dataDxfId="13435"/>
    <tableColumn id="3000" xr3:uid="{2BDA437B-2E3D-45B3-B336-58C723E8D0D8}" name="Column2984" dataDxfId="13434"/>
    <tableColumn id="3001" xr3:uid="{98F483CB-D974-4504-8848-98B9DBBF498E}" name="Column2985" dataDxfId="13433"/>
    <tableColumn id="3002" xr3:uid="{532F2063-3C6D-419B-9BDD-3BB04D50BEB2}" name="Column2986" dataDxfId="13432"/>
    <tableColumn id="3003" xr3:uid="{C1ECFA56-9466-47EC-9209-9FB292BD83D6}" name="Column2987" dataDxfId="13431"/>
    <tableColumn id="3004" xr3:uid="{2B961AD5-21C5-438E-8D6C-67715B3BAEC4}" name="Column2988" dataDxfId="13430"/>
    <tableColumn id="3005" xr3:uid="{A5156882-B192-46A6-A4CF-73C843965556}" name="Column2989" dataDxfId="13429"/>
    <tableColumn id="3006" xr3:uid="{A1C9A1D5-A410-48E3-A025-9A921408E555}" name="Column2990" dataDxfId="13428"/>
    <tableColumn id="3007" xr3:uid="{33F77638-3CB0-4A06-9A7D-533F567F7E96}" name="Column2991" dataDxfId="13427"/>
    <tableColumn id="3008" xr3:uid="{B56A68A4-1788-4402-AF8C-A633FCC7D650}" name="Column2992" dataDxfId="13426"/>
    <tableColumn id="3009" xr3:uid="{62832D89-B927-4C5C-B827-808101E19D71}" name="Column2993" dataDxfId="13425"/>
    <tableColumn id="3010" xr3:uid="{A3831C49-ED9A-4F7C-9831-BE91B80CB3A0}" name="Column2994" dataDxfId="13424"/>
    <tableColumn id="3011" xr3:uid="{74EB0F11-6EBE-4CFC-B3E6-FF29163131EA}" name="Column2995" dataDxfId="13423"/>
    <tableColumn id="3012" xr3:uid="{9699D639-B9C8-4203-8DBF-3B5E4A25A453}" name="Column2996" dataDxfId="13422"/>
    <tableColumn id="3013" xr3:uid="{ACA63265-CCF0-4063-AEC1-09183E854547}" name="Column2997" dataDxfId="13421"/>
    <tableColumn id="3014" xr3:uid="{2E8962CE-2971-4C08-88E7-49424C9FBCD3}" name="Column2998" dataDxfId="13420"/>
    <tableColumn id="3015" xr3:uid="{340387CE-1AF5-4F47-B056-B3D3BA3E9ACE}" name="Column2999" dataDxfId="13419"/>
    <tableColumn id="3016" xr3:uid="{46BD4A3F-D97B-44BE-BC83-1E612790450A}" name="Column3000" dataDxfId="13418"/>
    <tableColumn id="3017" xr3:uid="{116F7D64-881A-4153-994A-4BAD8790956C}" name="Column3001" dataDxfId="13417"/>
    <tableColumn id="3018" xr3:uid="{97760EEE-5B5A-453E-9E6E-084435165C83}" name="Column3002" dataDxfId="13416"/>
    <tableColumn id="3019" xr3:uid="{4C272B20-5FEE-4093-B654-43D276932623}" name="Column3003" dataDxfId="13415"/>
    <tableColumn id="3020" xr3:uid="{35B53D4F-1906-4E8B-A62D-9D375A7BDBBA}" name="Column3004" dataDxfId="13414"/>
    <tableColumn id="3021" xr3:uid="{587E25E8-FCB3-48FE-8936-249F6C9BFF08}" name="Column3005" dataDxfId="13413"/>
    <tableColumn id="3022" xr3:uid="{996BD9D8-3125-4400-8F0A-CBA47A043DD7}" name="Column3006" dataDxfId="13412"/>
    <tableColumn id="3023" xr3:uid="{A9B75040-0A82-4BFA-9304-96C573016D2A}" name="Column3007" dataDxfId="13411"/>
    <tableColumn id="3024" xr3:uid="{952B4B24-C718-4F99-83D0-775E570A82AB}" name="Column3008" dataDxfId="13410"/>
    <tableColumn id="3025" xr3:uid="{17E17065-3E9D-4885-8DC5-40CFD56B640E}" name="Column3009" dataDxfId="13409"/>
    <tableColumn id="3026" xr3:uid="{A76D3915-C7C2-4A3A-8509-1B1FF4FDB98A}" name="Column3010" dataDxfId="13408"/>
    <tableColumn id="3027" xr3:uid="{431674A1-92DE-42A6-93D6-B637C5BC0705}" name="Column3011" dataDxfId="13407"/>
    <tableColumn id="3028" xr3:uid="{BF226AA8-848D-4E4E-B907-E3BCF4904C44}" name="Column3012" dataDxfId="13406"/>
    <tableColumn id="3029" xr3:uid="{71D08D48-333C-4A9E-93B9-70A8C425F0E3}" name="Column3013" dataDxfId="13405"/>
    <tableColumn id="3030" xr3:uid="{9B4B0F8D-427B-43F7-97F5-DDC9C8E12E0D}" name="Column3014" dataDxfId="13404"/>
    <tableColumn id="3031" xr3:uid="{D589675E-8AA0-4194-A8F4-D526550303F0}" name="Column3015" dataDxfId="13403"/>
    <tableColumn id="3032" xr3:uid="{4C8D3497-B83E-4B30-BA2D-95949DD37F0C}" name="Column3016" dataDxfId="13402"/>
    <tableColumn id="3033" xr3:uid="{5C361B18-6062-47EF-9C22-F5779231A7FF}" name="Column3017" dataDxfId="13401"/>
    <tableColumn id="3034" xr3:uid="{EADC9FA0-7E5D-4618-BAA6-BB39074486C9}" name="Column3018" dataDxfId="13400"/>
    <tableColumn id="3035" xr3:uid="{B24DF6F2-EAF0-432F-B183-ED3D49442A23}" name="Column3019" dataDxfId="13399"/>
    <tableColumn id="3036" xr3:uid="{288B3505-A43F-4153-BFA3-980970F331DB}" name="Column3020" dataDxfId="13398"/>
    <tableColumn id="3037" xr3:uid="{63BF68CB-854F-4897-9979-F6C5D24DA226}" name="Column3021" dataDxfId="13397"/>
    <tableColumn id="3038" xr3:uid="{4E3EBD50-E7BF-4498-A0AE-89A82DD4D494}" name="Column3022" dataDxfId="13396"/>
    <tableColumn id="3039" xr3:uid="{E96F1776-B59A-4DF7-905A-88DE4A9A1F0E}" name="Column3023" dataDxfId="13395"/>
    <tableColumn id="3040" xr3:uid="{5F399C0A-21E1-4D1D-9EC9-6091A0EE59D8}" name="Column3024" dataDxfId="13394"/>
    <tableColumn id="3041" xr3:uid="{0806BBD3-35DF-44E8-83CE-7C4D755CB19F}" name="Column3025" dataDxfId="13393"/>
    <tableColumn id="3042" xr3:uid="{197862C1-4468-447D-87B3-53917B6ABB3D}" name="Column3026" dataDxfId="13392"/>
    <tableColumn id="3043" xr3:uid="{5D1863F5-1656-4A18-8A00-2A48745B2FC6}" name="Column3027" dataDxfId="13391"/>
    <tableColumn id="3044" xr3:uid="{B6DF11B0-0C39-4918-9C19-483C4953046F}" name="Column3028" dataDxfId="13390"/>
    <tableColumn id="3045" xr3:uid="{B571723F-4EBB-4B3F-BE6D-2EFFA2D2D67E}" name="Column3029" dataDxfId="13389"/>
    <tableColumn id="3046" xr3:uid="{9F994D8D-757C-4991-B043-15E113741B0A}" name="Column3030" dataDxfId="13388"/>
    <tableColumn id="3047" xr3:uid="{4958B4C0-6A37-4727-9326-E7A4E2CCD4DD}" name="Column3031" dataDxfId="13387"/>
    <tableColumn id="3048" xr3:uid="{10326B30-C07F-427A-88D7-F38D33F172DF}" name="Column3032" dataDxfId="13386"/>
    <tableColumn id="3049" xr3:uid="{72BDAAEB-09CE-4572-8240-3108D300EED6}" name="Column3033" dataDxfId="13385"/>
    <tableColumn id="3050" xr3:uid="{CE475CDC-EE58-41FC-8292-125CB03EFD26}" name="Column3034" dataDxfId="13384"/>
    <tableColumn id="3051" xr3:uid="{96434D34-5D4F-4193-B502-FE1C2ECB98CB}" name="Column3035" dataDxfId="13383"/>
    <tableColumn id="3052" xr3:uid="{F318FD6E-668B-4EB8-AF3E-69F38EE47B3A}" name="Column3036" dataDxfId="13382"/>
    <tableColumn id="3053" xr3:uid="{DAE464A7-85BA-4632-9BA9-5C9F3BAE9A52}" name="Column3037" dataDxfId="13381"/>
    <tableColumn id="3054" xr3:uid="{BAEB3470-1E36-4F9A-BCE9-C908A53986A1}" name="Column3038" dataDxfId="13380"/>
    <tableColumn id="3055" xr3:uid="{71EDD688-38B7-432B-99DF-B602FED3048F}" name="Column3039" dataDxfId="13379"/>
    <tableColumn id="3056" xr3:uid="{6AC42525-DD9F-4560-9B13-94F2104D4F1F}" name="Column3040" dataDxfId="13378"/>
    <tableColumn id="3057" xr3:uid="{580918DB-A861-4D70-BCE2-4415BD44AFA6}" name="Column3041" dataDxfId="13377"/>
    <tableColumn id="3058" xr3:uid="{4D9ADF89-832F-41E7-9CBA-A90211C61CA1}" name="Column3042" dataDxfId="13376"/>
    <tableColumn id="3059" xr3:uid="{6308D35D-AB89-4562-9EC2-93CAEC90185A}" name="Column3043" dataDxfId="13375"/>
    <tableColumn id="3060" xr3:uid="{62DF47F7-8BEF-4939-BE57-DEE7460DC754}" name="Column3044" dataDxfId="13374"/>
    <tableColumn id="3061" xr3:uid="{DF7437F1-5B22-48BA-8137-EE80BA3436E4}" name="Column3045" dataDxfId="13373"/>
    <tableColumn id="3062" xr3:uid="{51B9CF20-AC59-4811-B982-663839560795}" name="Column3046" dataDxfId="13372"/>
    <tableColumn id="3063" xr3:uid="{DDEA947F-4EC5-4717-A4BD-BA244E889DF1}" name="Column3047" dataDxfId="13371"/>
    <tableColumn id="3064" xr3:uid="{33EFBEC6-6AA5-45E5-952C-207EAD63FD4C}" name="Column3048" dataDxfId="13370"/>
    <tableColumn id="3065" xr3:uid="{68D65CEB-AB83-405B-ACF8-3C0DBC9D02E5}" name="Column3049" dataDxfId="13369"/>
    <tableColumn id="3066" xr3:uid="{193A01A3-BC8B-4E0D-9278-FAFF50FA59E9}" name="Column3050" dataDxfId="13368"/>
    <tableColumn id="3067" xr3:uid="{7918481D-E24B-4B84-A9F0-B59D46A0F4B5}" name="Column3051" dataDxfId="13367"/>
    <tableColumn id="3068" xr3:uid="{F74A18C9-09BD-4203-BCAF-90EF18F9A84E}" name="Column3052" dataDxfId="13366"/>
    <tableColumn id="3069" xr3:uid="{15C568D5-E471-4ACD-BC79-CF02BDA140C8}" name="Column3053" dataDxfId="13365"/>
    <tableColumn id="3070" xr3:uid="{A3A26598-AE62-45D2-B055-A48DA3A322CD}" name="Column3054" dataDxfId="13364"/>
    <tableColumn id="3071" xr3:uid="{E82593DC-C8BA-411C-A031-105B02C98F45}" name="Column3055" dataDxfId="13363"/>
    <tableColumn id="3072" xr3:uid="{D2033630-1E4E-4CF3-AB4A-7D1B83B67E5B}" name="Column3056" dataDxfId="13362"/>
    <tableColumn id="3073" xr3:uid="{385D2806-8DD7-4832-B5BE-BBDA3965F3FF}" name="Column3057" dataDxfId="13361"/>
    <tableColumn id="3074" xr3:uid="{B7809D2D-74D0-4C44-BD66-54B6AD4E6AFA}" name="Column3058" dataDxfId="13360"/>
    <tableColumn id="3075" xr3:uid="{F1022571-BEEE-46F8-BE43-2C90BA06C326}" name="Column3059" dataDxfId="13359"/>
    <tableColumn id="3076" xr3:uid="{4A884322-EF62-4470-93AF-4EE081352190}" name="Column3060" dataDxfId="13358"/>
    <tableColumn id="3077" xr3:uid="{CA1F68E0-8B0F-4DB0-8E4E-BEEB0CF97E14}" name="Column3061" dataDxfId="13357"/>
    <tableColumn id="3078" xr3:uid="{ACE1708D-C2B3-495F-A73A-CF23B185F602}" name="Column3062" dataDxfId="13356"/>
    <tableColumn id="3079" xr3:uid="{5661841E-D62E-43A7-8423-987B692086E9}" name="Column3063" dataDxfId="13355"/>
    <tableColumn id="3080" xr3:uid="{542E2FD2-0328-4A1A-ABE2-705BA5F67EED}" name="Column3064" dataDxfId="13354"/>
    <tableColumn id="3081" xr3:uid="{E5A9B4AA-6E97-43EC-8BB7-C52F0B33777F}" name="Column3065" dataDxfId="13353"/>
    <tableColumn id="3082" xr3:uid="{B135994F-A5B5-4FDD-89EC-0A051B539267}" name="Column3066" dataDxfId="13352"/>
    <tableColumn id="3083" xr3:uid="{F2060499-693D-405A-899D-96B57A972E1F}" name="Column3067" dataDxfId="13351"/>
    <tableColumn id="3084" xr3:uid="{C016AC7A-108C-47DB-9205-07F5AAB30020}" name="Column3068" dataDxfId="13350"/>
    <tableColumn id="3085" xr3:uid="{0D03107F-DAA3-4F45-8861-BA4BD1F07145}" name="Column3069" dataDxfId="13349"/>
    <tableColumn id="3086" xr3:uid="{6FEEE47A-2613-4405-BC63-62C68E7FF6BB}" name="Column3070" dataDxfId="13348"/>
    <tableColumn id="3087" xr3:uid="{192CAA36-8374-4B00-8227-2867409486A2}" name="Column3071" dataDxfId="13347"/>
    <tableColumn id="3088" xr3:uid="{342BFA41-CF1C-4249-991A-D900B191E4EB}" name="Column3072" dataDxfId="13346"/>
    <tableColumn id="3089" xr3:uid="{498F3BCD-3FD2-47B3-BE99-AA30EB957415}" name="Column3073" dataDxfId="13345"/>
    <tableColumn id="3090" xr3:uid="{0E1D3CB5-80CA-4437-BB51-CC3CB6209F5F}" name="Column3074" dataDxfId="13344"/>
    <tableColumn id="3091" xr3:uid="{205D3BF2-A8AA-4FE6-80E8-87F9FF70351D}" name="Column3075" dataDxfId="13343"/>
    <tableColumn id="3092" xr3:uid="{71A69627-484A-4F68-A005-C22CF57A5CDE}" name="Column3076" dataDxfId="13342"/>
    <tableColumn id="3093" xr3:uid="{C31406E8-4C1A-4B48-8FB1-1501AC078FD3}" name="Column3077" dataDxfId="13341"/>
    <tableColumn id="3094" xr3:uid="{C40CEA67-D3C9-413E-83E2-7671D7CE2188}" name="Column3078" dataDxfId="13340"/>
    <tableColumn id="3095" xr3:uid="{82E83D9D-1EE5-4D66-AE6D-4FD7F886A57F}" name="Column3079" dataDxfId="13339"/>
    <tableColumn id="3096" xr3:uid="{660C7717-127D-43B6-BF36-214B73ED763F}" name="Column3080" dataDxfId="13338"/>
    <tableColumn id="3097" xr3:uid="{4F1A4AEE-A665-47DB-BA3B-4DAB6D8A554D}" name="Column3081" dataDxfId="13337"/>
    <tableColumn id="3098" xr3:uid="{6A1C782A-735C-4984-9416-99B781D9AE88}" name="Column3082" dataDxfId="13336"/>
    <tableColumn id="3099" xr3:uid="{A6533A6A-8089-418C-BAD3-95184A9DF345}" name="Column3083" dataDxfId="13335"/>
    <tableColumn id="3100" xr3:uid="{C163C0C9-630E-4F20-B9F8-9ED5F39BD94B}" name="Column3084" dataDxfId="13334"/>
    <tableColumn id="3101" xr3:uid="{8607A6D9-4B0B-4CA7-BAA2-B917D1F3D469}" name="Column3085" dataDxfId="13333"/>
    <tableColumn id="3102" xr3:uid="{4AB7CE15-7B08-4059-B938-1A5E6F9181A9}" name="Column3086" dataDxfId="13332"/>
    <tableColumn id="3103" xr3:uid="{6D2E8F68-7B8B-4BF5-B909-693614B67CA9}" name="Column3087" dataDxfId="13331"/>
    <tableColumn id="3104" xr3:uid="{CA058AB2-3638-4D49-9262-BA5652711C46}" name="Column3088" dataDxfId="13330"/>
    <tableColumn id="3105" xr3:uid="{F64BDB89-B6CC-42C7-9888-95905D816AB9}" name="Column3089" dataDxfId="13329"/>
    <tableColumn id="3106" xr3:uid="{606FACDD-A9BC-4C87-B7DF-97D4D27E5075}" name="Column3090" dataDxfId="13328"/>
    <tableColumn id="3107" xr3:uid="{C7F7AE4C-32F4-4EBA-9208-448C7FE4F2E3}" name="Column3091" dataDxfId="13327"/>
    <tableColumn id="3108" xr3:uid="{00611604-A1F0-4589-908A-64C9CDD1760B}" name="Column3092" dataDxfId="13326"/>
    <tableColumn id="3109" xr3:uid="{73E9AE77-08D6-4708-BE33-D76684A88875}" name="Column3093" dataDxfId="13325"/>
    <tableColumn id="3110" xr3:uid="{4D0E5422-1B4B-48C6-9A1F-A2F66459F9C2}" name="Column3094" dataDxfId="13324"/>
    <tableColumn id="3111" xr3:uid="{EB5F7021-EBDE-4C90-987F-03C1403B276A}" name="Column3095" dataDxfId="13323"/>
    <tableColumn id="3112" xr3:uid="{7559AE14-8DD9-458E-AB06-C556C43A6DEC}" name="Column3096" dataDxfId="13322"/>
    <tableColumn id="3113" xr3:uid="{31404408-9072-4F81-A73C-E7B5C019694E}" name="Column3097" dataDxfId="13321"/>
    <tableColumn id="3114" xr3:uid="{3C7AC67F-FA9E-41DF-9B7F-6B7259C3C105}" name="Column3098" dataDxfId="13320"/>
    <tableColumn id="3115" xr3:uid="{41F571BD-AD9F-4454-A189-EC3D3D30BD1B}" name="Column3099" dataDxfId="13319"/>
    <tableColumn id="3116" xr3:uid="{2BA2EC12-0CFA-4FBB-BF6D-185F3295F926}" name="Column3100" dataDxfId="13318"/>
    <tableColumn id="3117" xr3:uid="{B2FD157C-5ACD-474E-9342-8277C6A9FF57}" name="Column3101" dataDxfId="13317"/>
    <tableColumn id="3118" xr3:uid="{8A76DC31-A4AA-432D-A98D-D7815304D885}" name="Column3102" dataDxfId="13316"/>
    <tableColumn id="3119" xr3:uid="{1F7F0E41-4F13-4101-AB4E-FF7353D6503E}" name="Column3103" dataDxfId="13315"/>
    <tableColumn id="3120" xr3:uid="{C270B970-6127-46AA-B8C0-578A41A36E30}" name="Column3104" dataDxfId="13314"/>
    <tableColumn id="3121" xr3:uid="{DD3E2E3E-3F1C-4102-918F-6C81ABA414C9}" name="Column3105" dataDxfId="13313"/>
    <tableColumn id="3122" xr3:uid="{16079ABC-E378-4F33-A0BC-0BD4739A6EEC}" name="Column3106" dataDxfId="13312"/>
    <tableColumn id="3123" xr3:uid="{818223CA-4E1F-4945-A40C-1AE0D0EE8A2F}" name="Column3107" dataDxfId="13311"/>
    <tableColumn id="3124" xr3:uid="{9852D702-D5B2-41C1-AD56-400B5FFC4C5F}" name="Column3108" dataDxfId="13310"/>
    <tableColumn id="3125" xr3:uid="{FF4AB82D-2EF4-4494-A9A8-8E056478BD74}" name="Column3109" dataDxfId="13309"/>
    <tableColumn id="3126" xr3:uid="{1C57D310-713E-4F75-A49F-EA8BE3F3E0F2}" name="Column3110" dataDxfId="13308"/>
    <tableColumn id="3127" xr3:uid="{33CDEE01-983D-459E-A473-4D74A4620474}" name="Column3111" dataDxfId="13307"/>
    <tableColumn id="3128" xr3:uid="{BD1B8BC2-6555-4D08-94CD-F490766FD5D9}" name="Column3112" dataDxfId="13306"/>
    <tableColumn id="3129" xr3:uid="{D95F69AE-110D-477A-89A6-4B276D41507E}" name="Column3113" dataDxfId="13305"/>
    <tableColumn id="3130" xr3:uid="{C55C8924-0298-40FC-822B-E9B793942A68}" name="Column3114" dataDxfId="13304"/>
    <tableColumn id="3131" xr3:uid="{1DC2D793-DD98-4A65-8AA1-AC0CB678FBA0}" name="Column3115" dataDxfId="13303"/>
    <tableColumn id="3132" xr3:uid="{7146C0C7-6541-48D0-B5AE-47BE0E7802D3}" name="Column3116" dataDxfId="13302"/>
    <tableColumn id="3133" xr3:uid="{4AD80100-0AEB-49CE-A52C-5BD31F7E4B0B}" name="Column3117" dataDxfId="13301"/>
    <tableColumn id="3134" xr3:uid="{B5864CD3-CD13-484C-BD5C-46238A1090EC}" name="Column3118" dataDxfId="13300"/>
    <tableColumn id="3135" xr3:uid="{5FC4AF9F-FFB9-4A4F-B86E-30D319EB8E6F}" name="Column3119" dataDxfId="13299"/>
    <tableColumn id="3136" xr3:uid="{143EB852-9824-464F-BEEC-2E8FBE827A7F}" name="Column3120" dataDxfId="13298"/>
    <tableColumn id="3137" xr3:uid="{7B2A449D-5B85-4CB5-AA72-3E5F4883D618}" name="Column3121" dataDxfId="13297"/>
    <tableColumn id="3138" xr3:uid="{339F7686-4DEB-4F2C-A638-A7FECEA817AC}" name="Column3122" dataDxfId="13296"/>
    <tableColumn id="3139" xr3:uid="{FCEE4C6C-65C9-46FE-BCA4-ECB4A5598757}" name="Column3123" dataDxfId="13295"/>
    <tableColumn id="3140" xr3:uid="{E80B9BA7-0EED-49BD-8476-24B567A723AE}" name="Column3124" dataDxfId="13294"/>
    <tableColumn id="3141" xr3:uid="{1F9DB544-8484-4395-89B2-8489FBDAA9B7}" name="Column3125" dataDxfId="13293"/>
    <tableColumn id="3142" xr3:uid="{4FED9B36-3333-4A9C-93A4-4C971DC2B689}" name="Column3126" dataDxfId="13292"/>
    <tableColumn id="3143" xr3:uid="{34DDA65C-5DB6-4F2D-B273-CDD0B59E0A72}" name="Column3127" dataDxfId="13291"/>
    <tableColumn id="3144" xr3:uid="{4C9655E7-1E13-4FDC-9D70-A519BA7ABAE5}" name="Column3128" dataDxfId="13290"/>
    <tableColumn id="3145" xr3:uid="{85A58761-73B0-422A-8C89-D5C353276AE8}" name="Column3129" dataDxfId="13289"/>
    <tableColumn id="3146" xr3:uid="{08C68EBF-2EB9-46B4-9A46-775A2C3DFEBF}" name="Column3130" dataDxfId="13288"/>
    <tableColumn id="3147" xr3:uid="{269214EF-8A02-4A78-B53A-45B5B4D025E4}" name="Column3131" dataDxfId="13287"/>
    <tableColumn id="3148" xr3:uid="{6A178A0A-4AA1-476E-8406-C756305A1B6E}" name="Column3132" dataDxfId="13286"/>
    <tableColumn id="3149" xr3:uid="{787FBDF2-FA9C-412A-A950-1BB0F1E0E2F3}" name="Column3133" dataDxfId="13285"/>
    <tableColumn id="3150" xr3:uid="{1036A605-B226-4A9F-B9E8-1B210F83D29F}" name="Column3134" dataDxfId="13284"/>
    <tableColumn id="3151" xr3:uid="{9312EAD1-9216-480C-A15C-88E42749255F}" name="Column3135" dataDxfId="13283"/>
    <tableColumn id="3152" xr3:uid="{07CB9314-9360-4501-9080-3F62E26BF770}" name="Column3136" dataDxfId="13282"/>
    <tableColumn id="3153" xr3:uid="{1574F818-814F-4458-A175-141EE2B785B9}" name="Column3137" dataDxfId="13281"/>
    <tableColumn id="3154" xr3:uid="{A7A091AB-253A-444F-8F60-0261FF7765BA}" name="Column3138" dataDxfId="13280"/>
    <tableColumn id="3155" xr3:uid="{A5FB3C3F-35E8-476B-9A07-ADD54F53861A}" name="Column3139" dataDxfId="13279"/>
    <tableColumn id="3156" xr3:uid="{49CC6497-B56F-4694-AF0C-82CF00244087}" name="Column3140" dataDxfId="13278"/>
    <tableColumn id="3157" xr3:uid="{F64244FC-66D4-4D90-A70E-8A2E442E44B4}" name="Column3141" dataDxfId="13277"/>
    <tableColumn id="3158" xr3:uid="{76DE28F1-0058-4C8A-B831-0F521C7726AD}" name="Column3142" dataDxfId="13276"/>
    <tableColumn id="3159" xr3:uid="{AD0A0ACC-A657-458A-8BC1-4985BD1359E5}" name="Column3143" dataDxfId="13275"/>
    <tableColumn id="3160" xr3:uid="{EE43B86D-F685-4670-98A3-269C96140672}" name="Column3144" dataDxfId="13274"/>
    <tableColumn id="3161" xr3:uid="{B46F400A-2BD2-4F39-8AF5-6B0AC0DCAB65}" name="Column3145" dataDxfId="13273"/>
    <tableColumn id="3162" xr3:uid="{49DBD8C6-306E-42BD-A866-5F7CD29BB679}" name="Column3146" dataDxfId="13272"/>
    <tableColumn id="3163" xr3:uid="{C94F5C12-AEB8-41B4-B6E0-5CBA546830D6}" name="Column3147" dataDxfId="13271"/>
    <tableColumn id="3164" xr3:uid="{4AD3D1BD-1B2C-4477-8CDE-575B1763B17F}" name="Column3148" dataDxfId="13270"/>
    <tableColumn id="3165" xr3:uid="{A416BF19-22BB-4C3C-BDF9-5E8394F41560}" name="Column3149" dataDxfId="13269"/>
    <tableColumn id="3166" xr3:uid="{B2FA3CDB-198B-4338-9A2F-7000F082CCFC}" name="Column3150" dataDxfId="13268"/>
    <tableColumn id="3167" xr3:uid="{8BF02DA1-DCCD-47F8-957F-D701DA39225B}" name="Column3151" dataDxfId="13267"/>
    <tableColumn id="3168" xr3:uid="{DAC188CB-911B-4710-A031-B59C6F298570}" name="Column3152" dataDxfId="13266"/>
    <tableColumn id="3169" xr3:uid="{2F7DEB2B-2E93-426D-A751-CEB65AF50085}" name="Column3153" dataDxfId="13265"/>
    <tableColumn id="3170" xr3:uid="{C1288208-FD7E-4D91-A626-D2ECD1CFD30E}" name="Column3154" dataDxfId="13264"/>
    <tableColumn id="3171" xr3:uid="{E19C8419-D3DE-4C9A-B603-976F93649C9F}" name="Column3155" dataDxfId="13263"/>
    <tableColumn id="3172" xr3:uid="{C808606A-44B3-4B78-AB01-C0B1B7C32ADC}" name="Column3156" dataDxfId="13262"/>
    <tableColumn id="3173" xr3:uid="{D37ED194-EAB9-4E1A-9C58-83248C7A5807}" name="Column3157" dataDxfId="13261"/>
    <tableColumn id="3174" xr3:uid="{DF1E3372-733D-4CC7-AF3E-0CFD06FCFD2E}" name="Column3158" dataDxfId="13260"/>
    <tableColumn id="3175" xr3:uid="{9292FC58-8879-4423-BC3B-F22E340EA892}" name="Column3159" dataDxfId="13259"/>
    <tableColumn id="3176" xr3:uid="{090033B2-5C5E-47D4-8197-46517D293C4E}" name="Column3160" dataDxfId="13258"/>
    <tableColumn id="3177" xr3:uid="{7425C4AD-4558-45F9-8F41-617BB7888FEA}" name="Column3161" dataDxfId="13257"/>
    <tableColumn id="3178" xr3:uid="{927B5605-581E-4909-B14D-434B761DFEEF}" name="Column3162" dataDxfId="13256"/>
    <tableColumn id="3179" xr3:uid="{02E8AA2B-A392-40CC-B5E7-0E354D7AEC0D}" name="Column3163" dataDxfId="13255"/>
    <tableColumn id="3180" xr3:uid="{1E16FF77-1903-421D-BCB1-B61357D937CB}" name="Column3164" dataDxfId="13254"/>
    <tableColumn id="3181" xr3:uid="{64BFC615-AB4E-4229-AC53-D522269EC9E6}" name="Column3165" dataDxfId="13253"/>
    <tableColumn id="3182" xr3:uid="{2564EE5D-AD81-4FE6-AE6E-3A45E17D5250}" name="Column3166" dataDxfId="13252"/>
    <tableColumn id="3183" xr3:uid="{897B6FF1-380D-41D7-859D-4AA0205233BF}" name="Column3167" dataDxfId="13251"/>
    <tableColumn id="3184" xr3:uid="{D170897E-6CAB-4FF9-9CBD-9514C6A6FA12}" name="Column3168" dataDxfId="13250"/>
    <tableColumn id="3185" xr3:uid="{1D913AB6-56B6-47F4-82AE-502589E90D4A}" name="Column3169" dataDxfId="13249"/>
    <tableColumn id="3186" xr3:uid="{D5C5B77B-6ADF-4305-866A-CD372C2B87A2}" name="Column3170" dataDxfId="13248"/>
    <tableColumn id="3187" xr3:uid="{3B96F4FF-ADF6-4A50-8DD1-5AFEC2D3FFB5}" name="Column3171" dataDxfId="13247"/>
    <tableColumn id="3188" xr3:uid="{35A145DF-4453-4B59-BF98-4007A639EFCE}" name="Column3172" dataDxfId="13246"/>
    <tableColumn id="3189" xr3:uid="{C23B8CAE-42C9-4869-8D1F-B30C1469EAF5}" name="Column3173" dataDxfId="13245"/>
    <tableColumn id="3190" xr3:uid="{689C7B91-F54D-4EB5-93BB-EABBF8239318}" name="Column3174" dataDxfId="13244"/>
    <tableColumn id="3191" xr3:uid="{EBB08D2F-9F86-48F6-B64C-341FEAAA872C}" name="Column3175" dataDxfId="13243"/>
    <tableColumn id="3192" xr3:uid="{2AB11200-1773-4252-9CF1-DD6497E981B9}" name="Column3176" dataDxfId="13242"/>
    <tableColumn id="3193" xr3:uid="{6ED920A8-72A7-4593-B967-071C4102825C}" name="Column3177" dataDxfId="13241"/>
    <tableColumn id="3194" xr3:uid="{B8C67D80-B52F-4093-BF40-704CF891ADCF}" name="Column3178" dataDxfId="13240"/>
    <tableColumn id="3195" xr3:uid="{10A51620-4D76-4706-9D96-76B5D0FCA486}" name="Column3179" dataDxfId="13239"/>
    <tableColumn id="3196" xr3:uid="{3D42E8E9-783F-4191-A210-9E56319B6CAA}" name="Column3180" dataDxfId="13238"/>
    <tableColumn id="3197" xr3:uid="{57FE0D3E-AE1F-4792-9A89-B5FE8D0A5A50}" name="Column3181" dataDxfId="13237"/>
    <tableColumn id="3198" xr3:uid="{5E4D6734-1919-4B3C-A671-3EB616D5A12C}" name="Column3182" dataDxfId="13236"/>
    <tableColumn id="3199" xr3:uid="{BF52E2EA-08E6-4096-87E9-FC5C94619A56}" name="Column3183" dataDxfId="13235"/>
    <tableColumn id="3200" xr3:uid="{1EEA1A78-9C84-4783-AD41-A90391408CDD}" name="Column3184" dataDxfId="13234"/>
    <tableColumn id="3201" xr3:uid="{6B652CF8-EEB2-49A1-8589-DBD04E926F37}" name="Column3185" dataDxfId="13233"/>
    <tableColumn id="3202" xr3:uid="{9994C9F5-28F2-4750-92C5-5651CF4C6BF7}" name="Column3186" dataDxfId="13232"/>
    <tableColumn id="3203" xr3:uid="{A2C8CC8E-8EC3-4C88-A0CD-52DE5085D302}" name="Column3187" dataDxfId="13231"/>
    <tableColumn id="3204" xr3:uid="{7851DCC4-8AF9-45F6-848A-56BA46E42AD8}" name="Column3188" dataDxfId="13230"/>
    <tableColumn id="3205" xr3:uid="{F6BF5FAF-2309-4C31-A9D4-D9CC76634175}" name="Column3189" dataDxfId="13229"/>
    <tableColumn id="3206" xr3:uid="{58ADF9DF-4340-406E-B673-7E3130A77335}" name="Column3190" dataDxfId="13228"/>
    <tableColumn id="3207" xr3:uid="{A6DDB7B5-BAAC-40FC-ACE0-09C1F7104C30}" name="Column3191" dataDxfId="13227"/>
    <tableColumn id="3208" xr3:uid="{4FF1969A-6244-49B2-AA5D-09B0A1AAC45C}" name="Column3192" dataDxfId="13226"/>
    <tableColumn id="3209" xr3:uid="{7D80B66F-D02A-449E-A8C6-EF7D3E8062C9}" name="Column3193" dataDxfId="13225"/>
    <tableColumn id="3210" xr3:uid="{B7E70315-1E31-437F-84AB-8914C3077B39}" name="Column3194" dataDxfId="13224"/>
    <tableColumn id="3211" xr3:uid="{861FD307-422A-4B74-B314-79A2A727D3D1}" name="Column3195" dataDxfId="13223"/>
    <tableColumn id="3212" xr3:uid="{5D9EBC44-62CB-4F0C-8702-404AD14DA755}" name="Column3196" dataDxfId="13222"/>
    <tableColumn id="3213" xr3:uid="{E49654AE-D32F-4DD6-ACCB-6E95A53A720B}" name="Column3197" dataDxfId="13221"/>
    <tableColumn id="3214" xr3:uid="{509D5741-709A-4568-BBF3-4C3F1DA4F024}" name="Column3198" dataDxfId="13220"/>
    <tableColumn id="3215" xr3:uid="{C462EA00-E95B-4E82-A9D3-0C1DD05B8E6E}" name="Column3199" dataDxfId="13219"/>
    <tableColumn id="3216" xr3:uid="{ED457203-BF30-4A6E-B8A7-50CD94CAFF66}" name="Column3200" dataDxfId="13218"/>
    <tableColumn id="3217" xr3:uid="{4C91D81A-EA68-4FC5-806E-157BFCCC9623}" name="Column3201" dataDxfId="13217"/>
    <tableColumn id="3218" xr3:uid="{18936E27-B795-455B-871A-0B5FD9EBE4FD}" name="Column3202" dataDxfId="13216"/>
    <tableColumn id="3219" xr3:uid="{DD16F244-203E-4B33-9DE4-3B2AC40096D5}" name="Column3203" dataDxfId="13215"/>
    <tableColumn id="3220" xr3:uid="{50B1C496-5203-4EB4-A857-3333B262125A}" name="Column3204" dataDxfId="13214"/>
    <tableColumn id="3221" xr3:uid="{D2584B85-B008-419B-A58C-D9D55E19C741}" name="Column3205" dataDxfId="13213"/>
    <tableColumn id="3222" xr3:uid="{0D184C6F-CD8E-479F-898A-D363DA0E88A4}" name="Column3206" dataDxfId="13212"/>
    <tableColumn id="3223" xr3:uid="{F12DE26B-2612-457E-AEAF-C93E9859B636}" name="Column3207" dataDxfId="13211"/>
    <tableColumn id="3224" xr3:uid="{E47A10DD-082D-47C8-8EF5-F9883021C54B}" name="Column3208" dataDxfId="13210"/>
    <tableColumn id="3225" xr3:uid="{03C61EBB-F138-44E0-AA10-0864C99F3FCE}" name="Column3209" dataDxfId="13209"/>
    <tableColumn id="3226" xr3:uid="{45EB7CB0-6930-42D3-BA9F-9677F3029B5A}" name="Column3210" dataDxfId="13208"/>
    <tableColumn id="3227" xr3:uid="{3936D3C2-2595-48CF-8800-35572F4C71C2}" name="Column3211" dataDxfId="13207"/>
    <tableColumn id="3228" xr3:uid="{F9794952-9012-4CC5-85C7-824FD7DB54B0}" name="Column3212" dataDxfId="13206"/>
    <tableColumn id="3229" xr3:uid="{2D17A8DA-1AA9-4B88-8323-E91608047298}" name="Column3213" dataDxfId="13205"/>
    <tableColumn id="3230" xr3:uid="{68C90211-EF55-49EE-8DA2-044F23F80A83}" name="Column3214" dataDxfId="13204"/>
    <tableColumn id="3231" xr3:uid="{AE739721-8166-42F7-A530-0BFDEB4D6E96}" name="Column3215" dataDxfId="13203"/>
    <tableColumn id="3232" xr3:uid="{37485911-9C16-4AE5-A307-14967D65584D}" name="Column3216" dataDxfId="13202"/>
    <tableColumn id="3233" xr3:uid="{210F345B-2FD1-49B3-84B0-021A1ED39488}" name="Column3217" dataDxfId="13201"/>
    <tableColumn id="3234" xr3:uid="{4733CF9E-7734-46BA-9050-40E6EE0D36DB}" name="Column3218" dataDxfId="13200"/>
    <tableColumn id="3235" xr3:uid="{D0350A0E-7EA6-4EA5-B4D5-0B017A543EB5}" name="Column3219" dataDxfId="13199"/>
    <tableColumn id="3236" xr3:uid="{6AE64CD9-815C-4C1B-8B98-3AD4B32562F5}" name="Column3220" dataDxfId="13198"/>
    <tableColumn id="3237" xr3:uid="{7E615701-B4E9-4CF9-89D9-435D1913E2CD}" name="Column3221" dataDxfId="13197"/>
    <tableColumn id="3238" xr3:uid="{0160879B-E9A4-45B5-9053-4A185783A04D}" name="Column3222" dataDxfId="13196"/>
    <tableColumn id="3239" xr3:uid="{4D22B1AC-7206-4471-B36A-493E4EE1FDC1}" name="Column3223" dataDxfId="13195"/>
    <tableColumn id="3240" xr3:uid="{4BF37565-80F7-463A-881B-C11CBB6812B0}" name="Column3224" dataDxfId="13194"/>
    <tableColumn id="3241" xr3:uid="{06B4C81F-EE04-4D41-A2A8-2E01A8938FC2}" name="Column3225" dataDxfId="13193"/>
    <tableColumn id="3242" xr3:uid="{3F5BC8EE-3CFB-4B7B-A92A-3C8551C59B1C}" name="Column3226" dataDxfId="13192"/>
    <tableColumn id="3243" xr3:uid="{A210B20C-475C-46ED-935C-9FFB58D5FF0A}" name="Column3227" dataDxfId="13191"/>
    <tableColumn id="3244" xr3:uid="{C8752B01-00A3-4E30-8E3A-BA5301969C6D}" name="Column3228" dataDxfId="13190"/>
    <tableColumn id="3245" xr3:uid="{3A7EE993-CD78-480B-AF4E-E3856A5B754C}" name="Column3229" dataDxfId="13189"/>
    <tableColumn id="3246" xr3:uid="{27B1ADCA-F9D2-4325-91E7-C5D450891679}" name="Column3230" dataDxfId="13188"/>
    <tableColumn id="3247" xr3:uid="{884F7F55-2971-4ECC-B878-802CFA52B9F7}" name="Column3231" dataDxfId="13187"/>
    <tableColumn id="3248" xr3:uid="{5E73533E-FA27-418A-A57D-1EE8FDC3D73A}" name="Column3232" dataDxfId="13186"/>
    <tableColumn id="3249" xr3:uid="{33CD5419-9622-4CD6-AFD3-EE5A574696DA}" name="Column3233" dataDxfId="13185"/>
    <tableColumn id="3250" xr3:uid="{69AEF026-345B-4FC9-8548-9A31D5C8AB92}" name="Column3234" dataDxfId="13184"/>
    <tableColumn id="3251" xr3:uid="{A3359BCA-F16C-474B-96DA-E1E8BF130872}" name="Column3235" dataDxfId="13183"/>
    <tableColumn id="3252" xr3:uid="{30876E0C-946F-4AED-835B-CD47EC2A8111}" name="Column3236" dataDxfId="13182"/>
    <tableColumn id="3253" xr3:uid="{0EBD64E6-6DD6-4BC3-A0E9-B376DA17BC84}" name="Column3237" dataDxfId="13181"/>
    <tableColumn id="3254" xr3:uid="{673888AA-C5D6-47E3-BB65-B2DA645643A3}" name="Column3238" dataDxfId="13180"/>
    <tableColumn id="3255" xr3:uid="{E1A5B0F6-0B2D-4379-B633-C8D8DC83B433}" name="Column3239" dataDxfId="13179"/>
    <tableColumn id="3256" xr3:uid="{3823F394-9158-4BFC-934D-315FEB4E72A9}" name="Column3240" dataDxfId="13178"/>
    <tableColumn id="3257" xr3:uid="{43EC8DCD-979A-40D1-AB7F-BB94B8882B19}" name="Column3241" dataDxfId="13177"/>
    <tableColumn id="3258" xr3:uid="{C2C605E8-1DA1-4310-8B9E-780BFB993BE1}" name="Column3242" dataDxfId="13176"/>
    <tableColumn id="3259" xr3:uid="{C84D3F7D-BA1B-446E-AF24-3911AC964BC5}" name="Column3243" dataDxfId="13175"/>
    <tableColumn id="3260" xr3:uid="{3F26B1CB-4318-49E9-9A31-9A4591945AA9}" name="Column3244" dataDxfId="13174"/>
    <tableColumn id="3261" xr3:uid="{E3237E6B-F96E-409B-B836-48877D205BA5}" name="Column3245" dataDxfId="13173"/>
    <tableColumn id="3262" xr3:uid="{E7507A11-B6C0-4584-B0FC-FDEFE40391CA}" name="Column3246" dataDxfId="13172"/>
    <tableColumn id="3263" xr3:uid="{A84A8DF7-A9E7-4ED3-916D-E5AF8B13F589}" name="Column3247" dataDxfId="13171"/>
    <tableColumn id="3264" xr3:uid="{7DFE5AFB-C8A2-4E69-9530-0DA00EA3AC47}" name="Column3248" dataDxfId="13170"/>
    <tableColumn id="3265" xr3:uid="{AEEFA94F-2F9C-48CC-A4BF-4475E742395C}" name="Column3249" dataDxfId="13169"/>
    <tableColumn id="3266" xr3:uid="{5606604A-3207-4704-BD91-B9A3F23F4D23}" name="Column3250" dataDxfId="13168"/>
    <tableColumn id="3267" xr3:uid="{F5D4F977-3B16-4281-B0FF-D0B2ED0AE10F}" name="Column3251" dataDxfId="13167"/>
    <tableColumn id="3268" xr3:uid="{DE4B3AA9-3464-4464-BA26-3D0490C45722}" name="Column3252" dataDxfId="13166"/>
    <tableColumn id="3269" xr3:uid="{A404DF59-E620-4699-9DA3-FCE62419FD72}" name="Column3253" dataDxfId="13165"/>
    <tableColumn id="3270" xr3:uid="{B5536DB6-7E75-4296-9BD5-8783B4E39B7A}" name="Column3254" dataDxfId="13164"/>
    <tableColumn id="3271" xr3:uid="{64EC14E0-34D3-4A54-9C7B-209850CB5900}" name="Column3255" dataDxfId="13163"/>
    <tableColumn id="3272" xr3:uid="{2056F60B-27D0-426A-A6DB-3CF77BC9198A}" name="Column3256" dataDxfId="13162"/>
    <tableColumn id="3273" xr3:uid="{24F3C22B-B143-4980-A2B8-2B436730282C}" name="Column3257" dataDxfId="13161"/>
    <tableColumn id="3274" xr3:uid="{00D9CE75-D546-4A88-91BD-2E4C7313E64A}" name="Column3258" dataDxfId="13160"/>
    <tableColumn id="3275" xr3:uid="{FF01080D-C0B6-4A8E-A945-01A29E83653B}" name="Column3259" dataDxfId="13159"/>
    <tableColumn id="3276" xr3:uid="{A068F0D3-6D04-4CB6-A636-E7E6563D4E7C}" name="Column3260" dataDxfId="13158"/>
    <tableColumn id="3277" xr3:uid="{E53F1464-2869-4F81-A1B4-859C386F28D0}" name="Column3261" dataDxfId="13157"/>
    <tableColumn id="3278" xr3:uid="{6FE72851-9083-4FF0-8260-718260535A54}" name="Column3262" dataDxfId="13156"/>
    <tableColumn id="3279" xr3:uid="{5F1F753A-0957-4629-9290-3D5A1B193BF4}" name="Column3263" dataDxfId="13155"/>
    <tableColumn id="3280" xr3:uid="{E215B807-1A36-422F-9D36-89D1B9F710E7}" name="Column3264" dataDxfId="13154"/>
    <tableColumn id="3281" xr3:uid="{5DA1B1F3-57C2-42B6-B164-F75AF7ED4E67}" name="Column3265" dataDxfId="13153"/>
    <tableColumn id="3282" xr3:uid="{7783322B-8D46-48BC-A1A7-C2B11048301B}" name="Column3266" dataDxfId="13152"/>
    <tableColumn id="3283" xr3:uid="{37595BA9-1602-4F14-80D2-9B41AEE9A458}" name="Column3267" dataDxfId="13151"/>
    <tableColumn id="3284" xr3:uid="{F52BC1D2-ADEF-4904-9D92-8F0FC59EC13D}" name="Column3268" dataDxfId="13150"/>
    <tableColumn id="3285" xr3:uid="{5A3CA228-4E0E-4D5D-A2F0-FBE86FB60760}" name="Column3269" dataDxfId="13149"/>
    <tableColumn id="3286" xr3:uid="{06171D6E-735F-4792-B8A7-B30CF2B1C9C0}" name="Column3270" dataDxfId="13148"/>
    <tableColumn id="3287" xr3:uid="{03B4BEA2-F350-43CA-8CB8-008E3489EF76}" name="Column3271" dataDxfId="13147"/>
    <tableColumn id="3288" xr3:uid="{756C692B-EE25-436D-87DE-220084D05CC6}" name="Column3272" dataDxfId="13146"/>
    <tableColumn id="3289" xr3:uid="{4E5B8151-A3EC-4D4A-9A68-D7ACB5622C1D}" name="Column3273" dataDxfId="13145"/>
    <tableColumn id="3290" xr3:uid="{1048D527-62A2-4E71-B539-205ECF22DC7A}" name="Column3274" dataDxfId="13144"/>
    <tableColumn id="3291" xr3:uid="{D849CF30-612D-4684-B891-9E81034EEA48}" name="Column3275" dataDxfId="13143"/>
    <tableColumn id="3292" xr3:uid="{9636015D-247E-4286-90C7-22487EB59F1F}" name="Column3276" dataDxfId="13142"/>
    <tableColumn id="3293" xr3:uid="{C33B6BA0-101F-4CC0-BBAD-9224F45D0DF0}" name="Column3277" dataDxfId="13141"/>
    <tableColumn id="3294" xr3:uid="{A8E2C034-7802-478F-B544-0C059EAEF9D6}" name="Column3278" dataDxfId="13140"/>
    <tableColumn id="3295" xr3:uid="{50C59572-8937-4EE0-A222-384C5E5962A2}" name="Column3279" dataDxfId="13139"/>
    <tableColumn id="3296" xr3:uid="{CF9CA04E-1088-4259-B341-F4E994785AFC}" name="Column3280" dataDxfId="13138"/>
    <tableColumn id="3297" xr3:uid="{EB931C58-69E6-47BA-B94E-DE1ACE088047}" name="Column3281" dataDxfId="13137"/>
    <tableColumn id="3298" xr3:uid="{F32166CC-E601-40EE-817A-D8695DF32F1B}" name="Column3282" dataDxfId="13136"/>
    <tableColumn id="3299" xr3:uid="{0953187E-B1A0-4474-9645-7095E9AC5050}" name="Column3283" dataDxfId="13135"/>
    <tableColumn id="3300" xr3:uid="{D2DC68C9-59FE-459A-BD43-2E3B05169986}" name="Column3284" dataDxfId="13134"/>
    <tableColumn id="3301" xr3:uid="{51C0CFAF-1561-49CD-A3DA-F95BC993916B}" name="Column3285" dataDxfId="13133"/>
    <tableColumn id="3302" xr3:uid="{4C20C64D-061A-49EA-92E4-CB74F23CDC3B}" name="Column3286" dataDxfId="13132"/>
    <tableColumn id="3303" xr3:uid="{EE3CC218-A985-4BBF-A817-D95CF8EF1E4A}" name="Column3287" dataDxfId="13131"/>
    <tableColumn id="3304" xr3:uid="{436C609D-093F-44EF-BA3C-57B7AE3D9833}" name="Column3288" dataDxfId="13130"/>
    <tableColumn id="3305" xr3:uid="{0315C8FD-F714-468B-816A-E588842AB7A2}" name="Column3289" dataDxfId="13129"/>
    <tableColumn id="3306" xr3:uid="{BBC4E840-A6EA-4B2D-9FE6-0B1264823CAA}" name="Column3290" dataDxfId="13128"/>
    <tableColumn id="3307" xr3:uid="{CE3AA23C-37FF-4ABA-869C-FE82151D5052}" name="Column3291" dataDxfId="13127"/>
    <tableColumn id="3308" xr3:uid="{B0B76917-6040-4CDA-BAB6-F00438E8A3C6}" name="Column3292" dataDxfId="13126"/>
    <tableColumn id="3309" xr3:uid="{51BBDD06-BC80-4F7C-939D-2456569D908C}" name="Column3293" dataDxfId="13125"/>
    <tableColumn id="3310" xr3:uid="{8DD002CF-AE2E-4352-A419-59A7BE3F6542}" name="Column3294" dataDxfId="13124"/>
    <tableColumn id="3311" xr3:uid="{E590D923-837A-4ECC-8E3A-0B505570196A}" name="Column3295" dataDxfId="13123"/>
    <tableColumn id="3312" xr3:uid="{192F9517-2D73-4EFE-A803-AE33D753C434}" name="Column3296" dataDxfId="13122"/>
    <tableColumn id="3313" xr3:uid="{418988BA-D9DE-457E-9366-8D24886C3E83}" name="Column3297" dataDxfId="13121"/>
    <tableColumn id="3314" xr3:uid="{B54D869B-9F63-4542-A2B5-81C268052ED7}" name="Column3298" dataDxfId="13120"/>
    <tableColumn id="3315" xr3:uid="{376FE6FB-ABE6-490E-A57B-4CD743B25584}" name="Column3299" dataDxfId="13119"/>
    <tableColumn id="3316" xr3:uid="{82BF2615-232D-4FE0-BE9E-9EED4DAEC717}" name="Column3300" dataDxfId="13118"/>
    <tableColumn id="3317" xr3:uid="{D65D8A60-AA42-44F7-B485-23CF9023CD7F}" name="Column3301" dataDxfId="13117"/>
    <tableColumn id="3318" xr3:uid="{F1605C31-B309-4E44-8452-740B7B3CF1D9}" name="Column3302" dataDxfId="13116"/>
    <tableColumn id="3319" xr3:uid="{C42ADFA3-2902-47EF-8693-A47049796A9E}" name="Column3303" dataDxfId="13115"/>
    <tableColumn id="3320" xr3:uid="{46E34E98-B18D-4941-92DE-E21DD306C5BC}" name="Column3304" dataDxfId="13114"/>
    <tableColumn id="3321" xr3:uid="{A46816BC-AB0D-41AE-BAA4-B49C0A9D8010}" name="Column3305" dataDxfId="13113"/>
    <tableColumn id="3322" xr3:uid="{65518423-A9BA-4110-8375-0B818FA2A6D2}" name="Column3306" dataDxfId="13112"/>
    <tableColumn id="3323" xr3:uid="{19B8E9A8-1AF7-4443-8D5E-5726EDFF9E55}" name="Column3307" dataDxfId="13111"/>
    <tableColumn id="3324" xr3:uid="{85135A97-230A-45C5-B5BA-023C117BB085}" name="Column3308" dataDxfId="13110"/>
    <tableColumn id="3325" xr3:uid="{20EC2096-4DE5-4D99-9C64-0D42F19D7E5A}" name="Column3309" dataDxfId="13109"/>
    <tableColumn id="3326" xr3:uid="{A6F4F4BE-52A1-433B-929F-90DCEFDF5BBA}" name="Column3310" dataDxfId="13108"/>
    <tableColumn id="3327" xr3:uid="{1BB724AC-222C-4E5D-81C9-0B462BF4DD1C}" name="Column3311" dataDxfId="13107"/>
    <tableColumn id="3328" xr3:uid="{67B3CFA5-DF46-41B4-85E2-C8ECE03531C0}" name="Column3312" dataDxfId="13106"/>
    <tableColumn id="3329" xr3:uid="{5672C645-FA64-41F2-95BE-20B234986FBB}" name="Column3313" dataDxfId="13105"/>
    <tableColumn id="3330" xr3:uid="{FC318E40-31D1-4085-BE80-9D0C6B8499DC}" name="Column3314" dataDxfId="13104"/>
    <tableColumn id="3331" xr3:uid="{5E95F89B-DA72-42AF-A572-12C1C41510AC}" name="Column3315" dataDxfId="13103"/>
    <tableColumn id="3332" xr3:uid="{CFF55E28-E1B4-4557-B3AB-7BB2CF6536E7}" name="Column3316" dataDxfId="13102"/>
    <tableColumn id="3333" xr3:uid="{AF73BEBC-AC41-4109-98D7-14AD46BAC534}" name="Column3317" dataDxfId="13101"/>
    <tableColumn id="3334" xr3:uid="{DAD1691C-853A-44CA-8805-032D475D8358}" name="Column3318" dataDxfId="13100"/>
    <tableColumn id="3335" xr3:uid="{08D76A1E-ED5A-41B2-BCC8-497CBEA1BBF8}" name="Column3319" dataDxfId="13099"/>
    <tableColumn id="3336" xr3:uid="{090F3436-79DB-45B2-B3B9-D8B551003D0F}" name="Column3320" dataDxfId="13098"/>
    <tableColumn id="3337" xr3:uid="{240AB26E-2155-4C95-BEFF-99526B330697}" name="Column3321" dataDxfId="13097"/>
    <tableColumn id="3338" xr3:uid="{0EDFEF07-171B-44FE-B985-99F456C82E8B}" name="Column3322" dataDxfId="13096"/>
    <tableColumn id="3339" xr3:uid="{4BA4AA3B-734D-4173-BD9E-13097E3684D2}" name="Column3323" dataDxfId="13095"/>
    <tableColumn id="3340" xr3:uid="{462E8D6E-C46A-4E1E-B41F-D358B5E188E5}" name="Column3324" dataDxfId="13094"/>
    <tableColumn id="3341" xr3:uid="{4FBCA0FE-EA29-4464-B659-14E840418289}" name="Column3325" dataDxfId="13093"/>
    <tableColumn id="3342" xr3:uid="{48B05475-5644-44FE-9F90-9FF0CD96DD9F}" name="Column3326" dataDxfId="13092"/>
    <tableColumn id="3343" xr3:uid="{ED999EFC-2B9F-4A15-BC7E-E744DFE61F08}" name="Column3327" dataDxfId="13091"/>
    <tableColumn id="3344" xr3:uid="{8A2E8CA9-F21B-482C-84C8-29625CFD3064}" name="Column3328" dataDxfId="13090"/>
    <tableColumn id="3345" xr3:uid="{2FFCFF37-5276-482A-8857-2C26081DA7E2}" name="Column3329" dataDxfId="13089"/>
    <tableColumn id="3346" xr3:uid="{527E6B49-B660-4187-A0D4-56947BC4EB88}" name="Column3330" dataDxfId="13088"/>
    <tableColumn id="3347" xr3:uid="{7E43B9C0-EC3D-440B-BE88-3FD658E5100C}" name="Column3331" dataDxfId="13087"/>
    <tableColumn id="3348" xr3:uid="{A8078950-652C-4407-8370-735BF196294A}" name="Column3332" dataDxfId="13086"/>
    <tableColumn id="3349" xr3:uid="{E2030725-21BC-4E44-A7D6-AB6C616A8388}" name="Column3333" dataDxfId="13085"/>
    <tableColumn id="3350" xr3:uid="{5B22FBA2-C32F-420D-94A5-87238631170A}" name="Column3334" dataDxfId="13084"/>
    <tableColumn id="3351" xr3:uid="{E9F356C4-190E-423A-9C3B-43F18F54A055}" name="Column3335" dataDxfId="13083"/>
    <tableColumn id="3352" xr3:uid="{4BE8984A-89F0-46A4-B38E-389B47852E64}" name="Column3336" dataDxfId="13082"/>
    <tableColumn id="3353" xr3:uid="{1AFDD536-810B-4D99-B33D-9997003E1ADE}" name="Column3337" dataDxfId="13081"/>
    <tableColumn id="3354" xr3:uid="{0EA78700-600B-4B17-A0AC-0B9A4313D35B}" name="Column3338" dataDxfId="13080"/>
    <tableColumn id="3355" xr3:uid="{F1549882-EC0D-41B0-9D95-58C3FA338AD6}" name="Column3339" dataDxfId="13079"/>
    <tableColumn id="3356" xr3:uid="{9A7A37F2-43BA-4466-B697-0A6D6320D069}" name="Column3340" dataDxfId="13078"/>
    <tableColumn id="3357" xr3:uid="{B4F918C8-C6D4-482D-85EF-6DA0AD6B7241}" name="Column3341" dataDxfId="13077"/>
    <tableColumn id="3358" xr3:uid="{094EC4B9-42DC-4A9D-B112-73B5F7B08D4C}" name="Column3342" dataDxfId="13076"/>
    <tableColumn id="3359" xr3:uid="{93F9E4DD-87B6-49F0-917E-160A65024DD0}" name="Column3343" dataDxfId="13075"/>
    <tableColumn id="3360" xr3:uid="{7FB81C5D-5604-4C82-92F1-AFBCF668F664}" name="Column3344" dataDxfId="13074"/>
    <tableColumn id="3361" xr3:uid="{EB994E6D-7FDE-4ACB-B163-4E4B92407F2A}" name="Column3345" dataDxfId="13073"/>
    <tableColumn id="3362" xr3:uid="{DBBC3C24-0E0C-4E95-9B7E-F2BD8CC8729B}" name="Column3346" dataDxfId="13072"/>
    <tableColumn id="3363" xr3:uid="{BFD13BA8-9E96-4B33-90F8-E6671971CE91}" name="Column3347" dataDxfId="13071"/>
    <tableColumn id="3364" xr3:uid="{BA3C6F67-DA02-4E59-93A8-30590FBF7016}" name="Column3348" dataDxfId="13070"/>
    <tableColumn id="3365" xr3:uid="{0645817E-8697-4692-A02B-625878EBBA3A}" name="Column3349" dataDxfId="13069"/>
    <tableColumn id="3366" xr3:uid="{FAB20401-7D90-4F41-BCFF-27CDB5AB7137}" name="Column3350" dataDxfId="13068"/>
    <tableColumn id="3367" xr3:uid="{46FD2F00-1975-4568-A0F7-71BE39A13277}" name="Column3351" dataDxfId="13067"/>
    <tableColumn id="3368" xr3:uid="{52040D91-BD13-4AF4-A93E-60A0FAF9B11E}" name="Column3352" dataDxfId="13066"/>
    <tableColumn id="3369" xr3:uid="{EAD3DF96-70E4-47DC-9688-8357FE793299}" name="Column3353" dataDxfId="13065"/>
    <tableColumn id="3370" xr3:uid="{84316F1F-7ABC-4622-98B0-DF490CED524D}" name="Column3354" dataDxfId="13064"/>
    <tableColumn id="3371" xr3:uid="{607A008D-0853-419C-83A4-3CDD0F82DC4B}" name="Column3355" dataDxfId="13063"/>
    <tableColumn id="3372" xr3:uid="{53E1EDCD-1DEC-4C1E-8DD0-DC62771F03DC}" name="Column3356" dataDxfId="13062"/>
    <tableColumn id="3373" xr3:uid="{FC389BFD-388C-4BFB-B413-EA4451CA3B84}" name="Column3357" dataDxfId="13061"/>
    <tableColumn id="3374" xr3:uid="{B8C13669-6EDB-44ED-A756-55C75CB6E1BF}" name="Column3358" dataDxfId="13060"/>
    <tableColumn id="3375" xr3:uid="{1C61F70C-9E2F-443D-B1A0-4ED2131272A6}" name="Column3359" dataDxfId="13059"/>
    <tableColumn id="3376" xr3:uid="{37E29EF8-FBAA-4536-B52B-0D89E7885D8D}" name="Column3360" dataDxfId="13058"/>
    <tableColumn id="3377" xr3:uid="{C61AA9AE-7EA3-458D-B02F-1388AD88E310}" name="Column3361" dataDxfId="13057"/>
    <tableColumn id="3378" xr3:uid="{9AB930A9-60DF-42DB-B1DF-CAB3A5EE6DC7}" name="Column3362" dataDxfId="13056"/>
    <tableColumn id="3379" xr3:uid="{D086D233-CEF3-4A2C-9417-2ECB5C176DAE}" name="Column3363" dataDxfId="13055"/>
    <tableColumn id="3380" xr3:uid="{01A7324B-B374-459F-AEBA-F2283C865AA8}" name="Column3364" dataDxfId="13054"/>
    <tableColumn id="3381" xr3:uid="{D6803752-56F9-4A51-BF52-C379BB38B81D}" name="Column3365" dataDxfId="13053"/>
    <tableColumn id="3382" xr3:uid="{1294B0E0-1F6C-4BBA-94E2-B2048632CB5A}" name="Column3366" dataDxfId="13052"/>
    <tableColumn id="3383" xr3:uid="{1367788E-6F13-43D9-A03A-B2C55999D9CB}" name="Column3367" dataDxfId="13051"/>
    <tableColumn id="3384" xr3:uid="{12D1F334-DFC4-4708-B073-89E2BD3B3AFF}" name="Column3368" dataDxfId="13050"/>
    <tableColumn id="3385" xr3:uid="{336FD68E-DCAC-4B90-9BCF-8E5D24551A0A}" name="Column3369" dataDxfId="13049"/>
    <tableColumn id="3386" xr3:uid="{294BFA0B-94F0-4E2A-B862-A34E02441902}" name="Column3370" dataDxfId="13048"/>
    <tableColumn id="3387" xr3:uid="{3A095186-E2AC-4C23-B338-397D6B58B00F}" name="Column3371" dataDxfId="13047"/>
    <tableColumn id="3388" xr3:uid="{73B00264-B59A-4782-9E85-0CFFB81C781C}" name="Column3372" dataDxfId="13046"/>
    <tableColumn id="3389" xr3:uid="{23A24B3F-6A84-4B90-AC9C-C7E5E0429B77}" name="Column3373" dataDxfId="13045"/>
    <tableColumn id="3390" xr3:uid="{88B34571-5C62-40D0-9E06-0DDD39165F33}" name="Column3374" dataDxfId="13044"/>
    <tableColumn id="3391" xr3:uid="{3F238DF8-2BD5-4FBA-A63B-A79A64B028AE}" name="Column3375" dataDxfId="13043"/>
    <tableColumn id="3392" xr3:uid="{8FE37043-0AF2-49F4-ABE9-9D511D7EB2E5}" name="Column3376" dataDxfId="13042"/>
    <tableColumn id="3393" xr3:uid="{22F392CD-1E58-4892-8706-7774AB887A3C}" name="Column3377" dataDxfId="13041"/>
    <tableColumn id="3394" xr3:uid="{81A9A267-85D0-4D44-9021-60AE9C31D72A}" name="Column3378" dataDxfId="13040"/>
    <tableColumn id="3395" xr3:uid="{77586A93-FB4F-40CB-A99F-BA930E432396}" name="Column3379" dataDxfId="13039"/>
    <tableColumn id="3396" xr3:uid="{18F77100-A740-4503-B983-BA5A71353CE5}" name="Column3380" dataDxfId="13038"/>
    <tableColumn id="3397" xr3:uid="{9EF6CFE8-33C2-4991-88EB-8F60BDBC32CA}" name="Column3381" dataDxfId="13037"/>
    <tableColumn id="3398" xr3:uid="{208C07B7-A343-4512-8048-A72162C61F5B}" name="Column3382" dataDxfId="13036"/>
    <tableColumn id="3399" xr3:uid="{E515DCAF-A842-4F0F-8E01-FBB0AEDF494F}" name="Column3383" dataDxfId="13035"/>
    <tableColumn id="3400" xr3:uid="{6DFDAECC-5D7F-4C3A-9DD5-B961D2A8B33E}" name="Column3384" dataDxfId="13034"/>
    <tableColumn id="3401" xr3:uid="{79A440FA-30E1-4736-9E4F-7D1DC517D81A}" name="Column3385" dataDxfId="13033"/>
    <tableColumn id="3402" xr3:uid="{D0D4C8FC-5656-42A8-975D-347252835A84}" name="Column3386" dataDxfId="13032"/>
    <tableColumn id="3403" xr3:uid="{0D687CAD-EB60-4E6F-9F57-5A8AED2683B1}" name="Column3387" dataDxfId="13031"/>
    <tableColumn id="3404" xr3:uid="{6E18568A-08B8-4AD9-96EC-4055672BF468}" name="Column3388" dataDxfId="13030"/>
    <tableColumn id="3405" xr3:uid="{B6528F9B-774D-438B-AF2D-CB6CCAC458E8}" name="Column3389" dataDxfId="13029"/>
    <tableColumn id="3406" xr3:uid="{DE8FA500-243A-4C0B-AB06-E9156274868B}" name="Column3390" dataDxfId="13028"/>
    <tableColumn id="3407" xr3:uid="{D39E7232-ACCA-4540-A5B1-3EDD9978019C}" name="Column3391" dataDxfId="13027"/>
    <tableColumn id="3408" xr3:uid="{BA8579C5-5D48-4B8C-AAC9-75BF2CD5BC9A}" name="Column3392" dataDxfId="13026"/>
    <tableColumn id="3409" xr3:uid="{6A37665C-10AA-46C1-920D-2DFBF28B487C}" name="Column3393" dataDxfId="13025"/>
    <tableColumn id="3410" xr3:uid="{BD2CF2A0-B636-4AAE-BC1A-D6202082DDDE}" name="Column3394" dataDxfId="13024"/>
    <tableColumn id="3411" xr3:uid="{540C8E5F-D0EA-4CE7-BD34-93AA313F80D4}" name="Column3395" dataDxfId="13023"/>
    <tableColumn id="3412" xr3:uid="{8CF181FC-B54C-4958-AF8B-EA7952877E7A}" name="Column3396" dataDxfId="13022"/>
    <tableColumn id="3413" xr3:uid="{AFC18351-2BC4-47E2-B695-CADD607DA8B1}" name="Column3397" dataDxfId="13021"/>
    <tableColumn id="3414" xr3:uid="{1792A812-2767-4A4F-B1AF-ECB2834E617D}" name="Column3398" dataDxfId="13020"/>
    <tableColumn id="3415" xr3:uid="{3B86F585-1B81-4B5C-934F-D2CED65B2064}" name="Column3399" dataDxfId="13019"/>
    <tableColumn id="3416" xr3:uid="{E37EE58D-4AB0-4A76-B33B-6C8CEB25F6D0}" name="Column3400" dataDxfId="13018"/>
    <tableColumn id="3417" xr3:uid="{77248D80-0724-42D9-A3CA-5BD2B25E9FA9}" name="Column3401" dataDxfId="13017"/>
    <tableColumn id="3418" xr3:uid="{644DA088-256C-427F-A576-A154BE04849B}" name="Column3402" dataDxfId="13016"/>
    <tableColumn id="3419" xr3:uid="{07AF7F14-8AD2-4E86-9B57-B372745D3C16}" name="Column3403" dataDxfId="13015"/>
    <tableColumn id="3420" xr3:uid="{B5EB5A66-72D6-441D-8350-A470244312D3}" name="Column3404" dataDxfId="13014"/>
    <tableColumn id="3421" xr3:uid="{46733AF3-8606-422C-BDCF-7F768D2A6ADE}" name="Column3405" dataDxfId="13013"/>
    <tableColumn id="3422" xr3:uid="{16C826B6-793B-4968-B587-585A082D3112}" name="Column3406" dataDxfId="13012"/>
    <tableColumn id="3423" xr3:uid="{418EF24D-F8A1-4803-B5C7-8A8BEB59B62E}" name="Column3407" dataDxfId="13011"/>
    <tableColumn id="3424" xr3:uid="{1C47BBFE-0AB7-497D-BA2F-5FB6648682FE}" name="Column3408" dataDxfId="13010"/>
    <tableColumn id="3425" xr3:uid="{C5ED0E4E-A167-4830-9147-6AAF8BC63085}" name="Column3409" dataDxfId="13009"/>
    <tableColumn id="3426" xr3:uid="{F151E98C-1412-486C-A40F-E4172F07765D}" name="Column3410" dataDxfId="13008"/>
    <tableColumn id="3427" xr3:uid="{C9B175C1-BEF1-434B-8D8C-936655FA2682}" name="Column3411" dataDxfId="13007"/>
    <tableColumn id="3428" xr3:uid="{7CBE6C26-93DA-414D-A727-4D142520F74F}" name="Column3412" dataDxfId="13006"/>
    <tableColumn id="3429" xr3:uid="{A451393B-D582-4637-A4C4-726BBF2281EF}" name="Column3413" dataDxfId="13005"/>
    <tableColumn id="3430" xr3:uid="{4E2EC276-FC29-40A4-B553-D54C5A0B4420}" name="Column3414" dataDxfId="13004"/>
    <tableColumn id="3431" xr3:uid="{F4A72AE0-3551-4391-B2DD-7797388CFE32}" name="Column3415" dataDxfId="13003"/>
    <tableColumn id="3432" xr3:uid="{8D237A95-8E74-4A9C-BFBB-C3479F22499D}" name="Column3416" dataDxfId="13002"/>
    <tableColumn id="3433" xr3:uid="{75E36EB0-B823-4ED5-BBD5-C65EBBC2F082}" name="Column3417" dataDxfId="13001"/>
    <tableColumn id="3434" xr3:uid="{2736AC38-ABFF-4421-8126-AAFDDDC2E7C6}" name="Column3418" dataDxfId="13000"/>
    <tableColumn id="3435" xr3:uid="{58332396-B6DF-4ED5-B648-F8C2BC1D6AB7}" name="Column3419" dataDxfId="12999"/>
    <tableColumn id="3436" xr3:uid="{A4A27B86-2E4C-4469-9C25-E600529E816B}" name="Column3420" dataDxfId="12998"/>
    <tableColumn id="3437" xr3:uid="{50432DB8-C265-4110-A215-901120687A2E}" name="Column3421" dataDxfId="12997"/>
    <tableColumn id="3438" xr3:uid="{F2DD4715-D564-4694-AAEB-6FE9EF01EDFF}" name="Column3422" dataDxfId="12996"/>
    <tableColumn id="3439" xr3:uid="{D8B3B74E-5593-41B2-A1D2-5A4CF0945171}" name="Column3423" dataDxfId="12995"/>
    <tableColumn id="3440" xr3:uid="{84C6944E-253F-4425-9904-1D39690B455D}" name="Column3424" dataDxfId="12994"/>
    <tableColumn id="3441" xr3:uid="{22981D87-5B1D-4EF6-BB8B-8C780B1F15FB}" name="Column3425" dataDxfId="12993"/>
    <tableColumn id="3442" xr3:uid="{CA2F073F-BFAE-497A-BE5A-E7ED3185A962}" name="Column3426" dataDxfId="12992"/>
    <tableColumn id="3443" xr3:uid="{BADE43EC-690F-4599-B561-14FB906098D3}" name="Column3427" dataDxfId="12991"/>
    <tableColumn id="3444" xr3:uid="{6C4A49B7-21DB-41C2-B42D-3F5A5F3DE835}" name="Column3428" dataDxfId="12990"/>
    <tableColumn id="3445" xr3:uid="{AF9ED012-00B9-4B17-8ED1-DE0B9B6225AC}" name="Column3429" dataDxfId="12989"/>
    <tableColumn id="3446" xr3:uid="{29A525A1-2835-493D-8CFC-5469B55969B5}" name="Column3430" dataDxfId="12988"/>
    <tableColumn id="3447" xr3:uid="{8BF3E4E7-23ED-482A-B11C-1B0709E4C697}" name="Column3431" dataDxfId="12987"/>
    <tableColumn id="3448" xr3:uid="{551FB573-2212-42A4-891F-D1538F1DD4E0}" name="Column3432" dataDxfId="12986"/>
    <tableColumn id="3449" xr3:uid="{ED62B989-4D2B-4BB3-9B8F-D34E7AF06F5B}" name="Column3433" dataDxfId="12985"/>
    <tableColumn id="3450" xr3:uid="{B0FC83F3-D99E-4A61-8CAA-78044AC3C2E4}" name="Column3434" dataDxfId="12984"/>
    <tableColumn id="3451" xr3:uid="{010E9C28-F46A-4A8C-B257-FE947A8ED4A0}" name="Column3435" dataDxfId="12983"/>
    <tableColumn id="3452" xr3:uid="{AA9814C3-DC7A-426C-9C40-724B5A8880A8}" name="Column3436" dataDxfId="12982"/>
    <tableColumn id="3453" xr3:uid="{217A8E39-55FA-4BB6-AACC-1057980B7562}" name="Column3437" dataDxfId="12981"/>
    <tableColumn id="3454" xr3:uid="{F3A904AE-100A-46F7-B84C-D8A6EEDA9900}" name="Column3438" dataDxfId="12980"/>
    <tableColumn id="3455" xr3:uid="{D6964D9C-0956-4A88-B470-CE3B40BEB8F4}" name="Column3439" dataDxfId="12979"/>
    <tableColumn id="3456" xr3:uid="{198E8E90-F9AC-4999-B25A-CC3495F3B919}" name="Column3440" dataDxfId="12978"/>
    <tableColumn id="3457" xr3:uid="{B5C45C4D-7A8A-4065-8EDC-861CED06B3C2}" name="Column3441" dataDxfId="12977"/>
    <tableColumn id="3458" xr3:uid="{1361DE1D-5BC3-4845-9377-7618301AD9D0}" name="Column3442" dataDxfId="12976"/>
    <tableColumn id="3459" xr3:uid="{F0A2EA98-9690-468A-84DA-D79373A1BFA4}" name="Column3443" dataDxfId="12975"/>
    <tableColumn id="3460" xr3:uid="{DD495C23-6A64-4B59-A9F8-8C1BCF1B78E3}" name="Column3444" dataDxfId="12974"/>
    <tableColumn id="3461" xr3:uid="{22287C34-D726-423F-9F02-8B549B99DD75}" name="Column3445" dataDxfId="12973"/>
    <tableColumn id="3462" xr3:uid="{1DA7394F-7106-403C-8015-0F6AF99E3276}" name="Column3446" dataDxfId="12972"/>
    <tableColumn id="3463" xr3:uid="{882AC6FE-C1D6-4075-B39B-B0B7CDB8AD63}" name="Column3447" dataDxfId="12971"/>
    <tableColumn id="3464" xr3:uid="{C318B5BF-BCF4-4B78-BFBF-D05F78A825C9}" name="Column3448" dataDxfId="12970"/>
    <tableColumn id="3465" xr3:uid="{00241731-18C4-4081-9EB5-2EEF7C77AFA6}" name="Column3449" dataDxfId="12969"/>
    <tableColumn id="3466" xr3:uid="{672F3FC3-3942-4769-8319-12B5FC27D41F}" name="Column3450" dataDxfId="12968"/>
    <tableColumn id="3467" xr3:uid="{B999E4F1-C9E9-4B3A-BDA6-BC2846746C1E}" name="Column3451" dataDxfId="12967"/>
    <tableColumn id="3468" xr3:uid="{571FFF6B-189D-48C2-8A92-879817CC5A9D}" name="Column3452" dataDxfId="12966"/>
    <tableColumn id="3469" xr3:uid="{9B4016A2-2C41-4F36-9E62-90FB5BCC2F78}" name="Column3453" dataDxfId="12965"/>
    <tableColumn id="3470" xr3:uid="{19DA8ED3-537E-469B-80C8-CEA799290921}" name="Column3454" dataDxfId="12964"/>
    <tableColumn id="3471" xr3:uid="{7B32AFF8-889A-4F78-AB4B-04D70F5FF978}" name="Column3455" dataDxfId="12963"/>
    <tableColumn id="3472" xr3:uid="{D749D86C-FF01-4C9D-A47F-8A135F6353B1}" name="Column3456" dataDxfId="12962"/>
    <tableColumn id="3473" xr3:uid="{A7F2F9F2-9247-4B03-A69C-7466FC5A1D39}" name="Column3457" dataDxfId="12961"/>
    <tableColumn id="3474" xr3:uid="{70748D91-647A-48E8-ACA1-9FEAEAFC1294}" name="Column3458" dataDxfId="12960"/>
    <tableColumn id="3475" xr3:uid="{F9429182-4334-4163-9F29-332F8216529F}" name="Column3459" dataDxfId="12959"/>
    <tableColumn id="3476" xr3:uid="{661BDDCA-2C90-4F34-B147-2504D2ED8EC7}" name="Column3460" dataDxfId="12958"/>
    <tableColumn id="3477" xr3:uid="{AF4E9FC0-9745-4A5D-96A4-EF523108A481}" name="Column3461" dataDxfId="12957"/>
    <tableColumn id="3478" xr3:uid="{F483FBFA-EF5C-4B07-88F0-37A116630D8B}" name="Column3462" dataDxfId="12956"/>
    <tableColumn id="3479" xr3:uid="{A97194FC-84D9-449D-A14B-071614D5F99A}" name="Column3463" dataDxfId="12955"/>
    <tableColumn id="3480" xr3:uid="{4BC47893-B2B3-4E2C-A2CC-0E0025FB2166}" name="Column3464" dataDxfId="12954"/>
    <tableColumn id="3481" xr3:uid="{1C0B1892-E594-413C-9441-0762B4B91409}" name="Column3465" dataDxfId="12953"/>
    <tableColumn id="3482" xr3:uid="{3B388028-CFE3-4101-A8C4-5CEAB65DFBF0}" name="Column3466" dataDxfId="12952"/>
    <tableColumn id="3483" xr3:uid="{6C1F7CD8-E272-462C-A684-2D096D06922E}" name="Column3467" dataDxfId="12951"/>
    <tableColumn id="3484" xr3:uid="{D631A801-3A75-447A-8B55-BC64C3819F4E}" name="Column3468" dataDxfId="12950"/>
    <tableColumn id="3485" xr3:uid="{8A91BA82-0D5D-453B-8532-9E22AC36D716}" name="Column3469" dataDxfId="12949"/>
    <tableColumn id="3486" xr3:uid="{E50AEB0A-8C75-4833-83CF-E08A1C7F46D8}" name="Column3470" dataDxfId="12948"/>
    <tableColumn id="3487" xr3:uid="{B900453F-1C1B-46A0-B724-86D00D64AE50}" name="Column3471" dataDxfId="12947"/>
    <tableColumn id="3488" xr3:uid="{C27B3EA4-B6AD-4A55-8A92-C786FFB3BB17}" name="Column3472" dataDxfId="12946"/>
    <tableColumn id="3489" xr3:uid="{3C6D1806-430E-4002-BF6E-AC50A1FFB152}" name="Column3473" dataDxfId="12945"/>
    <tableColumn id="3490" xr3:uid="{EF91904E-2E58-4F1F-A014-04C324B5A95E}" name="Column3474" dataDxfId="12944"/>
    <tableColumn id="3491" xr3:uid="{D6A0C16F-5247-4B51-BEA4-D57138177474}" name="Column3475" dataDxfId="12943"/>
    <tableColumn id="3492" xr3:uid="{5D61738D-363B-4E0D-B247-D1FB31A7FB52}" name="Column3476" dataDxfId="12942"/>
    <tableColumn id="3493" xr3:uid="{9CC084E8-D651-4050-86AE-7B65070900F9}" name="Column3477" dataDxfId="12941"/>
    <tableColumn id="3494" xr3:uid="{45FED2DA-254F-4E7F-9DE5-39999F679BC4}" name="Column3478" dataDxfId="12940"/>
    <tableColumn id="3495" xr3:uid="{C7274C96-7E3F-448C-BEE0-641E60A18DBF}" name="Column3479" dataDxfId="12939"/>
    <tableColumn id="3496" xr3:uid="{E55D90A4-6C13-40AE-A778-BA40390C8DE2}" name="Column3480" dataDxfId="12938"/>
    <tableColumn id="3497" xr3:uid="{F8C68A22-3AF1-4B1A-9F31-054C7AF2EEFA}" name="Column3481" dataDxfId="12937"/>
    <tableColumn id="3498" xr3:uid="{0204BA04-1157-44D6-8D8F-BE384496857F}" name="Column3482" dataDxfId="12936"/>
    <tableColumn id="3499" xr3:uid="{AF8CEA8B-0D12-4E76-8BFE-863CCE53FD87}" name="Column3483" dataDxfId="12935"/>
    <tableColumn id="3500" xr3:uid="{0191C836-801D-4B23-B467-9404D80832B4}" name="Column3484" dataDxfId="12934"/>
    <tableColumn id="3501" xr3:uid="{E0DAD153-2D99-4A8A-9EFD-4A57DF868879}" name="Column3485" dataDxfId="12933"/>
    <tableColumn id="3502" xr3:uid="{1CBDF2BB-2B77-4D74-9711-2D3A7609554B}" name="Column3486" dataDxfId="12932"/>
    <tableColumn id="3503" xr3:uid="{30750D0A-FC95-42F9-B7AE-5503B1D4F14E}" name="Column3487" dataDxfId="12931"/>
    <tableColumn id="3504" xr3:uid="{7846DF71-60D9-498B-B84A-B3BA053DFB30}" name="Column3488" dataDxfId="12930"/>
    <tableColumn id="3505" xr3:uid="{3125234D-DE08-414A-AB1E-4E200AE2E9B6}" name="Column3489" dataDxfId="12929"/>
    <tableColumn id="3506" xr3:uid="{ABAF95DF-CAD1-4B99-891D-E2DA7D79B3C1}" name="Column3490" dataDxfId="12928"/>
    <tableColumn id="3507" xr3:uid="{1739F503-DC3D-44AB-BE64-7D2AE339C137}" name="Column3491" dataDxfId="12927"/>
    <tableColumn id="3508" xr3:uid="{7774DD84-A078-4E4A-BC1F-8A7F2355C903}" name="Column3492" dataDxfId="12926"/>
    <tableColumn id="3509" xr3:uid="{2FBDB55B-254A-45EC-B6A7-61F0D9500683}" name="Column3493" dataDxfId="12925"/>
    <tableColumn id="3510" xr3:uid="{ABDEA452-38EE-4B15-934A-A86B42C3E75F}" name="Column3494" dataDxfId="12924"/>
    <tableColumn id="3511" xr3:uid="{C98A6C84-6EC5-40BF-803B-7581EC8C6614}" name="Column3495" dataDxfId="12923"/>
    <tableColumn id="3512" xr3:uid="{1957728E-DC81-43D6-8410-23469784DB33}" name="Column3496" dataDxfId="12922"/>
    <tableColumn id="3513" xr3:uid="{ABB64E0E-A58E-4D04-9857-AC3D216BAC9A}" name="Column3497" dataDxfId="12921"/>
    <tableColumn id="3514" xr3:uid="{DE1EB4D2-DD61-4977-B589-713F91864DCE}" name="Column3498" dataDxfId="12920"/>
    <tableColumn id="3515" xr3:uid="{3082A0B2-6619-49CB-9484-BC7E80130D9A}" name="Column3499" dataDxfId="12919"/>
    <tableColumn id="3516" xr3:uid="{AA6825AB-E92E-47C8-8027-CC18F9081E5F}" name="Column3500" dataDxfId="12918"/>
    <tableColumn id="3517" xr3:uid="{7733D238-2FC9-4C59-B9E0-0EC14A851E39}" name="Column3501" dataDxfId="12917"/>
    <tableColumn id="3518" xr3:uid="{EEC108FF-D438-45FB-A78B-8A7ACDC2A3F9}" name="Column3502" dataDxfId="12916"/>
    <tableColumn id="3519" xr3:uid="{48244820-5EBE-43BE-9CD3-9570D6AB3624}" name="Column3503" dataDxfId="12915"/>
    <tableColumn id="3520" xr3:uid="{BE1F7D88-D5C3-41D4-81BD-FEBB1E48940E}" name="Column3504" dataDxfId="12914"/>
    <tableColumn id="3521" xr3:uid="{8E900A66-F5AA-4E84-9E67-2F95275D69FD}" name="Column3505" dataDxfId="12913"/>
    <tableColumn id="3522" xr3:uid="{679C5FD7-B40E-4EA3-88FA-51992C3BC37F}" name="Column3506" dataDxfId="12912"/>
    <tableColumn id="3523" xr3:uid="{869B5D5F-D203-4468-9B82-7A8DCBE26344}" name="Column3507" dataDxfId="12911"/>
    <tableColumn id="3524" xr3:uid="{7C9C3940-D1DA-431F-A0BD-2AF7E7BAACBC}" name="Column3508" dataDxfId="12910"/>
    <tableColumn id="3525" xr3:uid="{C6EBEE0C-D9A1-47FB-9C0D-6BEB8F9D5EE9}" name="Column3509" dataDxfId="12909"/>
    <tableColumn id="3526" xr3:uid="{CDBD7257-DEA1-48D2-965F-C3DEC590E29D}" name="Column3510" dataDxfId="12908"/>
    <tableColumn id="3527" xr3:uid="{BCB1212E-1D20-4420-AA8C-21C1EFF63EF5}" name="Column3511" dataDxfId="12907"/>
    <tableColumn id="3528" xr3:uid="{67563B70-9A9E-407C-BC02-0F1F06ACA668}" name="Column3512" dataDxfId="12906"/>
    <tableColumn id="3529" xr3:uid="{7DC15465-61F3-4943-82FC-18B2CDC4FBF5}" name="Column3513" dataDxfId="12905"/>
    <tableColumn id="3530" xr3:uid="{207C9072-0B2F-40DA-9E75-832569BF4DD0}" name="Column3514" dataDxfId="12904"/>
    <tableColumn id="3531" xr3:uid="{F67B97EF-499B-4ABE-B5B5-A69E391E2A5D}" name="Column3515" dataDxfId="12903"/>
    <tableColumn id="3532" xr3:uid="{76FCD637-1567-4B9F-BE12-9B53E66AB775}" name="Column3516" dataDxfId="12902"/>
    <tableColumn id="3533" xr3:uid="{A99016FD-428D-4CF8-B53B-FA929CEFB0BB}" name="Column3517" dataDxfId="12901"/>
    <tableColumn id="3534" xr3:uid="{82A8D5B1-EF35-4ED6-BE7C-4FF45E488909}" name="Column3518" dataDxfId="12900"/>
    <tableColumn id="3535" xr3:uid="{A50E3B92-6967-4D2E-BCF5-91FEDC983894}" name="Column3519" dataDxfId="12899"/>
    <tableColumn id="3536" xr3:uid="{B302CAAB-1877-4233-A002-7B545C522151}" name="Column3520" dataDxfId="12898"/>
    <tableColumn id="3537" xr3:uid="{68CBAA76-EE98-4354-BDFA-49A3A40BE926}" name="Column3521" dataDxfId="12897"/>
    <tableColumn id="3538" xr3:uid="{2E4276C3-EF81-4910-ACE7-0B28E7895ECA}" name="Column3522" dataDxfId="12896"/>
    <tableColumn id="3539" xr3:uid="{CD0C9C05-6F61-4371-A982-1C3DEB8E58B4}" name="Column3523" dataDxfId="12895"/>
    <tableColumn id="3540" xr3:uid="{9B41F88A-EF9F-4EC2-AAC2-D08F8D6F3535}" name="Column3524" dataDxfId="12894"/>
    <tableColumn id="3541" xr3:uid="{90D6D01D-D697-48BB-9E5F-CDC846844D44}" name="Column3525" dataDxfId="12893"/>
    <tableColumn id="3542" xr3:uid="{E1085687-087B-41F9-A6AA-89F9408F07D2}" name="Column3526" dataDxfId="12892"/>
    <tableColumn id="3543" xr3:uid="{9BE2F6BA-A825-4E98-9EE3-BCD5CB17B68C}" name="Column3527" dataDxfId="12891"/>
    <tableColumn id="3544" xr3:uid="{3D0F1867-E937-4070-B5B4-AC31E2FDD5E3}" name="Column3528" dataDxfId="12890"/>
    <tableColumn id="3545" xr3:uid="{5EC3FA0C-739D-4270-983E-C652623CE254}" name="Column3529" dataDxfId="12889"/>
    <tableColumn id="3546" xr3:uid="{74FBB117-3979-4197-B5EC-B728055DC101}" name="Column3530" dataDxfId="12888"/>
    <tableColumn id="3547" xr3:uid="{4898F3F4-2FAF-400B-AA1B-38D592343B70}" name="Column3531" dataDxfId="12887"/>
    <tableColumn id="3548" xr3:uid="{21D8755C-3E52-4404-ADC4-0252C6907956}" name="Column3532" dataDxfId="12886"/>
    <tableColumn id="3549" xr3:uid="{2089E092-CD5E-44FF-9E2F-102701FB99E0}" name="Column3533" dataDxfId="12885"/>
    <tableColumn id="3550" xr3:uid="{CA95C4D7-BE50-40DF-8E83-51ED00908DAD}" name="Column3534" dataDxfId="12884"/>
    <tableColumn id="3551" xr3:uid="{95A2F107-ECC3-44BA-87D2-9F50D3699638}" name="Column3535" dataDxfId="12883"/>
    <tableColumn id="3552" xr3:uid="{A19E40B5-F2C1-481E-BCF6-A1B46F204F5C}" name="Column3536" dataDxfId="12882"/>
    <tableColumn id="3553" xr3:uid="{D6A3D36E-60A2-4B2B-B26E-7C48F06C9DD7}" name="Column3537" dataDxfId="12881"/>
    <tableColumn id="3554" xr3:uid="{FB0A57FD-ED53-4019-99F8-5B63F5C8E513}" name="Column3538" dataDxfId="12880"/>
    <tableColumn id="3555" xr3:uid="{A80CAE05-3C2C-4ABD-B05F-09E60C7A9C9E}" name="Column3539" dataDxfId="12879"/>
    <tableColumn id="3556" xr3:uid="{CF22C1AC-668C-4248-B365-8AB843F2764A}" name="Column3540" dataDxfId="12878"/>
    <tableColumn id="3557" xr3:uid="{3BD8B22F-6396-4FB3-B6B8-C2EDE9BEF503}" name="Column3541" dataDxfId="12877"/>
    <tableColumn id="3558" xr3:uid="{5E2E7A90-AC05-4387-BEA9-0751C861D426}" name="Column3542" dataDxfId="12876"/>
    <tableColumn id="3559" xr3:uid="{39C81281-0A72-4DBD-9D44-3EF1A445BED6}" name="Column3543" dataDxfId="12875"/>
    <tableColumn id="3560" xr3:uid="{F328E51E-8C92-410E-9D58-5B09B3D29308}" name="Column3544" dataDxfId="12874"/>
    <tableColumn id="3561" xr3:uid="{F0CF7DD5-4494-4CBD-8751-2103CECA9A02}" name="Column3545" dataDxfId="12873"/>
    <tableColumn id="3562" xr3:uid="{105C18B4-EF09-4A32-82B9-A485EC5A3A96}" name="Column3546" dataDxfId="12872"/>
    <tableColumn id="3563" xr3:uid="{3C86CAA2-CCB5-452F-A799-89CF71BAC10A}" name="Column3547" dataDxfId="12871"/>
    <tableColumn id="3564" xr3:uid="{03931B8F-A30E-4F8D-8174-A5C9EEF551AC}" name="Column3548" dataDxfId="12870"/>
    <tableColumn id="3565" xr3:uid="{514FAF22-70ED-4906-A021-93FE5DEF7C6C}" name="Column3549" dataDxfId="12869"/>
    <tableColumn id="3566" xr3:uid="{4298683B-CEAA-47A0-9816-5D26131BDDAE}" name="Column3550" dataDxfId="12868"/>
    <tableColumn id="3567" xr3:uid="{83D88561-4870-45DD-ACDE-7BCAE9A578D2}" name="Column3551" dataDxfId="12867"/>
    <tableColumn id="3568" xr3:uid="{72DAD58A-F361-4A14-9091-7477F3548C53}" name="Column3552" dataDxfId="12866"/>
    <tableColumn id="3569" xr3:uid="{B61B32B5-35E5-4701-A4CE-2CB63A690770}" name="Column3553" dataDxfId="12865"/>
    <tableColumn id="3570" xr3:uid="{9789AC3F-63D7-475D-823B-822D2155E58F}" name="Column3554" dataDxfId="12864"/>
    <tableColumn id="3571" xr3:uid="{7BDDAA3A-7F1B-4097-AEF0-20DA2E4C0D6B}" name="Column3555" dataDxfId="12863"/>
    <tableColumn id="3572" xr3:uid="{07A1DDFB-2491-4CD3-80F6-40D2FFA2887B}" name="Column3556" dataDxfId="12862"/>
    <tableColumn id="3573" xr3:uid="{5B584E06-D6B7-4245-B6D3-1E76171899BF}" name="Column3557" dataDxfId="12861"/>
    <tableColumn id="3574" xr3:uid="{128E9DFD-9737-430B-87DF-F6D072C327D2}" name="Column3558" dataDxfId="12860"/>
    <tableColumn id="3575" xr3:uid="{AD44169E-6CC3-4EE6-8069-F86AFB04735D}" name="Column3559" dataDxfId="12859"/>
    <tableColumn id="3576" xr3:uid="{5E69D2FB-8330-40C6-A0DE-0F880952EBFF}" name="Column3560" dataDxfId="12858"/>
    <tableColumn id="3577" xr3:uid="{4A7883C1-3B54-41FD-A6BE-E2FBD336CF76}" name="Column3561" dataDxfId="12857"/>
    <tableColumn id="3578" xr3:uid="{D0F6D681-BC57-46EA-AF04-E9346D42EEB8}" name="Column3562" dataDxfId="12856"/>
    <tableColumn id="3579" xr3:uid="{C69BB291-443D-46CA-97EA-3F0B465DE112}" name="Column3563" dataDxfId="12855"/>
    <tableColumn id="3580" xr3:uid="{A6F93C3D-439D-4F30-8AF8-9A7EABD2B9F7}" name="Column3564" dataDxfId="12854"/>
    <tableColumn id="3581" xr3:uid="{9C53DA7D-03DE-47CB-A151-CB01B5150AF2}" name="Column3565" dataDxfId="12853"/>
    <tableColumn id="3582" xr3:uid="{1C3C9BF7-E865-422F-987A-E6F366D5C061}" name="Column3566" dataDxfId="12852"/>
    <tableColumn id="3583" xr3:uid="{5D986E75-C378-47C0-9A02-A2CE6EF87A87}" name="Column3567" dataDxfId="12851"/>
    <tableColumn id="3584" xr3:uid="{88B9DE6D-4C35-40C7-B295-C9827694F874}" name="Column3568" dataDxfId="12850"/>
    <tableColumn id="3585" xr3:uid="{C585CD84-4567-4F70-920C-0551C8DDC095}" name="Column3569" dataDxfId="12849"/>
    <tableColumn id="3586" xr3:uid="{DE4C2F8B-C147-48A8-BEC2-1DA14B57AA94}" name="Column3570" dataDxfId="12848"/>
    <tableColumn id="3587" xr3:uid="{EC0A5EB0-08F5-4E13-988C-2580CD3F6367}" name="Column3571" dataDxfId="12847"/>
    <tableColumn id="3588" xr3:uid="{92844E91-4F13-4A82-AE93-486118711C40}" name="Column3572" dataDxfId="12846"/>
    <tableColumn id="3589" xr3:uid="{99EFA968-11A7-4582-8BB3-927F2CA2FFDA}" name="Column3573" dataDxfId="12845"/>
    <tableColumn id="3590" xr3:uid="{9B82292E-C306-43EA-BB13-BC18F7C9D254}" name="Column3574" dataDxfId="12844"/>
    <tableColumn id="3591" xr3:uid="{1FEFE862-0AF6-43D5-8D32-3BC0683FD7D2}" name="Column3575" dataDxfId="12843"/>
    <tableColumn id="3592" xr3:uid="{81CF77AD-6A9C-490A-A060-F6D6E621E766}" name="Column3576" dataDxfId="12842"/>
    <tableColumn id="3593" xr3:uid="{B1D35720-959D-410D-BCCD-5E09876A1AE3}" name="Column3577" dataDxfId="12841"/>
    <tableColumn id="3594" xr3:uid="{3E3FAB9C-C750-4893-B224-35EA535A98E8}" name="Column3578" dataDxfId="12840"/>
    <tableColumn id="3595" xr3:uid="{6CD30548-CE66-4126-A311-CFDFEC778E10}" name="Column3579" dataDxfId="12839"/>
    <tableColumn id="3596" xr3:uid="{80CAA1DB-B622-4679-B7D4-BBDAA48B3D85}" name="Column3580" dataDxfId="12838"/>
    <tableColumn id="3597" xr3:uid="{87951DE4-7EFB-4242-9903-404EBAFA2BC4}" name="Column3581" dataDxfId="12837"/>
    <tableColumn id="3598" xr3:uid="{7EE40ACC-89BC-4019-BD11-8CB6B2EF8334}" name="Column3582" dataDxfId="12836"/>
    <tableColumn id="3599" xr3:uid="{98102962-A0EA-47A0-875C-B013B1F88BA7}" name="Column3583" dataDxfId="12835"/>
    <tableColumn id="3600" xr3:uid="{A65E6B61-526C-4961-9C9B-7FCF114972FB}" name="Column3584" dataDxfId="12834"/>
    <tableColumn id="3601" xr3:uid="{F4534E38-E088-43A9-96E6-C65E97E2FAA4}" name="Column3585" dataDxfId="12833"/>
    <tableColumn id="3602" xr3:uid="{FE1BA021-B863-4F36-ADBB-C41FCC466B8B}" name="Column3586" dataDxfId="12832"/>
    <tableColumn id="3603" xr3:uid="{E3C36CD6-685D-4799-9CD4-F51A20AC8E3F}" name="Column3587" dataDxfId="12831"/>
    <tableColumn id="3604" xr3:uid="{97C22F62-12EA-4028-9454-6B9D1AA52805}" name="Column3588" dataDxfId="12830"/>
    <tableColumn id="3605" xr3:uid="{00628773-A6E6-46AA-91A4-319CBD46648B}" name="Column3589" dataDxfId="12829"/>
    <tableColumn id="3606" xr3:uid="{2F58FCB4-BC12-44F6-9249-4D959ABC5672}" name="Column3590" dataDxfId="12828"/>
    <tableColumn id="3607" xr3:uid="{129033BF-388F-4147-8916-D1B76D93BB68}" name="Column3591" dataDxfId="12827"/>
    <tableColumn id="3608" xr3:uid="{752A4955-D690-42A6-8996-65B412399039}" name="Column3592" dataDxfId="12826"/>
    <tableColumn id="3609" xr3:uid="{91FC49D7-E7E6-4773-BFF1-381B389BE128}" name="Column3593" dataDxfId="12825"/>
    <tableColumn id="3610" xr3:uid="{E7617DA4-8415-4A11-B312-34587938C613}" name="Column3594" dataDxfId="12824"/>
    <tableColumn id="3611" xr3:uid="{3B24896F-138C-45C8-81B9-48E2C77C28F0}" name="Column3595" dataDxfId="12823"/>
    <tableColumn id="3612" xr3:uid="{04162A75-018F-4527-A294-A1140E132340}" name="Column3596" dataDxfId="12822"/>
    <tableColumn id="3613" xr3:uid="{5CFBD2C3-9550-416E-9B37-FAF4824AB903}" name="Column3597" dataDxfId="12821"/>
    <tableColumn id="3614" xr3:uid="{DF2ABAC7-D920-4263-897B-8516FCA98DF5}" name="Column3598" dataDxfId="12820"/>
    <tableColumn id="3615" xr3:uid="{A8095072-DA88-49CD-AF0A-9420E7B040E7}" name="Column3599" dataDxfId="12819"/>
    <tableColumn id="3616" xr3:uid="{787252AC-FC2F-4D54-BB67-F004FB8E0DA5}" name="Column3600" dataDxfId="12818"/>
    <tableColumn id="3617" xr3:uid="{9CA44175-DA67-4F52-B482-C012B77EEAF8}" name="Column3601" dataDxfId="12817"/>
    <tableColumn id="3618" xr3:uid="{6A0C1578-511C-44CD-BF94-893DCDFAF2E8}" name="Column3602" dataDxfId="12816"/>
    <tableColumn id="3619" xr3:uid="{89F38125-F5E7-4123-B3BF-33608DA822E6}" name="Column3603" dataDxfId="12815"/>
    <tableColumn id="3620" xr3:uid="{DC49F44C-B6F6-44BF-9272-75B44722E25F}" name="Column3604" dataDxfId="12814"/>
    <tableColumn id="3621" xr3:uid="{E1D28585-2DF7-4971-B9C3-2313ED3E4928}" name="Column3605" dataDxfId="12813"/>
    <tableColumn id="3622" xr3:uid="{C745BBAC-95EA-432A-A876-A83898E2AC2C}" name="Column3606" dataDxfId="12812"/>
    <tableColumn id="3623" xr3:uid="{1486547D-28DF-4902-8FAB-C3CDA9A187D2}" name="Column3607" dataDxfId="12811"/>
    <tableColumn id="3624" xr3:uid="{BDFDF20B-1CD3-49BF-A39A-FFDC2BCD7926}" name="Column3608" dataDxfId="12810"/>
    <tableColumn id="3625" xr3:uid="{8871A348-B87E-4185-8DBB-9001609FEF11}" name="Column3609" dataDxfId="12809"/>
    <tableColumn id="3626" xr3:uid="{847353FF-09E0-43A1-97E0-21B3F5DF668E}" name="Column3610" dataDxfId="12808"/>
    <tableColumn id="3627" xr3:uid="{397373C4-B3AB-4910-BABD-D304B1C9FB9A}" name="Column3611" dataDxfId="12807"/>
    <tableColumn id="3628" xr3:uid="{8D3C4309-D2BD-40E6-AE38-35033BD94CCF}" name="Column3612" dataDxfId="12806"/>
    <tableColumn id="3629" xr3:uid="{CF5D347F-CB95-42E2-AC1F-DB6468F07C17}" name="Column3613" dataDxfId="12805"/>
    <tableColumn id="3630" xr3:uid="{39DCF09D-1BE1-4C20-ABC4-9C06648B0AE3}" name="Column3614" dataDxfId="12804"/>
    <tableColumn id="3631" xr3:uid="{129156D8-A56E-4443-9B02-C26319745AB6}" name="Column3615" dataDxfId="12803"/>
    <tableColumn id="3632" xr3:uid="{6B8C7DB9-F6E7-49FB-B2C0-0433F7F2AAC4}" name="Column3616" dataDxfId="12802"/>
    <tableColumn id="3633" xr3:uid="{75E2EBD9-E526-4711-894E-2C392CCC3893}" name="Column3617" dataDxfId="12801"/>
    <tableColumn id="3634" xr3:uid="{03C91D66-98C4-4A5F-BD7D-25970DDA7E8D}" name="Column3618" dataDxfId="12800"/>
    <tableColumn id="3635" xr3:uid="{A899AF0B-E22B-49FF-AE72-A7F409484524}" name="Column3619" dataDxfId="12799"/>
    <tableColumn id="3636" xr3:uid="{F7F249E0-8A5D-4B77-9FA0-21F929306E4F}" name="Column3620" dataDxfId="12798"/>
    <tableColumn id="3637" xr3:uid="{6ED6F131-11B3-48C8-8303-9D4539B1C643}" name="Column3621" dataDxfId="12797"/>
    <tableColumn id="3638" xr3:uid="{17DDC7E9-C84F-40C3-8B09-0F2CCEAF0AB4}" name="Column3622" dataDxfId="12796"/>
    <tableColumn id="3639" xr3:uid="{A478DC16-4B73-4EBF-82A0-84DC48366860}" name="Column3623" dataDxfId="12795"/>
    <tableColumn id="3640" xr3:uid="{91A6806D-8C1C-46BC-9D8B-5A7D2C5C73FE}" name="Column3624" dataDxfId="12794"/>
    <tableColumn id="3641" xr3:uid="{CA5864E9-CB90-4BB2-8147-ECE55B378F6B}" name="Column3625" dataDxfId="12793"/>
    <tableColumn id="3642" xr3:uid="{5F5BBBBA-999E-44BB-9173-E59462C97BE9}" name="Column3626" dataDxfId="12792"/>
    <tableColumn id="3643" xr3:uid="{40FDFBFC-30BF-4FC5-960F-085D0DCF06B8}" name="Column3627" dataDxfId="12791"/>
    <tableColumn id="3644" xr3:uid="{07E63A18-7388-49E6-A158-3AC5518F0794}" name="Column3628" dataDxfId="12790"/>
    <tableColumn id="3645" xr3:uid="{17B40B75-AF40-4961-B3DE-AF7B9183553D}" name="Column3629" dataDxfId="12789"/>
    <tableColumn id="3646" xr3:uid="{F4B3C973-A7EE-4185-BF1F-C3C1B1601896}" name="Column3630" dataDxfId="12788"/>
    <tableColumn id="3647" xr3:uid="{09C3652B-6312-47C6-A07E-5B479B180FDB}" name="Column3631" dataDxfId="12787"/>
    <tableColumn id="3648" xr3:uid="{0585A26E-2FDE-4459-B468-5BE733DF4851}" name="Column3632" dataDxfId="12786"/>
    <tableColumn id="3649" xr3:uid="{DE7FDDC8-B376-47FC-922B-0CD820D851D0}" name="Column3633" dataDxfId="12785"/>
    <tableColumn id="3650" xr3:uid="{DCC90F68-B6F6-4652-85E3-F3C52002CE42}" name="Column3634" dataDxfId="12784"/>
    <tableColumn id="3651" xr3:uid="{65920B79-7731-403B-8BF1-E4B68A8AAE98}" name="Column3635" dataDxfId="12783"/>
    <tableColumn id="3652" xr3:uid="{3DAFAD9D-646C-4BC4-813B-AC0536094E0F}" name="Column3636" dataDxfId="12782"/>
    <tableColumn id="3653" xr3:uid="{1D26C4F3-E9FE-4AF9-A862-995E45E97284}" name="Column3637" dataDxfId="12781"/>
    <tableColumn id="3654" xr3:uid="{41412F47-E5A5-48DF-936B-63F37A5B108C}" name="Column3638" dataDxfId="12780"/>
    <tableColumn id="3655" xr3:uid="{2B6CEF03-93F0-47AC-BB4F-CD6C491460D0}" name="Column3639" dataDxfId="12779"/>
    <tableColumn id="3656" xr3:uid="{6A5CA604-18AF-4161-AC27-13C2D5505329}" name="Column3640" dataDxfId="12778"/>
    <tableColumn id="3657" xr3:uid="{4FF6F7A3-49C5-41AC-9933-6BF56075EBFD}" name="Column3641" dataDxfId="12777"/>
    <tableColumn id="3658" xr3:uid="{817761B1-814E-4C39-B783-2B0285CC0C57}" name="Column3642" dataDxfId="12776"/>
    <tableColumn id="3659" xr3:uid="{F46E74D9-AE1B-4E22-B56E-DF9EF6DA9E5A}" name="Column3643" dataDxfId="12775"/>
    <tableColumn id="3660" xr3:uid="{A0A60202-7734-4B41-9579-8066624DAE74}" name="Column3644" dataDxfId="12774"/>
    <tableColumn id="3661" xr3:uid="{C8265844-F246-4991-8E9E-237F5015BAE2}" name="Column3645" dataDxfId="12773"/>
    <tableColumn id="3662" xr3:uid="{EE0D2A91-6571-44C6-9C73-EED6982786F1}" name="Column3646" dataDxfId="12772"/>
    <tableColumn id="3663" xr3:uid="{65B86631-7499-4140-BBD5-D90796E316D3}" name="Column3647" dataDxfId="12771"/>
    <tableColumn id="3664" xr3:uid="{19382A7A-8666-47FC-81F6-722CE2BC9632}" name="Column3648" dataDxfId="12770"/>
    <tableColumn id="3665" xr3:uid="{44464168-AA24-4007-9636-C9C9F5ECFA89}" name="Column3649" dataDxfId="12769"/>
    <tableColumn id="3666" xr3:uid="{72FA73A6-4DE6-4151-80F2-957E77A38FD6}" name="Column3650" dataDxfId="12768"/>
    <tableColumn id="3667" xr3:uid="{48142076-8BD7-4B61-AB7C-F5F689412899}" name="Column3651" dataDxfId="12767"/>
    <tableColumn id="3668" xr3:uid="{042E88F5-A862-4B14-944F-CBA5A8E5D8C6}" name="Column3652" dataDxfId="12766"/>
    <tableColumn id="3669" xr3:uid="{6234E8AF-1E59-44D9-BAE9-B83D6376061A}" name="Column3653" dataDxfId="12765"/>
    <tableColumn id="3670" xr3:uid="{50B98E2E-5EA5-45B7-BBFA-98F3003DD4BF}" name="Column3654" dataDxfId="12764"/>
    <tableColumn id="3671" xr3:uid="{E664C435-E39A-42C1-9190-D75DC42B7B8D}" name="Column3655" dataDxfId="12763"/>
    <tableColumn id="3672" xr3:uid="{AF59BC58-F5D9-4695-9BDF-43B3E439B8F8}" name="Column3656" dataDxfId="12762"/>
    <tableColumn id="3673" xr3:uid="{A585FF60-FA8A-4895-B24D-7274529AB34E}" name="Column3657" dataDxfId="12761"/>
    <tableColumn id="3674" xr3:uid="{A0A49304-708D-4D8A-8734-EDFE836782C1}" name="Column3658" dataDxfId="12760"/>
    <tableColumn id="3675" xr3:uid="{7294A967-89EF-41D4-A70A-FFE018D479BE}" name="Column3659" dataDxfId="12759"/>
    <tableColumn id="3676" xr3:uid="{178EDBC8-4E77-4598-9335-70780B60E46D}" name="Column3660" dataDxfId="12758"/>
    <tableColumn id="3677" xr3:uid="{F4BACD24-5F78-4FC1-A982-EC369FE7A10E}" name="Column3661" dataDxfId="12757"/>
    <tableColumn id="3678" xr3:uid="{FE810AAD-9B6E-40BF-B096-49B64FF9EF08}" name="Column3662" dataDxfId="12756"/>
    <tableColumn id="3679" xr3:uid="{1ABB3CCC-2B36-4B3E-8651-95FF78AC3DD7}" name="Column3663" dataDxfId="12755"/>
    <tableColumn id="3680" xr3:uid="{BA86EAD2-6915-4C33-9BF3-DBF471D2DB36}" name="Column3664" dataDxfId="12754"/>
    <tableColumn id="3681" xr3:uid="{89348EF6-7197-4338-B7DC-92BCED2C921B}" name="Column3665" dataDxfId="12753"/>
    <tableColumn id="3682" xr3:uid="{07622FE4-C820-46F7-918A-A1C679EEE82A}" name="Column3666" dataDxfId="12752"/>
    <tableColumn id="3683" xr3:uid="{6549FA2D-FACD-4F1E-AA18-0EF896AD7F52}" name="Column3667" dataDxfId="12751"/>
    <tableColumn id="3684" xr3:uid="{C731BCA3-F9B9-42D5-8F33-3CE2839284F7}" name="Column3668" dataDxfId="12750"/>
    <tableColumn id="3685" xr3:uid="{47D24F21-012E-4073-8AA6-558C77C09B3D}" name="Column3669" dataDxfId="12749"/>
    <tableColumn id="3686" xr3:uid="{D49472DC-C97D-400E-8CA7-9C5A53ED842E}" name="Column3670" dataDxfId="12748"/>
    <tableColumn id="3687" xr3:uid="{DCDA7717-22BA-4FAB-B20E-BDF33C5635AC}" name="Column3671" dataDxfId="12747"/>
    <tableColumn id="3688" xr3:uid="{3B60D1D8-3FEA-4817-8D5C-9508C15E8C76}" name="Column3672" dataDxfId="12746"/>
    <tableColumn id="3689" xr3:uid="{0538465E-7558-4102-B36B-8C452E61935B}" name="Column3673" dataDxfId="12745"/>
    <tableColumn id="3690" xr3:uid="{75B30617-1D87-4DD4-B18E-42F386481443}" name="Column3674" dataDxfId="12744"/>
    <tableColumn id="3691" xr3:uid="{6B31DCEB-8EC5-40A8-9BBE-808C3703B196}" name="Column3675" dataDxfId="12743"/>
    <tableColumn id="3692" xr3:uid="{C668ECDB-DF12-4E8F-BE8A-1F6A8EBF7CF4}" name="Column3676" dataDxfId="12742"/>
    <tableColumn id="3693" xr3:uid="{05CE89F6-B6A8-4420-BC02-84E148CD71C2}" name="Column3677" dataDxfId="12741"/>
    <tableColumn id="3694" xr3:uid="{BBD6670E-15E9-4733-AE0A-A61C50CBACFE}" name="Column3678" dataDxfId="12740"/>
    <tableColumn id="3695" xr3:uid="{2870874C-A487-4E84-B6AE-19B334A7FE9A}" name="Column3679" dataDxfId="12739"/>
    <tableColumn id="3696" xr3:uid="{91B5B356-7EF8-4AAA-9F86-AE5C62B9EB8F}" name="Column3680" dataDxfId="12738"/>
    <tableColumn id="3697" xr3:uid="{DF768C87-D7B9-4FC3-A175-35331948A4F5}" name="Column3681" dataDxfId="12737"/>
    <tableColumn id="3698" xr3:uid="{0E77CA17-B161-4F12-BD96-20193F2EDD71}" name="Column3682" dataDxfId="12736"/>
    <tableColumn id="3699" xr3:uid="{F238E22F-4A38-46F6-A36C-9F5A73E2B8E8}" name="Column3683" dataDxfId="12735"/>
    <tableColumn id="3700" xr3:uid="{5A97F27C-0E39-4F99-B01A-541363837D23}" name="Column3684" dataDxfId="12734"/>
    <tableColumn id="3701" xr3:uid="{9F7A43EC-8A5F-444E-9497-B466AD46CF02}" name="Column3685" dataDxfId="12733"/>
    <tableColumn id="3702" xr3:uid="{F7A2D497-5F28-43B3-A3C2-407F6D74214F}" name="Column3686" dataDxfId="12732"/>
    <tableColumn id="3703" xr3:uid="{055BCD1D-D98E-461B-A4FE-A493B4F0CF9D}" name="Column3687" dataDxfId="12731"/>
    <tableColumn id="3704" xr3:uid="{3CCDB634-2CFC-475E-BE6A-409FB2A83F6C}" name="Column3688" dataDxfId="12730"/>
    <tableColumn id="3705" xr3:uid="{3BA4C055-338D-4C12-91A9-FF270CD37B0B}" name="Column3689" dataDxfId="12729"/>
    <tableColumn id="3706" xr3:uid="{4E722B9D-6EB8-432B-B9C7-3AA78EAE54A6}" name="Column3690" dataDxfId="12728"/>
    <tableColumn id="3707" xr3:uid="{ACC435CB-EE08-4A37-B41A-DF288FCE1A14}" name="Column3691" dataDxfId="12727"/>
    <tableColumn id="3708" xr3:uid="{AE050DC1-7B13-462E-9FD8-86E24C55F499}" name="Column3692" dataDxfId="12726"/>
    <tableColumn id="3709" xr3:uid="{CC80EF78-D3E7-41BA-AA41-E9BEECAC4C60}" name="Column3693" dataDxfId="12725"/>
    <tableColumn id="3710" xr3:uid="{CD8CD445-A46F-4947-AD8E-8403732286D1}" name="Column3694" dataDxfId="12724"/>
    <tableColumn id="3711" xr3:uid="{2C4855F5-46A5-418D-B979-05C241749554}" name="Column3695" dataDxfId="12723"/>
    <tableColumn id="3712" xr3:uid="{3AEECC36-9DFB-45B2-AD4F-6A34DE14085E}" name="Column3696" dataDxfId="12722"/>
    <tableColumn id="3713" xr3:uid="{55416FD5-4BAE-49AC-B51E-402B5F253399}" name="Column3697" dataDxfId="12721"/>
    <tableColumn id="3714" xr3:uid="{6E70E18D-C700-4E7B-8423-041BD7350D6A}" name="Column3698" dataDxfId="12720"/>
    <tableColumn id="3715" xr3:uid="{3AA19401-D9AA-4F24-BCDA-BC79D498C45B}" name="Column3699" dataDxfId="12719"/>
    <tableColumn id="3716" xr3:uid="{5EE0FDEB-DD3C-46CE-8E6D-81231441B387}" name="Column3700" dataDxfId="12718"/>
    <tableColumn id="3717" xr3:uid="{9B220B91-5DB6-478F-9B93-D1671243F460}" name="Column3701" dataDxfId="12717"/>
    <tableColumn id="3718" xr3:uid="{7354696E-9C4D-44B5-BFCF-967299BC57E9}" name="Column3702" dataDxfId="12716"/>
    <tableColumn id="3719" xr3:uid="{6D464B7F-9BE1-4E0C-A354-3C29E61806A8}" name="Column3703" dataDxfId="12715"/>
    <tableColumn id="3720" xr3:uid="{EA876C30-7F59-4CAB-851E-F84DF4C2CF85}" name="Column3704" dataDxfId="12714"/>
    <tableColumn id="3721" xr3:uid="{0DE8FA23-07E4-4B32-A8CE-37DE3C9F5826}" name="Column3705" dataDxfId="12713"/>
    <tableColumn id="3722" xr3:uid="{A2DF02BB-9368-468B-9A19-8E27045B60F1}" name="Column3706" dataDxfId="12712"/>
    <tableColumn id="3723" xr3:uid="{7730C906-13E6-4D94-8DB1-4899A4CB5F31}" name="Column3707" dataDxfId="12711"/>
    <tableColumn id="3724" xr3:uid="{3BD480E0-4F98-417E-9F61-C953CCC06C6B}" name="Column3708" dataDxfId="12710"/>
    <tableColumn id="3725" xr3:uid="{4510EEBF-40D7-4ECC-B230-ECCED97DBFE6}" name="Column3709" dataDxfId="12709"/>
    <tableColumn id="3726" xr3:uid="{93BBD85C-91DC-44D1-9E0A-4D7516DACFA5}" name="Column3710" dataDxfId="12708"/>
    <tableColumn id="3727" xr3:uid="{0EDF0C83-4649-43AB-BC9B-4A152C1AA471}" name="Column3711" dataDxfId="12707"/>
    <tableColumn id="3728" xr3:uid="{0E60CCEE-3686-4E58-B7A7-BB5426CA311F}" name="Column3712" dataDxfId="12706"/>
    <tableColumn id="3729" xr3:uid="{A415D987-85BA-49CF-81F7-BF268B5D091B}" name="Column3713" dataDxfId="12705"/>
    <tableColumn id="3730" xr3:uid="{BD47B13F-8401-40EF-A5DD-DFDF6C1D8D39}" name="Column3714" dataDxfId="12704"/>
    <tableColumn id="3731" xr3:uid="{6FF7DFD4-F247-478A-A6AB-29AC28C38F25}" name="Column3715" dataDxfId="12703"/>
    <tableColumn id="3732" xr3:uid="{F2A3FD68-3DDF-4A37-935E-56B25F32DC1D}" name="Column3716" dataDxfId="12702"/>
    <tableColumn id="3733" xr3:uid="{1B9097FC-6877-49AF-A0F3-89DD57FC147F}" name="Column3717" dataDxfId="12701"/>
    <tableColumn id="3734" xr3:uid="{12032263-351C-463C-BE4B-2DE7E87E1155}" name="Column3718" dataDxfId="12700"/>
    <tableColumn id="3735" xr3:uid="{C1522AE7-C18C-4E93-AAD9-A305F760781A}" name="Column3719" dataDxfId="12699"/>
    <tableColumn id="3736" xr3:uid="{D70C2796-3950-48D7-94F0-6418D69ACE69}" name="Column3720" dataDxfId="12698"/>
    <tableColumn id="3737" xr3:uid="{E7E2CEE1-93BC-4DC2-9023-2B7B19F309F1}" name="Column3721" dataDxfId="12697"/>
    <tableColumn id="3738" xr3:uid="{CDF6090A-BC0A-4403-A89D-D7D269E539E4}" name="Column3722" dataDxfId="12696"/>
    <tableColumn id="3739" xr3:uid="{05C6A400-84F2-4EA0-9254-750BE75211E8}" name="Column3723" dataDxfId="12695"/>
    <tableColumn id="3740" xr3:uid="{7AA35573-9933-4C48-A716-63E2180F95D7}" name="Column3724" dataDxfId="12694"/>
    <tableColumn id="3741" xr3:uid="{F46537EC-4D09-4688-B42E-A55D4AF7C8A6}" name="Column3725" dataDxfId="12693"/>
    <tableColumn id="3742" xr3:uid="{A26FDE77-49E0-4ADD-8698-2F5091EE19D2}" name="Column3726" dataDxfId="12692"/>
    <tableColumn id="3743" xr3:uid="{0F1FC54C-04BA-4F55-AC69-A533275488CD}" name="Column3727" dataDxfId="12691"/>
    <tableColumn id="3744" xr3:uid="{2B545F1E-71F1-4357-8856-B4354A4BC505}" name="Column3728" dataDxfId="12690"/>
    <tableColumn id="3745" xr3:uid="{59AC8611-5A47-424F-910D-0C053EAD7F29}" name="Column3729" dataDxfId="12689"/>
    <tableColumn id="3746" xr3:uid="{0DC4919E-461D-4390-ACBA-A68B6B321027}" name="Column3730" dataDxfId="12688"/>
    <tableColumn id="3747" xr3:uid="{20FB1168-03FB-470B-854A-408C4A0DB5FC}" name="Column3731" dataDxfId="12687"/>
    <tableColumn id="3748" xr3:uid="{F71A31E4-74B9-4B6A-9D6E-E5E5C874962A}" name="Column3732" dataDxfId="12686"/>
    <tableColumn id="3749" xr3:uid="{984AF2E2-B676-496F-88B8-2B5B15821F3B}" name="Column3733" dataDxfId="12685"/>
    <tableColumn id="3750" xr3:uid="{C9384BD9-A1B8-4948-B0E3-DF5F4274382C}" name="Column3734" dataDxfId="12684"/>
    <tableColumn id="3751" xr3:uid="{9FF9134C-0FC2-45A8-B723-C53C6FF400A5}" name="Column3735" dataDxfId="12683"/>
    <tableColumn id="3752" xr3:uid="{62EC7E17-06F3-4F8D-B26B-9394F64092DF}" name="Column3736" dataDxfId="12682"/>
    <tableColumn id="3753" xr3:uid="{695E98AE-9E19-4359-84ED-A5491D0A013F}" name="Column3737" dataDxfId="12681"/>
    <tableColumn id="3754" xr3:uid="{725E3D49-4D0F-4F1E-874E-8D949EE287C6}" name="Column3738" dataDxfId="12680"/>
    <tableColumn id="3755" xr3:uid="{8F3DB3F4-36C5-443F-AE91-EA1D71763F8D}" name="Column3739" dataDxfId="12679"/>
    <tableColumn id="3756" xr3:uid="{9A968DCD-935C-4EB1-BA99-8E31A4528316}" name="Column3740" dataDxfId="12678"/>
    <tableColumn id="3757" xr3:uid="{D1923284-F748-4438-8266-D989B22026A1}" name="Column3741" dataDxfId="12677"/>
    <tableColumn id="3758" xr3:uid="{55F1D970-0B25-4735-8B0A-DC0B0F816583}" name="Column3742" dataDxfId="12676"/>
    <tableColumn id="3759" xr3:uid="{25DBD49E-2912-4A4C-9560-7E4FF1237932}" name="Column3743" dataDxfId="12675"/>
    <tableColumn id="3760" xr3:uid="{3C5511C0-5C9A-42EC-9002-6D88AACB16FE}" name="Column3744" dataDxfId="12674"/>
    <tableColumn id="3761" xr3:uid="{33F07BA5-1B3B-4EDE-8537-417251F6CB4C}" name="Column3745" dataDxfId="12673"/>
    <tableColumn id="3762" xr3:uid="{6A9ABB0B-2884-4CCC-979E-8ADDAC52DCE3}" name="Column3746" dataDxfId="12672"/>
    <tableColumn id="3763" xr3:uid="{06405E4C-B339-468D-8E5C-2BA3C33EE379}" name="Column3747" dataDxfId="12671"/>
    <tableColumn id="3764" xr3:uid="{33E52EB1-A6F5-49CE-A585-E09B99483611}" name="Column3748" dataDxfId="12670"/>
    <tableColumn id="3765" xr3:uid="{3D442F92-F855-4531-8899-C90E864B2651}" name="Column3749" dataDxfId="12669"/>
    <tableColumn id="3766" xr3:uid="{E3F61A4E-94FB-425B-B01A-F34B258A796E}" name="Column3750" dataDxfId="12668"/>
    <tableColumn id="3767" xr3:uid="{803F7F7A-E126-491F-9DDC-F687F2E17A5A}" name="Column3751" dataDxfId="12667"/>
    <tableColumn id="3768" xr3:uid="{5D0337CF-E0EB-4173-B948-3199AD6EDAB1}" name="Column3752" dataDxfId="12666"/>
    <tableColumn id="3769" xr3:uid="{4EF0C005-7A0E-4F78-AE82-7A6A8B93134E}" name="Column3753" dataDxfId="12665"/>
    <tableColumn id="3770" xr3:uid="{A82F5623-752C-4404-B80F-4DB9AEAC3DD8}" name="Column3754" dataDxfId="12664"/>
    <tableColumn id="3771" xr3:uid="{211B9ACB-92DE-4E9C-BCDB-63DD489BA64B}" name="Column3755" dataDxfId="12663"/>
    <tableColumn id="3772" xr3:uid="{569958E5-A90D-4291-98B6-A3080672F219}" name="Column3756" dataDxfId="12662"/>
    <tableColumn id="3773" xr3:uid="{DC15FA4A-48F6-4087-8AE2-763422858726}" name="Column3757" dataDxfId="12661"/>
    <tableColumn id="3774" xr3:uid="{BF9A3906-5854-4EE9-B46B-E32AB2EB6AC8}" name="Column3758" dataDxfId="12660"/>
    <tableColumn id="3775" xr3:uid="{DCC21B11-DD5C-4101-996F-2E7726932215}" name="Column3759" dataDxfId="12659"/>
    <tableColumn id="3776" xr3:uid="{3C66CB2E-5C2E-435F-99FC-1216ADAF929E}" name="Column3760" dataDxfId="12658"/>
    <tableColumn id="3777" xr3:uid="{2C298FC4-F145-4493-BD10-65AA5EF23541}" name="Column3761" dataDxfId="12657"/>
    <tableColumn id="3778" xr3:uid="{09E32D98-2792-4581-873E-41927D13F556}" name="Column3762" dataDxfId="12656"/>
    <tableColumn id="3779" xr3:uid="{B35C1EC1-D1FD-410E-B63C-DC1F7754E7DD}" name="Column3763" dataDxfId="12655"/>
    <tableColumn id="3780" xr3:uid="{4D1C2F3A-FF19-40D6-A60B-E9D11B0B6095}" name="Column3764" dataDxfId="12654"/>
    <tableColumn id="3781" xr3:uid="{51FA333B-69B7-4292-A12F-FE89FBAB9094}" name="Column3765" dataDxfId="12653"/>
    <tableColumn id="3782" xr3:uid="{0743C98C-6944-4B2E-9ABF-3DEE603AEEE4}" name="Column3766" dataDxfId="12652"/>
    <tableColumn id="3783" xr3:uid="{9C5D7FAB-57BB-48EA-B4A2-0F0D3EE3888F}" name="Column3767" dataDxfId="12651"/>
    <tableColumn id="3784" xr3:uid="{42DC964A-A042-4BA6-8A0A-AB63F659E284}" name="Column3768" dataDxfId="12650"/>
    <tableColumn id="3785" xr3:uid="{6CEB690B-25CC-486A-ADAE-C9A5A3CBF80C}" name="Column3769" dataDxfId="12649"/>
    <tableColumn id="3786" xr3:uid="{EFAE2615-8E02-4C0E-BEA6-95C72D1E5125}" name="Column3770" dataDxfId="12648"/>
    <tableColumn id="3787" xr3:uid="{827F95A5-787E-41EE-A9DE-DEA69CF1386C}" name="Column3771" dataDxfId="12647"/>
    <tableColumn id="3788" xr3:uid="{0FF354BF-12AE-4648-8EE3-46BFAF2AB4E1}" name="Column3772" dataDxfId="12646"/>
    <tableColumn id="3789" xr3:uid="{E41E30BB-0706-4412-8406-61ACB198C072}" name="Column3773" dataDxfId="12645"/>
    <tableColumn id="3790" xr3:uid="{E299DF76-E374-4074-9394-809549BC6FCC}" name="Column3774" dataDxfId="12644"/>
    <tableColumn id="3791" xr3:uid="{36E95C92-2AA4-43DD-92A1-5562C5152F9C}" name="Column3775" dataDxfId="12643"/>
    <tableColumn id="3792" xr3:uid="{C6992DC3-3C89-4ED2-B981-5E24A82989EC}" name="Column3776" dataDxfId="12642"/>
    <tableColumn id="3793" xr3:uid="{2D2C6FD7-CB9D-45BF-8F04-5CD4D3B50AE6}" name="Column3777" dataDxfId="12641"/>
    <tableColumn id="3794" xr3:uid="{6754A1C1-E211-4A5D-BFF2-7172868256E5}" name="Column3778" dataDxfId="12640"/>
    <tableColumn id="3795" xr3:uid="{A3EEAA17-FE75-464A-AE82-C62E511BC2E1}" name="Column3779" dataDxfId="12639"/>
    <tableColumn id="3796" xr3:uid="{471EAB66-5FD7-4D95-9681-D7CCCEEB98E9}" name="Column3780" dataDxfId="12638"/>
    <tableColumn id="3797" xr3:uid="{B5EDF073-1080-47AA-99FE-76B722711A80}" name="Column3781" dataDxfId="12637"/>
    <tableColumn id="3798" xr3:uid="{5382D198-3E99-4D48-9194-A0EF053F1AA7}" name="Column3782" dataDxfId="12636"/>
    <tableColumn id="3799" xr3:uid="{3C56A683-4B0C-474E-9882-3663417D54C5}" name="Column3783" dataDxfId="12635"/>
    <tableColumn id="3800" xr3:uid="{10D007EC-2F4D-4BE3-9B76-21161881DBD4}" name="Column3784" dataDxfId="12634"/>
    <tableColumn id="3801" xr3:uid="{FD452A28-0390-4A41-8131-5423DF108FE9}" name="Column3785" dataDxfId="12633"/>
    <tableColumn id="3802" xr3:uid="{025D34F6-09A9-4D17-8A6A-2A15551FA3BA}" name="Column3786" dataDxfId="12632"/>
    <tableColumn id="3803" xr3:uid="{C50B6EA2-E514-4D22-8E5E-CD7FF7632EA2}" name="Column3787" dataDxfId="12631"/>
    <tableColumn id="3804" xr3:uid="{4F34A6C9-C488-441E-B494-300DC032A314}" name="Column3788" dataDxfId="12630"/>
    <tableColumn id="3805" xr3:uid="{5892D4D8-ACAA-4663-A702-688BB1558077}" name="Column3789" dataDxfId="12629"/>
    <tableColumn id="3806" xr3:uid="{593E5337-9E21-4FD2-AF21-6261248D2AA9}" name="Column3790" dataDxfId="12628"/>
    <tableColumn id="3807" xr3:uid="{0B394AB3-1860-4894-BCFF-FD3452ACBC9D}" name="Column3791" dataDxfId="12627"/>
    <tableColumn id="3808" xr3:uid="{8DE900CA-0E4B-4A70-9589-49FB4C0A5112}" name="Column3792" dataDxfId="12626"/>
    <tableColumn id="3809" xr3:uid="{4B2EFC9B-4643-4884-BF6A-377D9DEED886}" name="Column3793" dataDxfId="12625"/>
    <tableColumn id="3810" xr3:uid="{2AA48F01-4F36-4CA2-8757-06C704E8EB8A}" name="Column3794" dataDxfId="12624"/>
    <tableColumn id="3811" xr3:uid="{A5C6C130-F214-4796-9AD7-BF49D609361B}" name="Column3795" dataDxfId="12623"/>
    <tableColumn id="3812" xr3:uid="{0935FA76-AB8F-4258-88FC-3CAB739D53AC}" name="Column3796" dataDxfId="12622"/>
    <tableColumn id="3813" xr3:uid="{54E88901-6974-4528-8E61-B3D8DB9A087D}" name="Column3797" dataDxfId="12621"/>
    <tableColumn id="3814" xr3:uid="{90031C8A-F6E2-455F-B41B-C41311D3C508}" name="Column3798" dataDxfId="12620"/>
    <tableColumn id="3815" xr3:uid="{D539269C-5CBE-47DD-ABE3-937DAFA8CC0E}" name="Column3799" dataDxfId="12619"/>
    <tableColumn id="3816" xr3:uid="{D4781D3D-759B-4EF6-8C0C-FB2F78E05AFA}" name="Column3800" dataDxfId="12618"/>
    <tableColumn id="3817" xr3:uid="{E7798CBD-7BE8-4C60-B688-ADF56477E27B}" name="Column3801" dataDxfId="12617"/>
    <tableColumn id="3818" xr3:uid="{5088C52C-EE88-4995-A966-1DDBF6252EF1}" name="Column3802" dataDxfId="12616"/>
    <tableColumn id="3819" xr3:uid="{FBCFF2A2-93CC-417A-BF5E-D4E9ECFD0C41}" name="Column3803" dataDxfId="12615"/>
    <tableColumn id="3820" xr3:uid="{FA024786-4283-44DF-BD82-F3107CC0B957}" name="Column3804" dataDxfId="12614"/>
    <tableColumn id="3821" xr3:uid="{613C535D-B613-4B46-B738-CD621E070188}" name="Column3805" dataDxfId="12613"/>
    <tableColumn id="3822" xr3:uid="{74967F1B-079E-4A9D-A1F1-E4C524CFFDD4}" name="Column3806" dataDxfId="12612"/>
    <tableColumn id="3823" xr3:uid="{353BADF3-BD51-4D2D-96AF-DEC7E9BD4BA5}" name="Column3807" dataDxfId="12611"/>
    <tableColumn id="3824" xr3:uid="{4F248B93-1D03-450E-8088-0E0EB67DE98F}" name="Column3808" dataDxfId="12610"/>
    <tableColumn id="3825" xr3:uid="{5B1797B7-2012-4008-93AF-A79DA5AD4C8C}" name="Column3809" dataDxfId="12609"/>
    <tableColumn id="3826" xr3:uid="{F3CA4ED2-8F88-424E-B6A9-3FC25818C710}" name="Column3810" dataDxfId="12608"/>
    <tableColumn id="3827" xr3:uid="{2F752D2C-125F-47A3-8B6E-A7855206668F}" name="Column3811" dataDxfId="12607"/>
    <tableColumn id="3828" xr3:uid="{D3F1228D-DFC6-4E36-BD98-958A5E9D5A53}" name="Column3812" dataDxfId="12606"/>
    <tableColumn id="3829" xr3:uid="{239959EC-AF20-4231-A4E6-D78DC7F5A4C3}" name="Column3813" dataDxfId="12605"/>
    <tableColumn id="3830" xr3:uid="{07C883C6-6E72-47B0-A93E-FFFC865A063B}" name="Column3814" dataDxfId="12604"/>
    <tableColumn id="3831" xr3:uid="{A469CEB1-1837-402D-A0E6-AB2A5028EED1}" name="Column3815" dataDxfId="12603"/>
    <tableColumn id="3832" xr3:uid="{750E6EEE-D95B-4A4F-AC62-3BCA6422296A}" name="Column3816" dataDxfId="12602"/>
    <tableColumn id="3833" xr3:uid="{9DF4FAFA-29AC-41AE-BCB8-38BBDE306752}" name="Column3817" dataDxfId="12601"/>
    <tableColumn id="3834" xr3:uid="{D0CBD341-ABBC-4614-96DC-F45B178B379C}" name="Column3818" dataDxfId="12600"/>
    <tableColumn id="3835" xr3:uid="{9FC71060-49F7-4669-867C-7BF934C8875B}" name="Column3819" dataDxfId="12599"/>
    <tableColumn id="3836" xr3:uid="{02329EC4-C14A-4106-B031-5F1DAE40887C}" name="Column3820" dataDxfId="12598"/>
    <tableColumn id="3837" xr3:uid="{DCB3B773-62B3-4A9A-8045-C75CD74A51B0}" name="Column3821" dataDxfId="12597"/>
    <tableColumn id="3838" xr3:uid="{512475F8-28D9-466A-BB19-5DBD85CD38CA}" name="Column3822" dataDxfId="12596"/>
    <tableColumn id="3839" xr3:uid="{652C3B44-91DC-463B-9DD8-419F7B1D4AE8}" name="Column3823" dataDxfId="12595"/>
    <tableColumn id="3840" xr3:uid="{CF11143F-0E12-4E6D-B05A-FB7A97D8EC69}" name="Column3824" dataDxfId="12594"/>
    <tableColumn id="3841" xr3:uid="{B0CCFF92-23FF-4D7D-8B7C-97F27033EC68}" name="Column3825" dataDxfId="12593"/>
    <tableColumn id="3842" xr3:uid="{8F23541F-C11F-4ADE-88AD-BF124CDD6B86}" name="Column3826" dataDxfId="12592"/>
    <tableColumn id="3843" xr3:uid="{148E50A6-E2D1-47E9-91E3-F98F59ABE552}" name="Column3827" dataDxfId="12591"/>
    <tableColumn id="3844" xr3:uid="{0FC0787E-A7C6-4EDA-8B6C-BF2EA7C3C906}" name="Column3828" dataDxfId="12590"/>
    <tableColumn id="3845" xr3:uid="{2311A760-7391-45CF-8BA2-D6B6CEFB6E86}" name="Column3829" dataDxfId="12589"/>
    <tableColumn id="3846" xr3:uid="{A17B05D7-CA7C-4808-AC27-A16DAE9B35E2}" name="Column3830" dataDxfId="12588"/>
    <tableColumn id="3847" xr3:uid="{1BE3DB08-EE39-4BEE-B0D8-698923449FB1}" name="Column3831" dataDxfId="12587"/>
    <tableColumn id="3848" xr3:uid="{F04351AE-C7EC-45C4-9D8B-0CE19225CAC1}" name="Column3832" dataDxfId="12586"/>
    <tableColumn id="3849" xr3:uid="{562B9A96-67D8-4AA1-B258-E4ED82F0990E}" name="Column3833" dataDxfId="12585"/>
    <tableColumn id="3850" xr3:uid="{8035B3AB-079B-4044-9273-8202A19889CB}" name="Column3834" dataDxfId="12584"/>
    <tableColumn id="3851" xr3:uid="{BF9315AD-D73A-4639-99C3-6D413F36ED56}" name="Column3835" dataDxfId="12583"/>
    <tableColumn id="3852" xr3:uid="{B83F5F8A-7A59-48B0-86DE-19F2A5AB1942}" name="Column3836" dataDxfId="12582"/>
    <tableColumn id="3853" xr3:uid="{E3965FA8-8E75-4F3E-A270-0B1090D77345}" name="Column3837" dataDxfId="12581"/>
    <tableColumn id="3854" xr3:uid="{A784697D-6E5E-4873-80E3-F98AB95D73FF}" name="Column3838" dataDxfId="12580"/>
    <tableColumn id="3855" xr3:uid="{79785157-64A8-4F58-A746-35829C06CFCF}" name="Column3839" dataDxfId="12579"/>
    <tableColumn id="3856" xr3:uid="{D33F2293-AA24-4574-824C-42282ECFC58A}" name="Column3840" dataDxfId="12578"/>
    <tableColumn id="3857" xr3:uid="{EDDCD3E4-3784-4158-955F-E8DEE3C05569}" name="Column3841" dataDxfId="12577"/>
    <tableColumn id="3858" xr3:uid="{ECD5918B-6308-4DFE-9231-4E1546DCC503}" name="Column3842" dataDxfId="12576"/>
    <tableColumn id="3859" xr3:uid="{8DE3BBCB-B345-47DD-A1FA-099BE1E0E8F9}" name="Column3843" dataDxfId="12575"/>
    <tableColumn id="3860" xr3:uid="{7460FE12-0AA7-43A8-A76E-8A149512C9A8}" name="Column3844" dataDxfId="12574"/>
    <tableColumn id="3861" xr3:uid="{4F767BF9-30AB-4A6D-BFE8-C0C9BE61C851}" name="Column3845" dataDxfId="12573"/>
    <tableColumn id="3862" xr3:uid="{D801FDBB-F8FE-49F8-9F22-DF33C6E80C73}" name="Column3846" dataDxfId="12572"/>
    <tableColumn id="3863" xr3:uid="{2BD92D2F-B27E-4ED0-9F89-12764ED3A994}" name="Column3847" dataDxfId="12571"/>
    <tableColumn id="3864" xr3:uid="{F758A161-11B0-4504-B912-0C4F512FE810}" name="Column3848" dataDxfId="12570"/>
    <tableColumn id="3865" xr3:uid="{09F9E8E0-3214-4B17-85E8-8A7EC912E372}" name="Column3849" dataDxfId="12569"/>
    <tableColumn id="3866" xr3:uid="{96E5CBCB-1715-4D47-AB54-4656D27EB03A}" name="Column3850" dataDxfId="12568"/>
    <tableColumn id="3867" xr3:uid="{7056F0E5-2B95-41F5-9D87-E6E301D66112}" name="Column3851" dataDxfId="12567"/>
    <tableColumn id="3868" xr3:uid="{490774F8-1AA5-4A48-B1EF-84B8ABE73D86}" name="Column3852" dataDxfId="12566"/>
    <tableColumn id="3869" xr3:uid="{B920EE84-2CF2-4215-8E01-F4F0B24AD750}" name="Column3853" dataDxfId="12565"/>
    <tableColumn id="3870" xr3:uid="{DA610975-0919-4386-B802-FF4C75DBC560}" name="Column3854" dataDxfId="12564"/>
    <tableColumn id="3871" xr3:uid="{04F6FE30-86F5-4D31-AFE1-A03BE6192D03}" name="Column3855" dataDxfId="12563"/>
    <tableColumn id="3872" xr3:uid="{1EF742A6-481F-4AD5-B6EF-A4AAC4691ABF}" name="Column3856" dataDxfId="12562"/>
    <tableColumn id="3873" xr3:uid="{232F6C10-D39F-464B-8377-4461015C374A}" name="Column3857" dataDxfId="12561"/>
    <tableColumn id="3874" xr3:uid="{8B332875-1975-480C-8817-097880EDC4F3}" name="Column3858" dataDxfId="12560"/>
    <tableColumn id="3875" xr3:uid="{71392820-806A-40B9-924E-5CFB4EEC0C7D}" name="Column3859" dataDxfId="12559"/>
    <tableColumn id="3876" xr3:uid="{44E94C52-0BB3-41A0-AA5E-1202B810F35C}" name="Column3860" dataDxfId="12558"/>
    <tableColumn id="3877" xr3:uid="{CEDDA729-60A2-4E1C-8E29-86141165F363}" name="Column3861" dataDxfId="12557"/>
    <tableColumn id="3878" xr3:uid="{6E3EABFC-E246-4D1D-A2A9-5FDD18A33818}" name="Column3862" dataDxfId="12556"/>
    <tableColumn id="3879" xr3:uid="{D1F205A6-F2A6-47B5-BC46-AAF5D96A3BE6}" name="Column3863" dataDxfId="12555"/>
    <tableColumn id="3880" xr3:uid="{712C6934-B7B1-478D-BEF8-4C567B957C39}" name="Column3864" dataDxfId="12554"/>
    <tableColumn id="3881" xr3:uid="{68086F16-B6EC-483C-A658-D44A79AB9D8F}" name="Column3865" dataDxfId="12553"/>
    <tableColumn id="3882" xr3:uid="{486BE90F-1DED-4E29-9CB2-22D09458FA15}" name="Column3866" dataDxfId="12552"/>
    <tableColumn id="3883" xr3:uid="{612DBE9D-19E9-4CCC-AA5D-06CC1B24404E}" name="Column3867" dataDxfId="12551"/>
    <tableColumn id="3884" xr3:uid="{40D87708-C8C8-4696-89BB-98974F29A03D}" name="Column3868" dataDxfId="12550"/>
    <tableColumn id="3885" xr3:uid="{83B74EE7-38F1-4990-BA6C-1F9248B5478B}" name="Column3869" dataDxfId="12549"/>
    <tableColumn id="3886" xr3:uid="{14F1AD90-28D2-4EE3-974B-2A7546BE1286}" name="Column3870" dataDxfId="12548"/>
    <tableColumn id="3887" xr3:uid="{A94EAE75-0F84-42FF-B7CF-DCE679F83A52}" name="Column3871" dataDxfId="12547"/>
    <tableColumn id="3888" xr3:uid="{B64C1737-CA07-4DA1-ADBE-545A384567E1}" name="Column3872" dataDxfId="12546"/>
    <tableColumn id="3889" xr3:uid="{D89EFB75-2EBE-4027-AC32-72AF51B08811}" name="Column3873" dataDxfId="12545"/>
    <tableColumn id="3890" xr3:uid="{9E9BC449-7B97-4D28-A5EA-4614141BB15F}" name="Column3874" dataDxfId="12544"/>
    <tableColumn id="3891" xr3:uid="{5B02F52C-F9A7-4649-A613-1D91CD682073}" name="Column3875" dataDxfId="12543"/>
    <tableColumn id="3892" xr3:uid="{31426D29-F3FF-425C-B550-5F5C47B49A97}" name="Column3876" dataDxfId="12542"/>
    <tableColumn id="3893" xr3:uid="{5FA53136-45D2-4978-9777-98E537A09EC1}" name="Column3877" dataDxfId="12541"/>
    <tableColumn id="3894" xr3:uid="{CF9BEE21-D492-470D-B683-725558F94B05}" name="Column3878" dataDxfId="12540"/>
    <tableColumn id="3895" xr3:uid="{750FE0B5-AFCE-46DA-ACF8-B644A8E47027}" name="Column3879" dataDxfId="12539"/>
    <tableColumn id="3896" xr3:uid="{89DF7AE4-2AF1-41E8-8D7A-F69950AFA422}" name="Column3880" dataDxfId="12538"/>
    <tableColumn id="3897" xr3:uid="{6A69E0F4-8AB5-4E8A-ACFD-94ABCAE2C60F}" name="Column3881" dataDxfId="12537"/>
    <tableColumn id="3898" xr3:uid="{FCA27914-150B-4786-A62B-EAE5035FDEEC}" name="Column3882" dataDxfId="12536"/>
    <tableColumn id="3899" xr3:uid="{9F79BDBC-E8D0-4AC4-B989-D31AB55A1540}" name="Column3883" dataDxfId="12535"/>
    <tableColumn id="3900" xr3:uid="{DEDAB69D-81AE-46B0-B5F1-DE3B37D03958}" name="Column3884" dataDxfId="12534"/>
    <tableColumn id="3901" xr3:uid="{CE92844B-F800-4745-B6A7-15B8A0547A30}" name="Column3885" dataDxfId="12533"/>
    <tableColumn id="3902" xr3:uid="{E5DCFE32-3A14-4965-9082-186F112578EB}" name="Column3886" dataDxfId="12532"/>
    <tableColumn id="3903" xr3:uid="{862C9B7C-DA66-4C4A-8DC0-1F141E8016E2}" name="Column3887" dataDxfId="12531"/>
    <tableColumn id="3904" xr3:uid="{A5364847-E6E2-42C5-88F4-6910694B84DB}" name="Column3888" dataDxfId="12530"/>
    <tableColumn id="3905" xr3:uid="{EC165166-CE0E-4DB1-AAFB-EB4FAA4395FF}" name="Column3889" dataDxfId="12529"/>
    <tableColumn id="3906" xr3:uid="{8C3C9F75-5775-4FD2-9486-5C8E5CC1EF24}" name="Column3890" dataDxfId="12528"/>
    <tableColumn id="3907" xr3:uid="{0A125B6C-BFAB-4E8E-B569-D495951A86DF}" name="Column3891" dataDxfId="12527"/>
    <tableColumn id="3908" xr3:uid="{A359E2F2-4EBA-4A92-B8CE-F75275A4EA0B}" name="Column3892" dataDxfId="12526"/>
    <tableColumn id="3909" xr3:uid="{5BCA8F67-A770-433D-B4D4-5AC33786B37D}" name="Column3893" dataDxfId="12525"/>
    <tableColumn id="3910" xr3:uid="{CAA0BEE6-B187-4EE5-9BF4-11122556CEA5}" name="Column3894" dataDxfId="12524"/>
    <tableColumn id="3911" xr3:uid="{34D3B5C7-23D5-4C9E-A7D3-46945C2A4667}" name="Column3895" dataDxfId="12523"/>
    <tableColumn id="3912" xr3:uid="{F1B60F96-6D4B-453B-B780-49162FAE4F86}" name="Column3896" dataDxfId="12522"/>
    <tableColumn id="3913" xr3:uid="{83AEF61D-6F34-46F9-A205-1323E77547AF}" name="Column3897" dataDxfId="12521"/>
    <tableColumn id="3914" xr3:uid="{C5BD9420-0588-487D-A8F0-F62A6B722CA0}" name="Column3898" dataDxfId="12520"/>
    <tableColumn id="3915" xr3:uid="{8DF3C345-4C05-4DDD-A271-EB822449A36A}" name="Column3899" dataDxfId="12519"/>
    <tableColumn id="3916" xr3:uid="{B2E624E4-48D3-49EC-91E3-57CDEC12837F}" name="Column3900" dataDxfId="12518"/>
    <tableColumn id="3917" xr3:uid="{77E175CC-0B3C-46E7-B7F8-F4A554169EE8}" name="Column3901" dataDxfId="12517"/>
    <tableColumn id="3918" xr3:uid="{9251AC4C-08BB-42B8-B6ED-73E68E491FCD}" name="Column3902" dataDxfId="12516"/>
    <tableColumn id="3919" xr3:uid="{2FC6EC37-847B-4475-96D9-BD7E82D6F132}" name="Column3903" dataDxfId="12515"/>
    <tableColumn id="3920" xr3:uid="{3A70B4BD-79DD-458C-986F-FE3A7D59B6C7}" name="Column3904" dataDxfId="12514"/>
    <tableColumn id="3921" xr3:uid="{EA2E0FFC-446A-453C-A67B-9B74825FD780}" name="Column3905" dataDxfId="12513"/>
    <tableColumn id="3922" xr3:uid="{39924546-13C1-4E27-BB6D-BDF8307E9555}" name="Column3906" dataDxfId="12512"/>
    <tableColumn id="3923" xr3:uid="{C817ED54-E792-4838-A105-FBC91BBAD3D4}" name="Column3907" dataDxfId="12511"/>
    <tableColumn id="3924" xr3:uid="{AC198C3C-3B1B-4432-92AF-92855A66270D}" name="Column3908" dataDxfId="12510"/>
    <tableColumn id="3925" xr3:uid="{5430CD52-7E99-40F5-918D-D9AACD55A5B7}" name="Column3909" dataDxfId="12509"/>
    <tableColumn id="3926" xr3:uid="{5332A288-93BE-42CF-889B-F89D13550638}" name="Column3910" dataDxfId="12508"/>
    <tableColumn id="3927" xr3:uid="{555CE5D2-5584-42C7-AFC9-4D05E321A8C2}" name="Column3911" dataDxfId="12507"/>
    <tableColumn id="3928" xr3:uid="{BCF12194-D3FF-4A61-896D-94FAE9C0827F}" name="Column3912" dataDxfId="12506"/>
    <tableColumn id="3929" xr3:uid="{13919F40-7EAB-4550-9713-9105A465ECB1}" name="Column3913" dataDxfId="12505"/>
    <tableColumn id="3930" xr3:uid="{D247B0D7-1648-42B5-8F02-D54873EBBEA0}" name="Column3914" dataDxfId="12504"/>
    <tableColumn id="3931" xr3:uid="{2791B138-EA6A-4067-A836-3E469CE40077}" name="Column3915" dataDxfId="12503"/>
    <tableColumn id="3932" xr3:uid="{892C7559-DC4A-49C9-A584-249A5AAF1DA5}" name="Column3916" dataDxfId="12502"/>
    <tableColumn id="3933" xr3:uid="{2722B54F-C049-45B6-A28D-DC715623F871}" name="Column3917" dataDxfId="12501"/>
    <tableColumn id="3934" xr3:uid="{B449D745-EBD0-43FC-992C-570B2A8ABA1C}" name="Column3918" dataDxfId="12500"/>
    <tableColumn id="3935" xr3:uid="{2392894C-A6E3-40B2-ACB6-BCE91D831622}" name="Column3919" dataDxfId="12499"/>
    <tableColumn id="3936" xr3:uid="{5F8F8A97-5E02-4D51-B161-D5748A1D30DF}" name="Column3920" dataDxfId="12498"/>
    <tableColumn id="3937" xr3:uid="{D3FE790B-1D8B-4000-B1AD-955ABEC83803}" name="Column3921" dataDxfId="12497"/>
    <tableColumn id="3938" xr3:uid="{A6EAB8BA-84C4-4C2D-9CBC-E72BDB2D6598}" name="Column3922" dataDxfId="12496"/>
    <tableColumn id="3939" xr3:uid="{D06C2D46-7B5E-4D21-A7C5-CD827135A022}" name="Column3923" dataDxfId="12495"/>
    <tableColumn id="3940" xr3:uid="{CD15ACF7-64DE-472B-A624-7DD5A5D8D810}" name="Column3924" dataDxfId="12494"/>
    <tableColumn id="3941" xr3:uid="{CE88B1AF-601D-42D6-B590-0F86EDA31D8F}" name="Column3925" dataDxfId="12493"/>
    <tableColumn id="3942" xr3:uid="{6BD5BD71-71EC-4A4D-BB69-FE6B8FE492F6}" name="Column3926" dataDxfId="12492"/>
    <tableColumn id="3943" xr3:uid="{5021A965-4A7E-4B6D-B841-07A2C7498904}" name="Column3927" dataDxfId="12491"/>
    <tableColumn id="3944" xr3:uid="{729DF6E3-1C23-4F9D-B5B8-BFCFDB945D69}" name="Column3928" dataDxfId="12490"/>
    <tableColumn id="3945" xr3:uid="{A2C9921C-5908-468F-8DA5-D1D85A796100}" name="Column3929" dataDxfId="12489"/>
    <tableColumn id="3946" xr3:uid="{5B340CE2-B921-4AFC-B1E5-3B894C504BD8}" name="Column3930" dataDxfId="12488"/>
    <tableColumn id="3947" xr3:uid="{95C0FA85-7821-49EC-AE71-96F84297F12F}" name="Column3931" dataDxfId="12487"/>
    <tableColumn id="3948" xr3:uid="{BB46CFC5-B278-44DA-99BA-FF7841149E00}" name="Column3932" dataDxfId="12486"/>
    <tableColumn id="3949" xr3:uid="{F567DEAF-778F-4FD7-B4A8-829722294319}" name="Column3933" dataDxfId="12485"/>
    <tableColumn id="3950" xr3:uid="{FE49F8DE-2E32-4F7E-B08C-36D7BF9A9F4B}" name="Column3934" dataDxfId="12484"/>
    <tableColumn id="3951" xr3:uid="{5E261039-A138-415B-A797-D9DF6A938442}" name="Column3935" dataDxfId="12483"/>
    <tableColumn id="3952" xr3:uid="{3082373F-C8F0-462A-B356-A10593E13F60}" name="Column3936" dataDxfId="12482"/>
    <tableColumn id="3953" xr3:uid="{44A19508-4D61-4C7E-AC53-A381177369A9}" name="Column3937" dataDxfId="12481"/>
    <tableColumn id="3954" xr3:uid="{CE2F185F-D083-4EB9-AAAA-F6433302A3B0}" name="Column3938" dataDxfId="12480"/>
    <tableColumn id="3955" xr3:uid="{8AD49468-670C-4393-B2C5-E0C7F48FC5EA}" name="Column3939" dataDxfId="12479"/>
    <tableColumn id="3956" xr3:uid="{92D8D8D7-C62F-4C94-99E0-CFE6DEE1CBC0}" name="Column3940" dataDxfId="12478"/>
    <tableColumn id="3957" xr3:uid="{CA2661DD-CAD0-4242-A829-3D9B400FCB79}" name="Column3941" dataDxfId="12477"/>
    <tableColumn id="3958" xr3:uid="{2234C6E0-A353-483A-B5BA-7F32B3A7E433}" name="Column3942" dataDxfId="12476"/>
    <tableColumn id="3959" xr3:uid="{2EA087C5-8C9D-4D8D-A602-86DC0F9A97B9}" name="Column3943" dataDxfId="12475"/>
    <tableColumn id="3960" xr3:uid="{610091C5-D5F5-4F40-A2CC-4278B158C3C6}" name="Column3944" dataDxfId="12474"/>
    <tableColumn id="3961" xr3:uid="{2F3A6663-DCB4-46E5-93B9-2036AE65C6E6}" name="Column3945" dataDxfId="12473"/>
    <tableColumn id="3962" xr3:uid="{210899FD-C158-4B11-995F-52EE8C74DF60}" name="Column3946" dataDxfId="12472"/>
    <tableColumn id="3963" xr3:uid="{ABCBF263-93C7-45A4-9A5B-E1AAD7B432C9}" name="Column3947" dataDxfId="12471"/>
    <tableColumn id="3964" xr3:uid="{A1AD26CC-44BC-4D62-9300-70601881E332}" name="Column3948" dataDxfId="12470"/>
    <tableColumn id="3965" xr3:uid="{103BA8E7-A604-4534-AC1F-C65EB7D168D8}" name="Column3949" dataDxfId="12469"/>
    <tableColumn id="3966" xr3:uid="{0B79E8CE-145C-48DE-B4E9-D058CF879373}" name="Column3950" dataDxfId="12468"/>
    <tableColumn id="3967" xr3:uid="{1972BEE8-A90E-4E67-90C8-9763DB6B65A6}" name="Column3951" dataDxfId="12467"/>
    <tableColumn id="3968" xr3:uid="{977FE874-8DC7-4F5B-9B52-8017C947ABAD}" name="Column3952" dataDxfId="12466"/>
    <tableColumn id="3969" xr3:uid="{9493543E-D839-4F56-BD31-106D7C45F536}" name="Column3953" dataDxfId="12465"/>
    <tableColumn id="3970" xr3:uid="{E3F83FFA-F66D-47BC-90A4-2FF617427C1E}" name="Column3954" dataDxfId="12464"/>
    <tableColumn id="3971" xr3:uid="{302B1814-D96F-4084-9BF2-AC3A177A0C42}" name="Column3955" dataDxfId="12463"/>
    <tableColumn id="3972" xr3:uid="{30D99D3E-5190-47FB-A3D5-8E49644F2D79}" name="Column3956" dataDxfId="12462"/>
    <tableColumn id="3973" xr3:uid="{F7040764-E38B-4827-9793-E472D98E3383}" name="Column3957" dataDxfId="12461"/>
    <tableColumn id="3974" xr3:uid="{9F1A5A80-1859-487B-82A6-1F0958445552}" name="Column3958" dataDxfId="12460"/>
    <tableColumn id="3975" xr3:uid="{703B07A2-9FDA-44DC-A3F8-9F6C0879B330}" name="Column3959" dataDxfId="12459"/>
    <tableColumn id="3976" xr3:uid="{7BD93C82-073A-4307-9494-6E0F3C286E27}" name="Column3960" dataDxfId="12458"/>
    <tableColumn id="3977" xr3:uid="{29E7BA80-01E7-4BCD-B296-179D1865B33E}" name="Column3961" dataDxfId="12457"/>
    <tableColumn id="3978" xr3:uid="{1164B4CF-CD80-4F20-82F9-1B1D8530D57D}" name="Column3962" dataDxfId="12456"/>
    <tableColumn id="3979" xr3:uid="{918698A0-F691-4324-B2F4-4FB928D7D8D5}" name="Column3963" dataDxfId="12455"/>
    <tableColumn id="3980" xr3:uid="{7A9CAC43-3FAD-472A-B2E1-58DCB1E8A6FA}" name="Column3964" dataDxfId="12454"/>
    <tableColumn id="3981" xr3:uid="{F302CDDE-364A-4C8F-9A1A-C502E86D9DEE}" name="Column3965" dataDxfId="12453"/>
    <tableColumn id="3982" xr3:uid="{D93FCA5D-9FB1-44C6-8055-C5F1682C2369}" name="Column3966" dataDxfId="12452"/>
    <tableColumn id="3983" xr3:uid="{F8A6F1F1-3FCE-48C5-85F0-603C786A8693}" name="Column3967" dataDxfId="12451"/>
    <tableColumn id="3984" xr3:uid="{FC87333E-852A-4B61-BFAA-C7A7A6DE005B}" name="Column3968" dataDxfId="12450"/>
    <tableColumn id="3985" xr3:uid="{1F006490-A407-4B78-AFE0-9BF92E3E10B2}" name="Column3969" dataDxfId="12449"/>
    <tableColumn id="3986" xr3:uid="{2477ED86-567E-441A-8151-2F70DE6761AF}" name="Column3970" dataDxfId="12448"/>
    <tableColumn id="3987" xr3:uid="{E88A4F1F-9F67-49A0-9C9B-FAA88D42BAD5}" name="Column3971" dataDxfId="12447"/>
    <tableColumn id="3988" xr3:uid="{FC06C046-33A8-4F1E-B921-9B37D51F96D6}" name="Column3972" dataDxfId="12446"/>
    <tableColumn id="3989" xr3:uid="{E86CCF19-14FF-4623-9791-5ECB24DCC01B}" name="Column3973" dataDxfId="12445"/>
    <tableColumn id="3990" xr3:uid="{8575E227-7A72-43B6-A778-0B0FA6CF5B12}" name="Column3974" dataDxfId="12444"/>
    <tableColumn id="3991" xr3:uid="{D5F50D5D-5755-4091-857E-745E517FBDC4}" name="Column3975" dataDxfId="12443"/>
    <tableColumn id="3992" xr3:uid="{84CB744C-246D-4D9B-9479-804BB1CFBC98}" name="Column3976" dataDxfId="12442"/>
    <tableColumn id="3993" xr3:uid="{8767CA04-6DDB-48D4-B307-7529775DD55D}" name="Column3977" dataDxfId="12441"/>
    <tableColumn id="3994" xr3:uid="{BFAE9C47-3266-4818-B6F1-4104DD2444C8}" name="Column3978" dataDxfId="12440"/>
    <tableColumn id="3995" xr3:uid="{9CB198C4-928D-461F-B24B-AB52C08B6F0B}" name="Column3979" dataDxfId="12439"/>
    <tableColumn id="3996" xr3:uid="{C47B0B02-03B7-4B9B-A4F3-3EEAC43E0B10}" name="Column3980" dataDxfId="12438"/>
    <tableColumn id="3997" xr3:uid="{B8CE0389-5C98-4D48-AF61-E93A942771B1}" name="Column3981" dataDxfId="12437"/>
    <tableColumn id="3998" xr3:uid="{BDB3820F-BC44-41FC-9557-EC5AFD1DD189}" name="Column3982" dataDxfId="12436"/>
    <tableColumn id="3999" xr3:uid="{0102D48E-C2A9-4090-82E8-DA4144BDBBC9}" name="Column3983" dataDxfId="12435"/>
    <tableColumn id="4000" xr3:uid="{8837BAB3-9214-44CB-9EC5-F5ADE7FFAAC1}" name="Column3984" dataDxfId="12434"/>
    <tableColumn id="4001" xr3:uid="{CA98BAFF-96DC-4D9F-9B3B-6DDB179CC79C}" name="Column3985" dataDxfId="12433"/>
    <tableColumn id="4002" xr3:uid="{29D8F7F7-CABE-4AFF-A6BC-521A379CEFE4}" name="Column3986" dataDxfId="12432"/>
    <tableColumn id="4003" xr3:uid="{816A0124-06BA-4C5F-B9FD-E34903DCF36D}" name="Column3987" dataDxfId="12431"/>
    <tableColumn id="4004" xr3:uid="{EDCDCEC8-2CFC-40FB-A4D3-63A66D5DF2D3}" name="Column3988" dataDxfId="12430"/>
    <tableColumn id="4005" xr3:uid="{26D9B526-07BE-46BA-9F56-BD9A386A43DF}" name="Column3989" dataDxfId="12429"/>
    <tableColumn id="4006" xr3:uid="{6C3EFC77-C2CE-4C19-B967-E6AFE3F32084}" name="Column3990" dataDxfId="12428"/>
    <tableColumn id="4007" xr3:uid="{08941CC2-3412-427C-BDEE-2926BBE8CEE6}" name="Column3991" dataDxfId="12427"/>
    <tableColumn id="4008" xr3:uid="{745E98C9-6716-45E0-B180-C1D467D7B8B9}" name="Column3992" dataDxfId="12426"/>
    <tableColumn id="4009" xr3:uid="{23E1FAA4-2BB0-41D1-A723-BABD1E608200}" name="Column3993" dataDxfId="12425"/>
    <tableColumn id="4010" xr3:uid="{257273E9-E76A-41A5-ABDB-3E633427630C}" name="Column3994" dataDxfId="12424"/>
    <tableColumn id="4011" xr3:uid="{9F37B617-86FA-41B3-B50E-C15303EC7A38}" name="Column3995" dataDxfId="12423"/>
    <tableColumn id="4012" xr3:uid="{C05EA4DE-A00B-4B56-9D72-CAAF1497043C}" name="Column3996" dataDxfId="12422"/>
    <tableColumn id="4013" xr3:uid="{F12BAE61-E1DF-4AB5-ABE9-786D51F8C7B5}" name="Column3997" dataDxfId="12421"/>
    <tableColumn id="4014" xr3:uid="{2B4298F4-75FE-4BC0-B820-6F126893DFE6}" name="Column3998" dataDxfId="12420"/>
    <tableColumn id="4015" xr3:uid="{D8080BF9-009A-451E-8490-EA54032F0681}" name="Column3999" dataDxfId="12419"/>
    <tableColumn id="4016" xr3:uid="{169B15A2-DE14-457C-909B-CEFD22C1F3D6}" name="Column4000" dataDxfId="12418"/>
    <tableColumn id="4017" xr3:uid="{F6AC9156-E463-4F32-90B1-2187E1041BC3}" name="Column4001" dataDxfId="12417"/>
    <tableColumn id="4018" xr3:uid="{9B96867C-2C7C-40C7-A240-7872AE6B6BFE}" name="Column4002" dataDxfId="12416"/>
    <tableColumn id="4019" xr3:uid="{B9999A23-F70B-4F1A-B582-9E7D4E7DED3B}" name="Column4003" dataDxfId="12415"/>
    <tableColumn id="4020" xr3:uid="{4D081254-2B37-4544-915B-BD4B716DCB88}" name="Column4004" dataDxfId="12414"/>
    <tableColumn id="4021" xr3:uid="{AC49AFC4-8919-48E2-AD56-A8AC7F5841B4}" name="Column4005" dataDxfId="12413"/>
    <tableColumn id="4022" xr3:uid="{B2434342-EA30-48AB-B7D4-70250CD64BDE}" name="Column4006" dataDxfId="12412"/>
    <tableColumn id="4023" xr3:uid="{BDBE49C1-B7AB-4386-BD60-C70F36205D8A}" name="Column4007" dataDxfId="12411"/>
    <tableColumn id="4024" xr3:uid="{9EFB51DB-3FEE-4D0D-A823-DC3141EF77B5}" name="Column4008" dataDxfId="12410"/>
    <tableColumn id="4025" xr3:uid="{BB445805-AB9E-4AD4-8086-AE1345D792EA}" name="Column4009" dataDxfId="12409"/>
    <tableColumn id="4026" xr3:uid="{EC761315-AEBB-4A33-AFB7-464BD4F53AD7}" name="Column4010" dataDxfId="12408"/>
    <tableColumn id="4027" xr3:uid="{6F5CCB77-4BF0-4B8A-B951-BB1B57FF213F}" name="Column4011" dataDxfId="12407"/>
    <tableColumn id="4028" xr3:uid="{A7359752-BAD7-4AB8-ADE5-38761E64253B}" name="Column4012" dataDxfId="12406"/>
    <tableColumn id="4029" xr3:uid="{89E3B6CC-897D-4E59-8FFB-97F9BDFC1472}" name="Column4013" dataDxfId="12405"/>
    <tableColumn id="4030" xr3:uid="{BA41B8BA-6C87-4A37-BCE6-96DDCD01B81A}" name="Column4014" dataDxfId="12404"/>
    <tableColumn id="4031" xr3:uid="{38100F8F-DF1F-4521-BBEF-DE6E2AD3E3DA}" name="Column4015" dataDxfId="12403"/>
    <tableColumn id="4032" xr3:uid="{2D37DFB1-963D-445B-9D58-7B5CEAEDE5EB}" name="Column4016" dataDxfId="12402"/>
    <tableColumn id="4033" xr3:uid="{35F64A22-6313-4332-AD21-339BBB856EB0}" name="Column4017" dataDxfId="12401"/>
    <tableColumn id="4034" xr3:uid="{E8128272-BF99-4B63-943D-C67989EA302E}" name="Column4018" dataDxfId="12400"/>
    <tableColumn id="4035" xr3:uid="{F3ED544C-4738-4D37-ABBB-2054FA308A46}" name="Column4019" dataDxfId="12399"/>
    <tableColumn id="4036" xr3:uid="{0BFE9B99-99A4-45A5-B8A8-60AAA0469536}" name="Column4020" dataDxfId="12398"/>
    <tableColumn id="4037" xr3:uid="{33C33359-700D-4E6A-ADA1-719ED08293AE}" name="Column4021" dataDxfId="12397"/>
    <tableColumn id="4038" xr3:uid="{221BB0E0-40A3-4A4F-BA65-15420A3F63F4}" name="Column4022" dataDxfId="12396"/>
    <tableColumn id="4039" xr3:uid="{F948DFE5-C211-4348-9E6A-5AF594F17507}" name="Column4023" dataDxfId="12395"/>
    <tableColumn id="4040" xr3:uid="{9DBDDA5A-DBF1-4866-8395-324F87176720}" name="Column4024" dataDxfId="12394"/>
    <tableColumn id="4041" xr3:uid="{D8D7AD3E-0F86-44A9-A6DA-DC14AAE570B6}" name="Column4025" dataDxfId="12393"/>
    <tableColumn id="4042" xr3:uid="{283C821C-EC8C-4D1D-962C-E872BDB90E4F}" name="Column4026" dataDxfId="12392"/>
    <tableColumn id="4043" xr3:uid="{FAC1218D-5019-4D24-8BDA-FC44EED32ACC}" name="Column4027" dataDxfId="12391"/>
    <tableColumn id="4044" xr3:uid="{4DE5DE20-5721-480B-A2E7-6D7222A24481}" name="Column4028" dataDxfId="12390"/>
    <tableColumn id="4045" xr3:uid="{DA55175E-C2F4-4F79-B89C-CD6CF2707ED4}" name="Column4029" dataDxfId="12389"/>
    <tableColumn id="4046" xr3:uid="{0658F5EB-E933-4270-954D-C590476A1F52}" name="Column4030" dataDxfId="12388"/>
    <tableColumn id="4047" xr3:uid="{5965F258-B4D2-4ABA-8BCA-05B29A94A41B}" name="Column4031" dataDxfId="12387"/>
    <tableColumn id="4048" xr3:uid="{20080A03-3C57-4376-8131-91CC26902C2B}" name="Column4032" dataDxfId="12386"/>
    <tableColumn id="4049" xr3:uid="{ADF4C9D8-A6A2-4A1F-8AA8-AC59989E15FC}" name="Column4033" dataDxfId="12385"/>
    <tableColumn id="4050" xr3:uid="{5EC57682-AC76-4ABE-962D-2396AF111119}" name="Column4034" dataDxfId="12384"/>
    <tableColumn id="4051" xr3:uid="{9501C043-1AB6-47D2-A6E4-620F27C98C27}" name="Column4035" dataDxfId="12383"/>
    <tableColumn id="4052" xr3:uid="{FBA95D3E-5BB3-4C97-89A5-A20DADF2E157}" name="Column4036" dataDxfId="12382"/>
    <tableColumn id="4053" xr3:uid="{BE167408-F1E3-45E2-9782-F09D0666516C}" name="Column4037" dataDxfId="12381"/>
    <tableColumn id="4054" xr3:uid="{9B0FC7D7-CF1F-496E-86B2-FD8F13134B6B}" name="Column4038" dataDxfId="12380"/>
    <tableColumn id="4055" xr3:uid="{7842C840-E09A-4722-9490-91DB7192751A}" name="Column4039" dataDxfId="12379"/>
    <tableColumn id="4056" xr3:uid="{8C19E912-B293-40A8-8906-C5247754632E}" name="Column4040" dataDxfId="12378"/>
    <tableColumn id="4057" xr3:uid="{CA84B71C-6175-4C07-8069-75456F189C11}" name="Column4041" dataDxfId="12377"/>
    <tableColumn id="4058" xr3:uid="{868C716F-183F-4AF6-97BF-CFB37E14A168}" name="Column4042" dataDxfId="12376"/>
    <tableColumn id="4059" xr3:uid="{593E5682-767D-43FB-B565-7E7477486B12}" name="Column4043" dataDxfId="12375"/>
    <tableColumn id="4060" xr3:uid="{CD6D686E-F53B-467A-BFA8-317F5A43C2DB}" name="Column4044" dataDxfId="12374"/>
    <tableColumn id="4061" xr3:uid="{ABC28658-E16A-4035-B61C-A4C96EFD9E75}" name="Column4045" dataDxfId="12373"/>
    <tableColumn id="4062" xr3:uid="{092A8CF6-316B-482C-9D74-F203886ACE86}" name="Column4046" dataDxfId="12372"/>
    <tableColumn id="4063" xr3:uid="{9179299A-3D8D-4E7F-BC8D-F5CE6B09CE64}" name="Column4047" dataDxfId="12371"/>
    <tableColumn id="4064" xr3:uid="{09D0700C-04D5-4D2A-808E-456EA6BE6DEC}" name="Column4048" dataDxfId="12370"/>
    <tableColumn id="4065" xr3:uid="{03F4F847-8748-47CC-BCC2-6A00434579DE}" name="Column4049" dataDxfId="12369"/>
    <tableColumn id="4066" xr3:uid="{B35D9DC8-F416-495B-8D70-4082258F335D}" name="Column4050" dataDxfId="12368"/>
    <tableColumn id="4067" xr3:uid="{7408EAE6-93CA-427F-BA55-933A1F85EC63}" name="Column4051" dataDxfId="12367"/>
    <tableColumn id="4068" xr3:uid="{FDEF9CE7-18F0-436C-AD71-5D0F2E260171}" name="Column4052" dataDxfId="12366"/>
    <tableColumn id="4069" xr3:uid="{857D5BA4-4E9B-455A-AA95-30F573684F44}" name="Column4053" dataDxfId="12365"/>
    <tableColumn id="4070" xr3:uid="{97DAB0E5-29F3-417A-A8D2-E0A04FA794D7}" name="Column4054" dataDxfId="12364"/>
    <tableColumn id="4071" xr3:uid="{AFEE1CA8-AA46-4065-9F24-3DB2551A44A4}" name="Column4055" dataDxfId="12363"/>
    <tableColumn id="4072" xr3:uid="{522D36EC-86CB-4E78-9810-CD9D4272DC91}" name="Column4056" dataDxfId="12362"/>
    <tableColumn id="4073" xr3:uid="{4122A9B5-271A-4BAB-A8FC-3B37FE7059A4}" name="Column4057" dataDxfId="12361"/>
    <tableColumn id="4074" xr3:uid="{FEFFC347-3C80-4938-8DF0-D0AFE9C5DF2F}" name="Column4058" dataDxfId="12360"/>
    <tableColumn id="4075" xr3:uid="{E25B40D1-0239-4710-A094-CAF4FE55C905}" name="Column4059" dataDxfId="12359"/>
    <tableColumn id="4076" xr3:uid="{69451DFF-FB51-4618-9A60-60A55F7F8E88}" name="Column4060" dataDxfId="12358"/>
    <tableColumn id="4077" xr3:uid="{DD9FAA57-FB2B-42E0-8D2A-936D130DBC1F}" name="Column4061" dataDxfId="12357"/>
    <tableColumn id="4078" xr3:uid="{50009D2B-BD6D-457D-A5A8-41A553D460CD}" name="Column4062" dataDxfId="12356"/>
    <tableColumn id="4079" xr3:uid="{E4548664-A63F-4439-B6B5-5D7CDF2D3F10}" name="Column4063" dataDxfId="12355"/>
    <tableColumn id="4080" xr3:uid="{E2DF2744-758F-4E07-A5C5-4513ABF0EA19}" name="Column4064" dataDxfId="12354"/>
    <tableColumn id="4081" xr3:uid="{AF2D6AFD-54F2-49EC-915A-CBFFD5C40081}" name="Column4065" dataDxfId="12353"/>
    <tableColumn id="4082" xr3:uid="{426906E4-89D1-49F3-900A-7B8CAE62A7C0}" name="Column4066" dataDxfId="12352"/>
    <tableColumn id="4083" xr3:uid="{ADB7767C-2550-442B-9DE8-71C9B0379EFE}" name="Column4067" dataDxfId="12351"/>
    <tableColumn id="4084" xr3:uid="{E7399279-6284-4736-BDDF-A0DC6407645E}" name="Column4068" dataDxfId="12350"/>
    <tableColumn id="4085" xr3:uid="{931580AC-3910-4C20-9C58-6D0FFEFE78EE}" name="Column4069" dataDxfId="12349"/>
    <tableColumn id="4086" xr3:uid="{6A733889-BF01-4F77-B9E0-6B617E20BFC5}" name="Column4070" dataDxfId="12348"/>
    <tableColumn id="4087" xr3:uid="{7860F1B4-B910-4EEC-B095-60134FB053E2}" name="Column4071" dataDxfId="12347"/>
    <tableColumn id="4088" xr3:uid="{ED8CCC96-B271-47ED-BC5C-E8D9C17CF9D6}" name="Column4072" dataDxfId="12346"/>
    <tableColumn id="4089" xr3:uid="{347F6246-25AA-4FC1-BE13-B2815AE6C8FD}" name="Column4073" dataDxfId="12345"/>
    <tableColumn id="4090" xr3:uid="{81A43AAB-377D-42EB-9B72-19B6E9355E72}" name="Column4074" dataDxfId="12344"/>
    <tableColumn id="4091" xr3:uid="{88A2FFDD-AA9E-4014-B817-360702811349}" name="Column4075" dataDxfId="12343"/>
    <tableColumn id="4092" xr3:uid="{A76926DE-C256-4E0D-A0BF-C1784160C2FD}" name="Column4076" dataDxfId="12342"/>
    <tableColumn id="4093" xr3:uid="{60BD85DD-DDAB-49EC-BACE-419F05CEB0B9}" name="Column4077" dataDxfId="12341"/>
    <tableColumn id="4094" xr3:uid="{6D549A05-04A3-4061-9F84-0887FD7087B7}" name="Column4078" dataDxfId="12340"/>
    <tableColumn id="4095" xr3:uid="{622EBBDF-404E-49BF-97A7-E9F6FBECEDC8}" name="Column4079" dataDxfId="12339"/>
    <tableColumn id="4096" xr3:uid="{E31B177A-9031-42D2-ADF1-3C347F4A0CFA}" name="Column4080" dataDxfId="12338"/>
    <tableColumn id="4097" xr3:uid="{0938519A-D3B0-4A12-B255-DFF63F7DBFDD}" name="Column4081" dataDxfId="12337"/>
    <tableColumn id="4098" xr3:uid="{8ADE8D5E-76AD-44B1-B709-F5B70EF93BFF}" name="Column4082" dataDxfId="12336"/>
    <tableColumn id="4099" xr3:uid="{6530B389-DA0F-48F6-B62C-FFDB7223AD62}" name="Column4083" dataDxfId="12335"/>
    <tableColumn id="4100" xr3:uid="{3A801B48-366F-4522-AFB8-65478A86C07E}" name="Column4084" dataDxfId="12334"/>
    <tableColumn id="4101" xr3:uid="{CD662F94-EA0D-4657-BA08-2A9E8A2ED4F3}" name="Column4085" dataDxfId="12333"/>
    <tableColumn id="4102" xr3:uid="{A9395406-B19C-43E8-8E84-68D3AF5D2395}" name="Column4086" dataDxfId="12332"/>
    <tableColumn id="4103" xr3:uid="{49198E3B-027A-4BC9-8C78-0C70291F3CA4}" name="Column4087" dataDxfId="12331"/>
    <tableColumn id="4104" xr3:uid="{45EDFD62-FAB0-4DC2-B460-9012614EF711}" name="Column4088" dataDxfId="12330"/>
    <tableColumn id="4105" xr3:uid="{FC0B8DB8-3E9F-4B19-932E-9DFA111DDB95}" name="Column4089" dataDxfId="12329"/>
    <tableColumn id="4106" xr3:uid="{2C87F75D-4733-44CE-A17D-5164183B1554}" name="Column4090" dataDxfId="12328"/>
    <tableColumn id="4107" xr3:uid="{20E57755-C586-4537-8FC4-C7613A82BA11}" name="Column4091" dataDxfId="12327"/>
    <tableColumn id="4108" xr3:uid="{0049BA2D-FF6D-47E5-9DF0-5D1F5E518796}" name="Column4092" dataDxfId="12326"/>
    <tableColumn id="4109" xr3:uid="{D11E6B83-C34D-4A6C-8E0D-57E101B0E767}" name="Column4093" dataDxfId="12325"/>
    <tableColumn id="4110" xr3:uid="{7E2CB347-1AF0-43ED-827F-6519DB03133E}" name="Column4094" dataDxfId="12324"/>
    <tableColumn id="4111" xr3:uid="{646E144A-D668-4A30-8504-BDC0570DC18C}" name="Column4095" dataDxfId="12323"/>
    <tableColumn id="4112" xr3:uid="{1D63FD45-23CF-48F7-B87F-8816A0687642}" name="Column4096" dataDxfId="12322"/>
    <tableColumn id="4113" xr3:uid="{BD3AB672-91CA-4CCE-B336-E1F8294EA942}" name="Column4097" dataDxfId="12321"/>
    <tableColumn id="4114" xr3:uid="{663F84BC-E343-4DEA-A57E-755D64CADDBB}" name="Column4098" dataDxfId="12320"/>
    <tableColumn id="4115" xr3:uid="{D88B617F-9E31-45B3-A3D3-A2B8BFB66A77}" name="Column4099" dataDxfId="12319"/>
    <tableColumn id="4116" xr3:uid="{626A543B-6B4B-43C3-ACCC-D41B5FFED90E}" name="Column4100" dataDxfId="12318"/>
    <tableColumn id="4117" xr3:uid="{704A9EE1-CC08-4B79-BE84-DF2A8DDFAFA4}" name="Column4101" dataDxfId="12317"/>
    <tableColumn id="4118" xr3:uid="{11AFE6C8-A70C-447D-B07B-3CC0F1342F93}" name="Column4102" dataDxfId="12316"/>
    <tableColumn id="4119" xr3:uid="{910F78E3-8426-433D-8F47-47D6F9E064DB}" name="Column4103" dataDxfId="12315"/>
    <tableColumn id="4120" xr3:uid="{D43379F3-27DE-4D8F-82B5-A398AC4B57E4}" name="Column4104" dataDxfId="12314"/>
    <tableColumn id="4121" xr3:uid="{63DA220C-E9A7-4CF0-9014-40BEE13F0B35}" name="Column4105" dataDxfId="12313"/>
    <tableColumn id="4122" xr3:uid="{E83C4593-7BD8-4DCA-967B-8FC22A578601}" name="Column4106" dataDxfId="12312"/>
    <tableColumn id="4123" xr3:uid="{6BE24205-D182-4B26-8962-FB3052305E00}" name="Column4107" dataDxfId="12311"/>
    <tableColumn id="4124" xr3:uid="{5B875518-1B47-4023-B9C5-5E468E5DB300}" name="Column4108" dataDxfId="12310"/>
    <tableColumn id="4125" xr3:uid="{ABF97BC9-518E-4798-88D5-E70E8F21F020}" name="Column4109" dataDxfId="12309"/>
    <tableColumn id="4126" xr3:uid="{33CC76F8-FCC5-435D-B634-6823D0D38AA4}" name="Column4110" dataDxfId="12308"/>
    <tableColumn id="4127" xr3:uid="{66D5B990-20BA-4855-8D65-0E78961FCFF8}" name="Column4111" dataDxfId="12307"/>
    <tableColumn id="4128" xr3:uid="{03E22156-89CC-4624-BEB0-E413184690EF}" name="Column4112" dataDxfId="12306"/>
    <tableColumn id="4129" xr3:uid="{03E3F683-1ED1-4832-AA1B-F5115D21EBDD}" name="Column4113" dataDxfId="12305"/>
    <tableColumn id="4130" xr3:uid="{FCDCAF1A-8482-4452-B1F7-46EBFF14D55A}" name="Column4114" dataDxfId="12304"/>
    <tableColumn id="4131" xr3:uid="{754A6977-B170-4B1E-825B-E540E05F5191}" name="Column4115" dataDxfId="12303"/>
    <tableColumn id="4132" xr3:uid="{C76D314B-B50A-4ECC-8D79-6AD7EEC5935D}" name="Column4116" dataDxfId="12302"/>
    <tableColumn id="4133" xr3:uid="{8BB2433C-6599-4FCD-B800-59AF090CEDB9}" name="Column4117" dataDxfId="12301"/>
    <tableColumn id="4134" xr3:uid="{64011D8C-F47B-42D1-B0FB-3788A361D104}" name="Column4118" dataDxfId="12300"/>
    <tableColumn id="4135" xr3:uid="{DD51F09B-5FE1-48B8-BB1F-F8314216FDC0}" name="Column4119" dataDxfId="12299"/>
    <tableColumn id="4136" xr3:uid="{68FA3AAE-E706-42B6-9E86-88B9AC2E86E4}" name="Column4120" dataDxfId="12298"/>
    <tableColumn id="4137" xr3:uid="{B50D2DCE-9167-4C38-8BE8-E6CF24471F1B}" name="Column4121" dataDxfId="12297"/>
    <tableColumn id="4138" xr3:uid="{7B14CF44-EABC-491C-9FBD-6502D94BD00F}" name="Column4122" dataDxfId="12296"/>
    <tableColumn id="4139" xr3:uid="{637B7C02-6018-410F-B954-A35960E51CE2}" name="Column4123" dataDxfId="12295"/>
    <tableColumn id="4140" xr3:uid="{D37DD1C0-127C-40F6-BF6D-487D98DE7890}" name="Column4124" dataDxfId="12294"/>
    <tableColumn id="4141" xr3:uid="{EE820835-A433-488A-8FBD-801A3CEC009B}" name="Column4125" dataDxfId="12293"/>
    <tableColumn id="4142" xr3:uid="{F43542BC-1763-4AE8-9863-1D71B8FABB98}" name="Column4126" dataDxfId="12292"/>
    <tableColumn id="4143" xr3:uid="{C03BC20E-9B60-4EE6-94B6-4B1888BD99ED}" name="Column4127" dataDxfId="12291"/>
    <tableColumn id="4144" xr3:uid="{FCBEF777-FF8F-49E1-B3F3-CEC39C17F942}" name="Column4128" dataDxfId="12290"/>
    <tableColumn id="4145" xr3:uid="{30F494D0-4040-401C-8BCF-A9BF911C8F34}" name="Column4129" dataDxfId="12289"/>
    <tableColumn id="4146" xr3:uid="{9C07AD51-1556-4115-9A4D-EE55DC714441}" name="Column4130" dataDxfId="12288"/>
    <tableColumn id="4147" xr3:uid="{ECAC92C9-D735-47DE-A37A-57046FF40A70}" name="Column4131" dataDxfId="12287"/>
    <tableColumn id="4148" xr3:uid="{A50CC4A9-B8CB-4773-B504-44FF0E78404A}" name="Column4132" dataDxfId="12286"/>
    <tableColumn id="4149" xr3:uid="{7E1A99F6-2499-4E97-B07B-BE1FFB85A9F8}" name="Column4133" dataDxfId="12285"/>
    <tableColumn id="4150" xr3:uid="{4EE2C4CB-132C-4ADF-906C-897296BDCB4D}" name="Column4134" dataDxfId="12284"/>
    <tableColumn id="4151" xr3:uid="{2EE472EB-DA77-4EB0-9D6E-E19DC61C5D31}" name="Column4135" dataDxfId="12283"/>
    <tableColumn id="4152" xr3:uid="{D398535D-7F2B-4A0C-A50C-40DDF11C6168}" name="Column4136" dataDxfId="12282"/>
    <tableColumn id="4153" xr3:uid="{58252E21-4CA8-4C38-8FBD-04B988384337}" name="Column4137" dataDxfId="12281"/>
    <tableColumn id="4154" xr3:uid="{69960813-F915-4166-B1A7-12063445221E}" name="Column4138" dataDxfId="12280"/>
    <tableColumn id="4155" xr3:uid="{A657CAE7-CDDF-4ED2-BC7B-20CA8F57D202}" name="Column4139" dataDxfId="12279"/>
    <tableColumn id="4156" xr3:uid="{CCD28565-02A4-44AF-953A-BE774A1919CC}" name="Column4140" dataDxfId="12278"/>
    <tableColumn id="4157" xr3:uid="{0B860605-2177-43DC-9CDE-38F62930A9EE}" name="Column4141" dataDxfId="12277"/>
    <tableColumn id="4158" xr3:uid="{C4876399-229A-4156-A2AC-30DB3A4F2D46}" name="Column4142" dataDxfId="12276"/>
    <tableColumn id="4159" xr3:uid="{AD2AA64E-51EE-4ED8-89D0-55D34CB91967}" name="Column4143" dataDxfId="12275"/>
    <tableColumn id="4160" xr3:uid="{37582215-8B56-4F31-8330-AD970975FE2B}" name="Column4144" dataDxfId="12274"/>
    <tableColumn id="4161" xr3:uid="{D4E50DCE-41BB-4F40-A386-6B780AFC3E47}" name="Column4145" dataDxfId="12273"/>
    <tableColumn id="4162" xr3:uid="{34976434-8F8E-4822-9267-29729311839A}" name="Column4146" dataDxfId="12272"/>
    <tableColumn id="4163" xr3:uid="{BF94118B-C073-45A5-8B20-49F1E437CF4B}" name="Column4147" dataDxfId="12271"/>
    <tableColumn id="4164" xr3:uid="{DA32847C-79BB-458D-89CA-EDF9B645300D}" name="Column4148" dataDxfId="12270"/>
    <tableColumn id="4165" xr3:uid="{011D2A78-37EF-45C0-A0FD-C553BD25A1F6}" name="Column4149" dataDxfId="12269"/>
    <tableColumn id="4166" xr3:uid="{3DA5835D-EDF6-45E0-BC1F-D2175EFC3868}" name="Column4150" dataDxfId="12268"/>
    <tableColumn id="4167" xr3:uid="{5E2F50E0-9FBE-4216-B00A-F875FFAEBE37}" name="Column4151" dataDxfId="12267"/>
    <tableColumn id="4168" xr3:uid="{4F4C5CC8-E29C-4BDA-8215-3060DBC83D04}" name="Column4152" dataDxfId="12266"/>
    <tableColumn id="4169" xr3:uid="{DBDDEAE4-62FD-46CD-91A0-91C7D395455A}" name="Column4153" dataDxfId="12265"/>
    <tableColumn id="4170" xr3:uid="{39324785-7918-4CC3-AE03-6D04E1AB728E}" name="Column4154" dataDxfId="12264"/>
    <tableColumn id="4171" xr3:uid="{892FE587-FC5E-413D-AE2D-BFD28F3E2C38}" name="Column4155" dataDxfId="12263"/>
    <tableColumn id="4172" xr3:uid="{9D31912D-DFB8-4BAD-B7CD-ED5711BB3CB0}" name="Column4156" dataDxfId="12262"/>
    <tableColumn id="4173" xr3:uid="{1FC78B58-4558-498A-A8B2-369E78F594C6}" name="Column4157" dataDxfId="12261"/>
    <tableColumn id="4174" xr3:uid="{EB33B022-0175-4BD0-B551-0481751DF5F6}" name="Column4158" dataDxfId="12260"/>
    <tableColumn id="4175" xr3:uid="{8C0B3429-1D64-47CA-8BC1-AB6E22A7B886}" name="Column4159" dataDxfId="12259"/>
    <tableColumn id="4176" xr3:uid="{7C0C5472-AC6E-457F-ADDE-1AA23C50DE59}" name="Column4160" dataDxfId="12258"/>
    <tableColumn id="4177" xr3:uid="{849B067C-D6D7-4BB8-9A9E-73C8B8DF40C5}" name="Column4161" dataDxfId="12257"/>
    <tableColumn id="4178" xr3:uid="{C0716ED4-98CF-467B-AF35-613AF3B411E5}" name="Column4162" dataDxfId="12256"/>
    <tableColumn id="4179" xr3:uid="{64511EA7-BFCF-49E4-BBCC-6BCBAFD03A5E}" name="Column4163" dataDxfId="12255"/>
    <tableColumn id="4180" xr3:uid="{9F03EB91-611C-484B-A513-E395F70D4D81}" name="Column4164" dataDxfId="12254"/>
    <tableColumn id="4181" xr3:uid="{BD6D8110-D413-4987-A913-8271305AAFA3}" name="Column4165" dataDxfId="12253"/>
    <tableColumn id="4182" xr3:uid="{CF6558E1-FBB9-426B-93E2-6A1FDDD21CA2}" name="Column4166" dataDxfId="12252"/>
    <tableColumn id="4183" xr3:uid="{D59C1AB5-A4AD-4319-822A-A442A6F07795}" name="Column4167" dataDxfId="12251"/>
    <tableColumn id="4184" xr3:uid="{AAF81C8F-58F7-43A9-93C7-342FAB543505}" name="Column4168" dataDxfId="12250"/>
    <tableColumn id="4185" xr3:uid="{3F0FD173-7ED7-462E-8E07-373617DF61F3}" name="Column4169" dataDxfId="12249"/>
    <tableColumn id="4186" xr3:uid="{783C91C1-0835-44D5-A70D-FD61047713E5}" name="Column4170" dataDxfId="12248"/>
    <tableColumn id="4187" xr3:uid="{366FAB19-8955-40EB-9D15-908417BC55D7}" name="Column4171" dataDxfId="12247"/>
    <tableColumn id="4188" xr3:uid="{1994B29F-CF06-49DD-A3A4-C65785CBEA07}" name="Column4172" dataDxfId="12246"/>
    <tableColumn id="4189" xr3:uid="{26A7695C-F01B-47E0-A5B0-3DD6D57281CF}" name="Column4173" dataDxfId="12245"/>
    <tableColumn id="4190" xr3:uid="{65872EEC-F806-4C9C-8758-6A9AA6766AD9}" name="Column4174" dataDxfId="12244"/>
    <tableColumn id="4191" xr3:uid="{D31DA93E-67F7-48B0-B7B8-0AEBC18547D5}" name="Column4175" dataDxfId="12243"/>
    <tableColumn id="4192" xr3:uid="{AB72C066-83FA-4D8C-A048-24F580CE4DF0}" name="Column4176" dataDxfId="12242"/>
    <tableColumn id="4193" xr3:uid="{2E665EF8-1E7E-4DD2-AB43-B77F5A28E926}" name="Column4177" dataDxfId="12241"/>
    <tableColumn id="4194" xr3:uid="{226208A1-1651-4B04-9D3E-FADD22D1D5EF}" name="Column4178" dataDxfId="12240"/>
    <tableColumn id="4195" xr3:uid="{9569E810-6251-4D51-BAA0-8E6ECF0D21FC}" name="Column4179" dataDxfId="12239"/>
    <tableColumn id="4196" xr3:uid="{FD40D3CF-CA82-4829-9073-6071BABE8DFC}" name="Column4180" dataDxfId="12238"/>
    <tableColumn id="4197" xr3:uid="{F776E602-99ED-4A75-95DB-234F3B788672}" name="Column4181" dataDxfId="12237"/>
    <tableColumn id="4198" xr3:uid="{77988C8C-6268-4FF7-886D-A24953516A24}" name="Column4182" dataDxfId="12236"/>
    <tableColumn id="4199" xr3:uid="{1EC52228-49F2-4337-852E-F5CBFD5C09C8}" name="Column4183" dataDxfId="12235"/>
    <tableColumn id="4200" xr3:uid="{0E91D549-CC72-4332-82EF-2D31E96DCF37}" name="Column4184" dataDxfId="12234"/>
    <tableColumn id="4201" xr3:uid="{2F48BE7E-0C02-483E-99C9-29B9037B2793}" name="Column4185" dataDxfId="12233"/>
    <tableColumn id="4202" xr3:uid="{80EB5779-E9F7-4809-BEB3-4D0187F3FF73}" name="Column4186" dataDxfId="12232"/>
    <tableColumn id="4203" xr3:uid="{22436368-3294-4DAA-8949-A34C244F6A8C}" name="Column4187" dataDxfId="12231"/>
    <tableColumn id="4204" xr3:uid="{5FA379D0-090D-4720-B814-CE83E58C9190}" name="Column4188" dataDxfId="12230"/>
    <tableColumn id="4205" xr3:uid="{60E30B6D-C0F6-40AA-ADB3-5B81E29D83DA}" name="Column4189" dataDxfId="12229"/>
    <tableColumn id="4206" xr3:uid="{2396B304-1B81-4A04-8176-FB47CB7E7880}" name="Column4190" dataDxfId="12228"/>
    <tableColumn id="4207" xr3:uid="{E7BD90B1-BA53-4DC0-B747-E5E3D9A3C9C1}" name="Column4191" dataDxfId="12227"/>
    <tableColumn id="4208" xr3:uid="{80B7283A-BD08-4EA4-96C2-5EFA8C87834E}" name="Column4192" dataDxfId="12226"/>
    <tableColumn id="4209" xr3:uid="{4ABAB567-9439-4194-9C52-2E782614C2DB}" name="Column4193" dataDxfId="12225"/>
    <tableColumn id="4210" xr3:uid="{A6FD2FB2-3798-47FE-B09C-26CCBA263C2B}" name="Column4194" dataDxfId="12224"/>
    <tableColumn id="4211" xr3:uid="{1B276A63-00F0-4B71-BEB5-2268B52E8550}" name="Column4195" dataDxfId="12223"/>
    <tableColumn id="4212" xr3:uid="{1CDF41E8-E589-4513-B79E-5F142C809C9F}" name="Column4196" dataDxfId="12222"/>
    <tableColumn id="4213" xr3:uid="{FCDADC7D-E281-4230-838E-FAA50EF038F5}" name="Column4197" dataDxfId="12221"/>
    <tableColumn id="4214" xr3:uid="{244472DA-59EB-43C9-A59C-CEFCE58A3EDD}" name="Column4198" dataDxfId="12220"/>
    <tableColumn id="4215" xr3:uid="{E8A088CA-F353-4BB5-88C5-C69FCBFB40CC}" name="Column4199" dataDxfId="12219"/>
    <tableColumn id="4216" xr3:uid="{127E28BC-5800-4D3B-955D-D663845B31FE}" name="Column4200" dataDxfId="12218"/>
    <tableColumn id="4217" xr3:uid="{0B2293CE-30A4-42DC-88AF-85E8DB15676C}" name="Column4201" dataDxfId="12217"/>
    <tableColumn id="4218" xr3:uid="{FC0FAE80-F728-4678-B517-FAE4419CC097}" name="Column4202" dataDxfId="12216"/>
    <tableColumn id="4219" xr3:uid="{D50537DF-C70B-4933-A74B-B8326D0314BF}" name="Column4203" dataDxfId="12215"/>
    <tableColumn id="4220" xr3:uid="{137CD7DA-9BE1-4289-9F79-0596CC0B7434}" name="Column4204" dataDxfId="12214"/>
    <tableColumn id="4221" xr3:uid="{C53ED4E1-9C5C-47B7-A938-63580FB0E05E}" name="Column4205" dataDxfId="12213"/>
    <tableColumn id="4222" xr3:uid="{1FE5A013-5C89-4D20-80B0-63E78394F603}" name="Column4206" dataDxfId="12212"/>
    <tableColumn id="4223" xr3:uid="{5639170D-38EE-4064-9DC0-618450E47752}" name="Column4207" dataDxfId="12211"/>
    <tableColumn id="4224" xr3:uid="{DF05CC36-9001-43DA-B44A-569828D32B84}" name="Column4208" dataDxfId="12210"/>
    <tableColumn id="4225" xr3:uid="{2D08A7D1-5E93-4AE2-8AEE-C2B95FB45168}" name="Column4209" dataDxfId="12209"/>
    <tableColumn id="4226" xr3:uid="{2F5F8A8A-F2AA-4A8D-AB5E-3B371DDC959A}" name="Column4210" dataDxfId="12208"/>
    <tableColumn id="4227" xr3:uid="{223E2BFC-0FB9-4F84-97A6-82ECB0041DCE}" name="Column4211" dataDxfId="12207"/>
    <tableColumn id="4228" xr3:uid="{E1D53746-CC0A-4CBD-A53A-3D02CDEA2C7A}" name="Column4212" dataDxfId="12206"/>
    <tableColumn id="4229" xr3:uid="{FFC8D52C-C9C7-4FDA-8B29-A62EE696DCE4}" name="Column4213" dataDxfId="12205"/>
    <tableColumn id="4230" xr3:uid="{FECDBD62-FCBE-4DD9-9C60-97D2536DD85A}" name="Column4214" dataDxfId="12204"/>
    <tableColumn id="4231" xr3:uid="{6EEA566E-9C4C-42EC-ACB5-2238EC8877B4}" name="Column4215" dataDxfId="12203"/>
    <tableColumn id="4232" xr3:uid="{ED321FB5-FCA0-45F4-B6E8-D8549972DC89}" name="Column4216" dataDxfId="12202"/>
    <tableColumn id="4233" xr3:uid="{115F8ECB-8101-41D6-A68A-959A33721105}" name="Column4217" dataDxfId="12201"/>
    <tableColumn id="4234" xr3:uid="{1A55429F-B7F9-4D98-8D55-85B2B7691D09}" name="Column4218" dataDxfId="12200"/>
    <tableColumn id="4235" xr3:uid="{3F6185D0-954F-462A-86A8-A7CE20DB3BEF}" name="Column4219" dataDxfId="12199"/>
    <tableColumn id="4236" xr3:uid="{B52203A9-63E9-4E5A-BA03-63C6E628475B}" name="Column4220" dataDxfId="12198"/>
    <tableColumn id="4237" xr3:uid="{F1D029B8-26D0-48BD-A7B4-EE4A3607E155}" name="Column4221" dataDxfId="12197"/>
    <tableColumn id="4238" xr3:uid="{B5BE077A-2D2C-4094-8B8F-DD4C720A67B1}" name="Column4222" dataDxfId="12196"/>
    <tableColumn id="4239" xr3:uid="{3C510DBE-A188-42A6-9A7E-9166E1CEFBD8}" name="Column4223" dataDxfId="12195"/>
    <tableColumn id="4240" xr3:uid="{B16E3768-A872-4B10-A79E-9757944DFFEC}" name="Column4224" dataDxfId="12194"/>
    <tableColumn id="4241" xr3:uid="{D6A76BEC-A836-457D-A8FD-D68968725632}" name="Column4225" dataDxfId="12193"/>
    <tableColumn id="4242" xr3:uid="{20C175EE-A21E-44CE-8D23-AB62770D3388}" name="Column4226" dataDxfId="12192"/>
    <tableColumn id="4243" xr3:uid="{81CC3BC1-04C2-4D4D-8310-176B0D01319C}" name="Column4227" dataDxfId="12191"/>
    <tableColumn id="4244" xr3:uid="{02D2BA34-BE20-45AF-8FF9-A7A957378A1B}" name="Column4228" dataDxfId="12190"/>
    <tableColumn id="4245" xr3:uid="{47122407-320A-420A-BD8F-D0184AAB12D2}" name="Column4229" dataDxfId="12189"/>
    <tableColumn id="4246" xr3:uid="{EDDD7B7A-B237-4F7A-B2BD-B78580DB31F2}" name="Column4230" dataDxfId="12188"/>
    <tableColumn id="4247" xr3:uid="{DD24466A-8563-4750-9CA3-C5A24B92EFA2}" name="Column4231" dataDxfId="12187"/>
    <tableColumn id="4248" xr3:uid="{B41FEB27-EEDF-46B0-85AE-EFB22D072E0D}" name="Column4232" dataDxfId="12186"/>
    <tableColumn id="4249" xr3:uid="{60B59EB9-A135-4FDC-B92A-4C22D07EEC70}" name="Column4233" dataDxfId="12185"/>
    <tableColumn id="4250" xr3:uid="{02872597-D0DD-4AFC-A787-01B5BE4D1BFB}" name="Column4234" dataDxfId="12184"/>
    <tableColumn id="4251" xr3:uid="{B7A0AD58-2A7F-40EB-AAF2-8E728B27C88B}" name="Column4235" dataDxfId="12183"/>
    <tableColumn id="4252" xr3:uid="{E42742CE-D295-425D-99EA-795892340303}" name="Column4236" dataDxfId="12182"/>
    <tableColumn id="4253" xr3:uid="{D17D1AC3-E8DD-4C89-AE1A-3A6D96E634C4}" name="Column4237" dataDxfId="12181"/>
    <tableColumn id="4254" xr3:uid="{ECADDE71-8D4B-4AA7-A52F-0AB92A2FAF50}" name="Column4238" dataDxfId="12180"/>
    <tableColumn id="4255" xr3:uid="{E6E32D29-56F5-4527-B64C-9D92D0683B7E}" name="Column4239" dataDxfId="12179"/>
    <tableColumn id="4256" xr3:uid="{E176354C-131E-4B27-9FF5-0B14BD7CB862}" name="Column4240" dataDxfId="12178"/>
    <tableColumn id="4257" xr3:uid="{33804E8E-0384-4F37-B285-1D0E711DDD1B}" name="Column4241" dataDxfId="12177"/>
    <tableColumn id="4258" xr3:uid="{9DC8A3BB-86AF-4DBA-8004-C0420E39EFD2}" name="Column4242" dataDxfId="12176"/>
    <tableColumn id="4259" xr3:uid="{3D29E423-54DD-4DD7-99CF-28B48A6E266E}" name="Column4243" dataDxfId="12175"/>
    <tableColumn id="4260" xr3:uid="{B8688077-215D-46CA-B819-1DE0F2186548}" name="Column4244" dataDxfId="12174"/>
    <tableColumn id="4261" xr3:uid="{4E8926AB-A161-4F25-BC3A-7816DDAD1C9F}" name="Column4245" dataDxfId="12173"/>
    <tableColumn id="4262" xr3:uid="{34B07029-3D80-4F8E-BFBC-29F561CE5DE8}" name="Column4246" dataDxfId="12172"/>
    <tableColumn id="4263" xr3:uid="{321F7847-34D7-4334-ADD6-2D9409EBF907}" name="Column4247" dataDxfId="12171"/>
    <tableColumn id="4264" xr3:uid="{E7CF0FB7-78E3-4179-94BE-E08F403A1979}" name="Column4248" dataDxfId="12170"/>
    <tableColumn id="4265" xr3:uid="{D9630532-20C7-49B8-9F3F-8713F0942DAF}" name="Column4249" dataDxfId="12169"/>
    <tableColumn id="4266" xr3:uid="{18923AB4-517C-4897-8142-3EDD25DEAF08}" name="Column4250" dataDxfId="12168"/>
    <tableColumn id="4267" xr3:uid="{2396684A-75BF-4BBF-8709-D919715639D0}" name="Column4251" dataDxfId="12167"/>
    <tableColumn id="4268" xr3:uid="{37E4CA19-4CBE-47B1-99A0-8CA182117C9A}" name="Column4252" dataDxfId="12166"/>
    <tableColumn id="4269" xr3:uid="{005AB117-5704-40CA-B494-CC2A521D2E9F}" name="Column4253" dataDxfId="12165"/>
    <tableColumn id="4270" xr3:uid="{CE1C9552-0890-403B-AAD9-502EDE383778}" name="Column4254" dataDxfId="12164"/>
    <tableColumn id="4271" xr3:uid="{F8FF8511-D451-4FC0-A155-9900876666F4}" name="Column4255" dataDxfId="12163"/>
    <tableColumn id="4272" xr3:uid="{DA3FD472-B560-40F6-B60C-9C36C320E49A}" name="Column4256" dataDxfId="12162"/>
    <tableColumn id="4273" xr3:uid="{85A2C86D-5D7D-44A0-B3D0-1D2FDF754AC8}" name="Column4257" dataDxfId="12161"/>
    <tableColumn id="4274" xr3:uid="{6D2B8495-BEB1-43B2-A67C-0F1E0D8836D5}" name="Column4258" dataDxfId="12160"/>
    <tableColumn id="4275" xr3:uid="{1472007D-B9C9-418F-84C5-77BC20AEEADD}" name="Column4259" dataDxfId="12159"/>
    <tableColumn id="4276" xr3:uid="{ADB838F9-1493-47AB-BA77-3AE6BF4C8FBE}" name="Column4260" dataDxfId="12158"/>
    <tableColumn id="4277" xr3:uid="{56436D2C-B5E4-4A94-9940-3BF2CE466125}" name="Column4261" dataDxfId="12157"/>
    <tableColumn id="4278" xr3:uid="{AE759041-000A-4D4C-BC2B-FD41E1249AF3}" name="Column4262" dataDxfId="12156"/>
    <tableColumn id="4279" xr3:uid="{A72F5B9B-515D-4E52-A1DF-30A7242F3E8E}" name="Column4263" dataDxfId="12155"/>
    <tableColumn id="4280" xr3:uid="{C2E362D6-9EFA-4A14-90B6-6E3E1208E174}" name="Column4264" dataDxfId="12154"/>
    <tableColumn id="4281" xr3:uid="{FD8B413B-9C39-4D06-B06C-4A4E83BBEA97}" name="Column4265" dataDxfId="12153"/>
    <tableColumn id="4282" xr3:uid="{7696B015-7D9A-4FFC-93F4-8374A89C0218}" name="Column4266" dataDxfId="12152"/>
    <tableColumn id="4283" xr3:uid="{CB88D487-A6B8-4B8D-9494-3AC4106BD924}" name="Column4267" dataDxfId="12151"/>
    <tableColumn id="4284" xr3:uid="{585E5DA7-BCEE-4673-986D-25C784251E19}" name="Column4268" dataDxfId="12150"/>
    <tableColumn id="4285" xr3:uid="{B6F6F1C8-C1B5-4751-B08B-415B3164252B}" name="Column4269" dataDxfId="12149"/>
    <tableColumn id="4286" xr3:uid="{06CE6ED7-59FC-42C2-BAD9-04B8C477FCD1}" name="Column4270" dataDxfId="12148"/>
    <tableColumn id="4287" xr3:uid="{B292F9A7-3A11-4738-8C13-D0A7E575ED0B}" name="Column4271" dataDxfId="12147"/>
    <tableColumn id="4288" xr3:uid="{1ED4AE66-CA28-4461-B660-EECBA6674F41}" name="Column4272" dataDxfId="12146"/>
    <tableColumn id="4289" xr3:uid="{742FA744-0F90-4EFB-8FBF-997179F18A69}" name="Column4273" dataDxfId="12145"/>
    <tableColumn id="4290" xr3:uid="{BFB2BC93-6DFF-450A-A90A-2F146AF94FD3}" name="Column4274" dataDxfId="12144"/>
    <tableColumn id="4291" xr3:uid="{835252D6-3943-4646-8EEA-E97AB275F8DD}" name="Column4275" dataDxfId="12143"/>
    <tableColumn id="4292" xr3:uid="{DF54FD17-CC72-4B3F-92A3-3C580F80BF93}" name="Column4276" dataDxfId="12142"/>
    <tableColumn id="4293" xr3:uid="{B24E086E-97D5-4435-A1D5-6FE12BFE9C91}" name="Column4277" dataDxfId="12141"/>
    <tableColumn id="4294" xr3:uid="{5991B0DE-3B12-4278-8FAA-E1DF6861ADFA}" name="Column4278" dataDxfId="12140"/>
    <tableColumn id="4295" xr3:uid="{4844AF1F-5E69-4EA8-8899-0C1E051609C8}" name="Column4279" dataDxfId="12139"/>
    <tableColumn id="4296" xr3:uid="{220808E3-EFBF-49AF-AF33-56B4EE623B14}" name="Column4280" dataDxfId="12138"/>
    <tableColumn id="4297" xr3:uid="{4C955E7E-5B62-45E3-AB8F-69EE50E9DF1B}" name="Column4281" dataDxfId="12137"/>
    <tableColumn id="4298" xr3:uid="{650B93C0-C3AE-4610-A6E9-0957929F4A2F}" name="Column4282" dataDxfId="12136"/>
    <tableColumn id="4299" xr3:uid="{4D8F5B37-C671-4A9B-A253-BD8255B7B545}" name="Column4283" dataDxfId="12135"/>
    <tableColumn id="4300" xr3:uid="{77884216-3311-4D74-8361-9D8D1094E3CD}" name="Column4284" dataDxfId="12134"/>
    <tableColumn id="4301" xr3:uid="{4E6B7C53-534F-4629-BD20-F7B64A22224C}" name="Column4285" dataDxfId="12133"/>
    <tableColumn id="4302" xr3:uid="{A8948ED0-899E-4C81-9902-734E4C7E1DE1}" name="Column4286" dataDxfId="12132"/>
    <tableColumn id="4303" xr3:uid="{120302F0-2250-42FB-9063-B920EAAAA19A}" name="Column4287" dataDxfId="12131"/>
    <tableColumn id="4304" xr3:uid="{A7B52F22-430F-401E-8122-AF131A3934D9}" name="Column4288" dataDxfId="12130"/>
    <tableColumn id="4305" xr3:uid="{711D67EB-4F99-42C3-9B46-1E27353BFFB5}" name="Column4289" dataDxfId="12129"/>
    <tableColumn id="4306" xr3:uid="{01E3307C-0C51-4D57-96E1-E97BD3D8B1AB}" name="Column4290" dataDxfId="12128"/>
    <tableColumn id="4307" xr3:uid="{DBA27322-7DA6-40B3-9B81-E70E95FBE651}" name="Column4291" dataDxfId="12127"/>
    <tableColumn id="4308" xr3:uid="{73A79623-DB4A-4866-938A-F40DF2ED24F9}" name="Column4292" dataDxfId="12126"/>
    <tableColumn id="4309" xr3:uid="{216C40BB-E624-4475-929D-11F183F5DE0B}" name="Column4293" dataDxfId="12125"/>
    <tableColumn id="4310" xr3:uid="{E4D696B3-612B-4501-B0BD-C30D022C3868}" name="Column4294" dataDxfId="12124"/>
    <tableColumn id="4311" xr3:uid="{572876AF-51E3-49FD-9E24-2259090363AA}" name="Column4295" dataDxfId="12123"/>
    <tableColumn id="4312" xr3:uid="{E90F0DE1-1B45-47CF-B78D-1AE81529CCF5}" name="Column4296" dataDxfId="12122"/>
    <tableColumn id="4313" xr3:uid="{A226FCE4-7605-469F-B160-AA56607FDEC0}" name="Column4297" dataDxfId="12121"/>
    <tableColumn id="4314" xr3:uid="{EB7A0F48-D6C8-4ADA-B5C5-6F5695AAB44C}" name="Column4298" dataDxfId="12120"/>
    <tableColumn id="4315" xr3:uid="{F51F05EE-9696-4086-B8E7-760482F687F4}" name="Column4299" dataDxfId="12119"/>
    <tableColumn id="4316" xr3:uid="{FEFFAE64-07F3-4E2A-988A-E1FB6123DF6F}" name="Column4300" dataDxfId="12118"/>
    <tableColumn id="4317" xr3:uid="{7AD8A37E-41FF-41AF-8703-A4530F73543A}" name="Column4301" dataDxfId="12117"/>
    <tableColumn id="4318" xr3:uid="{717FD210-47DE-4CAE-B752-6E01CF2A6728}" name="Column4302" dataDxfId="12116"/>
    <tableColumn id="4319" xr3:uid="{1467BDE1-63E4-4E74-AD44-9D494D74F7A9}" name="Column4303" dataDxfId="12115"/>
    <tableColumn id="4320" xr3:uid="{95D9BF5F-C9E2-4C7B-AABB-21668F5FED17}" name="Column4304" dataDxfId="12114"/>
    <tableColumn id="4321" xr3:uid="{A0B1F8C5-5B9B-4090-8131-D9090907145F}" name="Column4305" dataDxfId="12113"/>
    <tableColumn id="4322" xr3:uid="{8B85F9C2-D575-4618-824E-D25E902F02B3}" name="Column4306" dataDxfId="12112"/>
    <tableColumn id="4323" xr3:uid="{9C84B4BB-FB01-4E8B-A4F1-E62C382F4691}" name="Column4307" dataDxfId="12111"/>
    <tableColumn id="4324" xr3:uid="{2051FB7D-6032-474C-A880-65F91757179B}" name="Column4308" dataDxfId="12110"/>
    <tableColumn id="4325" xr3:uid="{32552E3F-0631-43B5-8B85-2B8257E3ED79}" name="Column4309" dataDxfId="12109"/>
    <tableColumn id="4326" xr3:uid="{79DA3FF6-BD38-414A-B7F8-B1BD646DD539}" name="Column4310" dataDxfId="12108"/>
    <tableColumn id="4327" xr3:uid="{C49FF142-6AE7-4455-BD66-F61917698A91}" name="Column4311" dataDxfId="12107"/>
    <tableColumn id="4328" xr3:uid="{F9C9362D-FF3A-4BBB-B76D-B21713CBA5AA}" name="Column4312" dataDxfId="12106"/>
    <tableColumn id="4329" xr3:uid="{EC7385C8-DAF3-4BE0-8C5D-BE520F458C7B}" name="Column4313" dataDxfId="12105"/>
    <tableColumn id="4330" xr3:uid="{A1A973C6-1A39-4F44-B193-B8D3CD14690C}" name="Column4314" dataDxfId="12104"/>
    <tableColumn id="4331" xr3:uid="{2E7D04DA-2AAE-49C5-9EE2-8B152A5ECCA8}" name="Column4315" dataDxfId="12103"/>
    <tableColumn id="4332" xr3:uid="{97A229DA-D750-4962-80A7-8B61685924BC}" name="Column4316" dataDxfId="12102"/>
    <tableColumn id="4333" xr3:uid="{9C2F8691-7CBE-4458-B0E0-C024DCF57B4A}" name="Column4317" dataDxfId="12101"/>
    <tableColumn id="4334" xr3:uid="{E6583BB2-E566-4030-8F78-229CDA0987F5}" name="Column4318" dataDxfId="12100"/>
    <tableColumn id="4335" xr3:uid="{66EE10AE-3A42-4FC2-8CFF-19F432CABC0A}" name="Column4319" dataDxfId="12099"/>
    <tableColumn id="4336" xr3:uid="{C732D394-9D88-48B0-9351-FB7CA39A1DAB}" name="Column4320" dataDxfId="12098"/>
    <tableColumn id="4337" xr3:uid="{760C4AD4-0007-49EA-B99B-2A2CB2594E6B}" name="Column4321" dataDxfId="12097"/>
    <tableColumn id="4338" xr3:uid="{2DDF6617-A3A7-4207-AD45-0E75A05CCE3C}" name="Column4322" dataDxfId="12096"/>
    <tableColumn id="4339" xr3:uid="{684326FB-78DD-4C40-9E10-ABAF84029BBA}" name="Column4323" dataDxfId="12095"/>
    <tableColumn id="4340" xr3:uid="{2D18B09C-6CF2-4FA8-8DAA-D59F5F38087E}" name="Column4324" dataDxfId="12094"/>
    <tableColumn id="4341" xr3:uid="{3BEA947E-ECD8-420E-98CB-C3EF2C2609E9}" name="Column4325" dataDxfId="12093"/>
    <tableColumn id="4342" xr3:uid="{AF00B757-DD58-4077-9737-3B22C3054D5A}" name="Column4326" dataDxfId="12092"/>
    <tableColumn id="4343" xr3:uid="{BCE2B3D4-84EE-4A81-9E47-24C5B19A9AA3}" name="Column4327" dataDxfId="12091"/>
    <tableColumn id="4344" xr3:uid="{F6A3CEDE-4A7A-4007-A412-038AC036F682}" name="Column4328" dataDxfId="12090"/>
    <tableColumn id="4345" xr3:uid="{0FF3414D-E1A2-4A5B-BBAD-0BD6122A6BA4}" name="Column4329" dataDxfId="12089"/>
    <tableColumn id="4346" xr3:uid="{FDC09444-33EE-481E-9409-C345C73C029E}" name="Column4330" dataDxfId="12088"/>
    <tableColumn id="4347" xr3:uid="{54376D43-0229-4E26-BADB-DF2901BE0FB2}" name="Column4331" dataDxfId="12087"/>
    <tableColumn id="4348" xr3:uid="{20F4C8C9-49E0-49A2-A3A8-DE69BB259904}" name="Column4332" dataDxfId="12086"/>
    <tableColumn id="4349" xr3:uid="{E6713169-4511-450C-AEDA-9EC9613BFC14}" name="Column4333" dataDxfId="12085"/>
    <tableColumn id="4350" xr3:uid="{5EFF7BB8-EBFC-4534-890A-3DD4140CC04F}" name="Column4334" dataDxfId="12084"/>
    <tableColumn id="4351" xr3:uid="{C5954284-B446-4C47-9230-F061BF55D0B1}" name="Column4335" dataDxfId="12083"/>
    <tableColumn id="4352" xr3:uid="{0900C135-F9BE-4893-9082-DFFD1C9C5A3D}" name="Column4336" dataDxfId="12082"/>
    <tableColumn id="4353" xr3:uid="{0D13974B-9FA2-4258-AC38-76820A7DC5D5}" name="Column4337" dataDxfId="12081"/>
    <tableColumn id="4354" xr3:uid="{CB56BB45-299E-4FC8-A643-35AD54A30CF5}" name="Column4338" dataDxfId="12080"/>
    <tableColumn id="4355" xr3:uid="{2110BC65-6215-435B-9CD0-32133F61EBB6}" name="Column4339" dataDxfId="12079"/>
    <tableColumn id="4356" xr3:uid="{4AEF1CC1-6AFE-40F7-A743-8588C75A8CC6}" name="Column4340" dataDxfId="12078"/>
    <tableColumn id="4357" xr3:uid="{8C64BC64-A97C-4BFA-A59F-C289E3BD955F}" name="Column4341" dataDxfId="12077"/>
    <tableColumn id="4358" xr3:uid="{C97E2CEA-875C-455F-B2C7-866844C59280}" name="Column4342" dataDxfId="12076"/>
    <tableColumn id="4359" xr3:uid="{1CF4335D-CF3E-4F78-A47B-A37975004857}" name="Column4343" dataDxfId="12075"/>
    <tableColumn id="4360" xr3:uid="{86B901DE-FD63-45F3-9A6E-E33C41F6BA64}" name="Column4344" dataDxfId="12074"/>
    <tableColumn id="4361" xr3:uid="{8848728B-5974-481B-A62F-30AF5556DA8F}" name="Column4345" dataDxfId="12073"/>
    <tableColumn id="4362" xr3:uid="{512163CF-CE77-403A-936C-9474BDAB0DC0}" name="Column4346" dataDxfId="12072"/>
    <tableColumn id="4363" xr3:uid="{A09E88D1-2216-491D-AEE5-2E02A768CE2F}" name="Column4347" dataDxfId="12071"/>
    <tableColumn id="4364" xr3:uid="{79E56E2E-D13F-4466-96CF-6E3366819B0A}" name="Column4348" dataDxfId="12070"/>
    <tableColumn id="4365" xr3:uid="{96DD8EE3-718A-4E78-AA6F-933790F4AB12}" name="Column4349" dataDxfId="12069"/>
    <tableColumn id="4366" xr3:uid="{DFAA0734-C0E0-4870-9522-83BFDF96E7D5}" name="Column4350" dataDxfId="12068"/>
    <tableColumn id="4367" xr3:uid="{1018FD81-A232-4815-8259-64D90121FA69}" name="Column4351" dataDxfId="12067"/>
    <tableColumn id="4368" xr3:uid="{2F10C4DC-5368-4CCD-85DA-829D537E7777}" name="Column4352" dataDxfId="12066"/>
    <tableColumn id="4369" xr3:uid="{0CC884D5-3AC6-45D5-8792-0694B2F92665}" name="Column4353" dataDxfId="12065"/>
    <tableColumn id="4370" xr3:uid="{193A2E09-9A4B-4AE5-A359-A176467C2414}" name="Column4354" dataDxfId="12064"/>
    <tableColumn id="4371" xr3:uid="{8EF307BB-72AD-45A0-A796-E7584A4C3027}" name="Column4355" dataDxfId="12063"/>
    <tableColumn id="4372" xr3:uid="{0549C445-27B2-4DD7-9899-23E842ECC157}" name="Column4356" dataDxfId="12062"/>
    <tableColumn id="4373" xr3:uid="{FE4EE81F-94C1-4793-966C-B1CB1AE9889E}" name="Column4357" dataDxfId="12061"/>
    <tableColumn id="4374" xr3:uid="{AE1632CB-0A98-4BA8-9AE6-5CC5C2CED61F}" name="Column4358" dataDxfId="12060"/>
    <tableColumn id="4375" xr3:uid="{E7821CCA-D24E-4D15-81EE-97691E18D0AC}" name="Column4359" dataDxfId="12059"/>
    <tableColumn id="4376" xr3:uid="{5E9C1423-7D94-4D2E-93F4-5CE6C790F6E4}" name="Column4360" dataDxfId="12058"/>
    <tableColumn id="4377" xr3:uid="{D530C144-FB89-46DC-9904-4659B6CB58F0}" name="Column4361" dataDxfId="12057"/>
    <tableColumn id="4378" xr3:uid="{8EA51242-F8A0-4089-AA11-034FB84CF2CE}" name="Column4362" dataDxfId="12056"/>
    <tableColumn id="4379" xr3:uid="{DE47AC76-0C66-4E5E-9297-88F9A8D864A1}" name="Column4363" dataDxfId="12055"/>
    <tableColumn id="4380" xr3:uid="{A689A25D-9A42-4AE1-99DC-BE7A196C2341}" name="Column4364" dataDxfId="12054"/>
    <tableColumn id="4381" xr3:uid="{7EDB3C59-29A9-4A3B-9084-C093E5E03859}" name="Column4365" dataDxfId="12053"/>
    <tableColumn id="4382" xr3:uid="{E41710F2-0FFD-4C17-8EDB-6CFFEC7B9DA4}" name="Column4366" dataDxfId="12052"/>
    <tableColumn id="4383" xr3:uid="{396DC866-3CB6-4A9A-883B-1ADCA61C66A5}" name="Column4367" dataDxfId="12051"/>
    <tableColumn id="4384" xr3:uid="{A2A49908-C1AF-431A-96EA-7A420F8BAB7F}" name="Column4368" dataDxfId="12050"/>
    <tableColumn id="4385" xr3:uid="{A055188A-64B1-473F-90A3-A0E77A64D663}" name="Column4369" dataDxfId="12049"/>
    <tableColumn id="4386" xr3:uid="{F3E54976-99E6-4F7F-9E6D-64B4EC28E239}" name="Column4370" dataDxfId="12048"/>
    <tableColumn id="4387" xr3:uid="{9FC587C4-3684-452E-BC5A-E3637D170397}" name="Column4371" dataDxfId="12047"/>
    <tableColumn id="4388" xr3:uid="{D8689B0C-1EF2-403B-92A6-6E17A6EAC2A2}" name="Column4372" dataDxfId="12046"/>
    <tableColumn id="4389" xr3:uid="{6EE4EE93-2A0A-47E4-AD53-112A161E6F2D}" name="Column4373" dataDxfId="12045"/>
    <tableColumn id="4390" xr3:uid="{4D1E59DC-5DA6-4BC8-AE16-317DD21A0258}" name="Column4374" dataDxfId="12044"/>
    <tableColumn id="4391" xr3:uid="{A2AA533D-6646-41C1-85BD-D847A80707BD}" name="Column4375" dataDxfId="12043"/>
    <tableColumn id="4392" xr3:uid="{7FC3E4F0-D58E-457F-ABDA-8B15E7899C6D}" name="Column4376" dataDxfId="12042"/>
    <tableColumn id="4393" xr3:uid="{EFF6880A-EF2F-4D94-B46E-8874B011D881}" name="Column4377" dataDxfId="12041"/>
    <tableColumn id="4394" xr3:uid="{69748EB1-E5C4-4A89-A96D-697AD63E3AEE}" name="Column4378" dataDxfId="12040"/>
    <tableColumn id="4395" xr3:uid="{83646639-3353-4C45-A29C-DC6FC80DDFF3}" name="Column4379" dataDxfId="12039"/>
    <tableColumn id="4396" xr3:uid="{4AF683C0-14D6-41F6-A5C4-3F8AA229EB2C}" name="Column4380" dataDxfId="12038"/>
    <tableColumn id="4397" xr3:uid="{30E91855-91E1-42B8-AAF5-A3998EF43FAC}" name="Column4381" dataDxfId="12037"/>
    <tableColumn id="4398" xr3:uid="{536D47FF-F011-4133-B7EE-EA12112EEAFF}" name="Column4382" dataDxfId="12036"/>
    <tableColumn id="4399" xr3:uid="{8EDEE899-1BB1-4A5C-B9A6-9CC686DCA3B3}" name="Column4383" dataDxfId="12035"/>
    <tableColumn id="4400" xr3:uid="{38469C18-BD60-4BCC-A569-FE14171FDBA4}" name="Column4384" dataDxfId="12034"/>
    <tableColumn id="4401" xr3:uid="{B17B4891-9B90-4FA5-9FE6-2947A0CB980D}" name="Column4385" dataDxfId="12033"/>
    <tableColumn id="4402" xr3:uid="{A7890CFF-DBAF-4A16-959E-548129D2EF0E}" name="Column4386" dataDxfId="12032"/>
    <tableColumn id="4403" xr3:uid="{5A943389-02F0-48D4-987E-DDB3F39D573F}" name="Column4387" dataDxfId="12031"/>
    <tableColumn id="4404" xr3:uid="{30C27405-5E4E-4AF4-883F-EF6AB9510C0C}" name="Column4388" dataDxfId="12030"/>
    <tableColumn id="4405" xr3:uid="{61F73CA6-8750-46DC-AE7A-61B11724AB0C}" name="Column4389" dataDxfId="12029"/>
    <tableColumn id="4406" xr3:uid="{5133D834-879D-4E0E-BA23-1DE572F73BF3}" name="Column4390" dataDxfId="12028"/>
    <tableColumn id="4407" xr3:uid="{05C41B8D-30CD-4792-B21F-78D5F6F880DA}" name="Column4391" dataDxfId="12027"/>
    <tableColumn id="4408" xr3:uid="{285B7570-818E-408B-93DD-B5A482570866}" name="Column4392" dataDxfId="12026"/>
    <tableColumn id="4409" xr3:uid="{6F73B169-3DD3-4BFB-A4DA-07C7F2664F88}" name="Column4393" dataDxfId="12025"/>
    <tableColumn id="4410" xr3:uid="{9C5B93A7-9AEC-4B92-9742-105A0546B4F4}" name="Column4394" dataDxfId="12024"/>
    <tableColumn id="4411" xr3:uid="{5B0D9028-6A74-46FD-A4DB-B40BE44AB2AC}" name="Column4395" dataDxfId="12023"/>
    <tableColumn id="4412" xr3:uid="{746C2E6F-77E4-4E99-B1E0-E6F571E21EF9}" name="Column4396" dataDxfId="12022"/>
    <tableColumn id="4413" xr3:uid="{CD844C20-05B4-4244-9F2A-19A344C28811}" name="Column4397" dataDxfId="12021"/>
    <tableColumn id="4414" xr3:uid="{BD6359F8-9342-45E8-9252-AFA26434B362}" name="Column4398" dataDxfId="12020"/>
    <tableColumn id="4415" xr3:uid="{02421FC1-5B6D-42B9-B837-522E99D40869}" name="Column4399" dataDxfId="12019"/>
    <tableColumn id="4416" xr3:uid="{FB161F72-3B74-4C63-A343-2DBDC839A26B}" name="Column4400" dataDxfId="12018"/>
    <tableColumn id="4417" xr3:uid="{F0E3863B-4164-40BB-A97C-DDCAE05A12A8}" name="Column4401" dataDxfId="12017"/>
    <tableColumn id="4418" xr3:uid="{3849FB01-B19E-43A5-A927-0CA1ABA42A5B}" name="Column4402" dataDxfId="12016"/>
    <tableColumn id="4419" xr3:uid="{F347AEAB-C614-4709-B744-A95A80534188}" name="Column4403" dataDxfId="12015"/>
    <tableColumn id="4420" xr3:uid="{F4503568-3FC2-4E2B-A111-9300214FEF4F}" name="Column4404" dataDxfId="12014"/>
    <tableColumn id="4421" xr3:uid="{862C5389-E515-4FED-BD34-7C24B4FEABF8}" name="Column4405" dataDxfId="12013"/>
    <tableColumn id="4422" xr3:uid="{4FFDE410-4D85-4C7D-B160-BF764BEEEAD9}" name="Column4406" dataDxfId="12012"/>
    <tableColumn id="4423" xr3:uid="{7BF5A470-90CC-427E-AF97-FA041186785F}" name="Column4407" dataDxfId="12011"/>
    <tableColumn id="4424" xr3:uid="{9DA680F2-AB8A-4AC5-8E53-26827145BAA3}" name="Column4408" dataDxfId="12010"/>
    <tableColumn id="4425" xr3:uid="{F70311E5-1B1E-4D27-BC75-DD3D86423BF1}" name="Column4409" dataDxfId="12009"/>
    <tableColumn id="4426" xr3:uid="{E51B366F-A3E1-4B34-9426-0EE5476A1168}" name="Column4410" dataDxfId="12008"/>
    <tableColumn id="4427" xr3:uid="{47B93C87-E8B6-4E24-840C-890FA98DD1B3}" name="Column4411" dataDxfId="12007"/>
    <tableColumn id="4428" xr3:uid="{49DC0A0B-0D1C-4508-90BC-1EA8AEE0CD80}" name="Column4412" dataDxfId="12006"/>
    <tableColumn id="4429" xr3:uid="{55850243-202D-4CA3-B2D6-46DF9A7A7BF2}" name="Column4413" dataDxfId="12005"/>
    <tableColumn id="4430" xr3:uid="{8A815BBA-1F0A-4A2F-8261-BE69DF8F2101}" name="Column4414" dataDxfId="12004"/>
    <tableColumn id="4431" xr3:uid="{41F77A20-A8E6-4C33-845E-5FFC5B089130}" name="Column4415" dataDxfId="12003"/>
    <tableColumn id="4432" xr3:uid="{5747DAA6-354B-4250-87F2-FA26ED5E1B7C}" name="Column4416" dataDxfId="12002"/>
    <tableColumn id="4433" xr3:uid="{BF350C2F-76F8-499A-ABC1-9DBD98B1C454}" name="Column4417" dataDxfId="12001"/>
    <tableColumn id="4434" xr3:uid="{DDC85B17-7108-43ED-A87A-BBFD55A619A0}" name="Column4418" dataDxfId="12000"/>
    <tableColumn id="4435" xr3:uid="{FA7DB8DF-EBDA-42C3-A949-0ABF074DBD24}" name="Column4419" dataDxfId="11999"/>
    <tableColumn id="4436" xr3:uid="{3307CE74-2F0A-4698-ABBC-9797CAC8814F}" name="Column4420" dataDxfId="11998"/>
    <tableColumn id="4437" xr3:uid="{05F126FE-8435-4F26-B171-CFF31E9A3356}" name="Column4421" dataDxfId="11997"/>
    <tableColumn id="4438" xr3:uid="{5D79E62E-3D68-48E5-A01A-673A7AADB53A}" name="Column4422" dataDxfId="11996"/>
    <tableColumn id="4439" xr3:uid="{A232D8EB-FA2E-4751-9687-FFB851785023}" name="Column4423" dataDxfId="11995"/>
    <tableColumn id="4440" xr3:uid="{C2A0D01B-C456-46B7-A597-671FE5A9AE87}" name="Column4424" dataDxfId="11994"/>
    <tableColumn id="4441" xr3:uid="{93491891-33F5-4B97-A997-7FE2D1DDC373}" name="Column4425" dataDxfId="11993"/>
    <tableColumn id="4442" xr3:uid="{F0A249CD-8188-4740-BE1F-22366100F2FE}" name="Column4426" dataDxfId="11992"/>
    <tableColumn id="4443" xr3:uid="{C31EF0E1-F2F2-41B7-9681-C945D73999E3}" name="Column4427" dataDxfId="11991"/>
    <tableColumn id="4444" xr3:uid="{E0B0F98E-A22E-4DC3-AD1A-5E14BA4FFFCA}" name="Column4428" dataDxfId="11990"/>
    <tableColumn id="4445" xr3:uid="{B8837FB7-4CB9-4F7F-BADF-1000315BA970}" name="Column4429" dataDxfId="11989"/>
    <tableColumn id="4446" xr3:uid="{800AD069-19F0-4940-B32B-C33A69EADAC2}" name="Column4430" dataDxfId="11988"/>
    <tableColumn id="4447" xr3:uid="{A440F061-79AD-4D9F-B709-34EC87CE1961}" name="Column4431" dataDxfId="11987"/>
    <tableColumn id="4448" xr3:uid="{C3BAFF3F-A6B9-4269-A788-9D1694164B37}" name="Column4432" dataDxfId="11986"/>
    <tableColumn id="4449" xr3:uid="{CD690E21-A389-4E90-929D-2DC7BB34072E}" name="Column4433" dataDxfId="11985"/>
    <tableColumn id="4450" xr3:uid="{440AC3CF-B4D9-4CF9-BFA3-7C878560F86C}" name="Column4434" dataDxfId="11984"/>
    <tableColumn id="4451" xr3:uid="{867A07E8-02A0-4E05-82A1-9B27C048F801}" name="Column4435" dataDxfId="11983"/>
    <tableColumn id="4452" xr3:uid="{0C6B51C1-1C3D-4E26-A0DB-0313F2701781}" name="Column4436" dataDxfId="11982"/>
    <tableColumn id="4453" xr3:uid="{202B8B49-3AA6-47DD-9631-21CCC7CF57AC}" name="Column4437" dataDxfId="11981"/>
    <tableColumn id="4454" xr3:uid="{BD34CD11-2B28-487E-A465-EF53CBEED44B}" name="Column4438" dataDxfId="11980"/>
    <tableColumn id="4455" xr3:uid="{6DA41480-86E0-4003-90EB-F2730E875BB4}" name="Column4439" dataDxfId="11979"/>
    <tableColumn id="4456" xr3:uid="{C16C0719-7B0A-4006-A1FB-BF123EDD5D78}" name="Column4440" dataDxfId="11978"/>
    <tableColumn id="4457" xr3:uid="{320CB447-1BB2-43F4-8E01-4CAB51C56C52}" name="Column4441" dataDxfId="11977"/>
    <tableColumn id="4458" xr3:uid="{BF686ED6-02F3-4944-A243-39B4A56B03B8}" name="Column4442" dataDxfId="11976"/>
    <tableColumn id="4459" xr3:uid="{704AEEEF-EB32-478F-9DAC-A42318EFAFAA}" name="Column4443" dataDxfId="11975"/>
    <tableColumn id="4460" xr3:uid="{4D59BAA5-3C74-430D-96F4-DB91EB1F1D04}" name="Column4444" dataDxfId="11974"/>
    <tableColumn id="4461" xr3:uid="{0486CDC5-8F59-46F6-8653-0CB86E2FA1C3}" name="Column4445" dataDxfId="11973"/>
    <tableColumn id="4462" xr3:uid="{7D1F584A-99FB-40E3-BD64-564AA81335D8}" name="Column4446" dataDxfId="11972"/>
    <tableColumn id="4463" xr3:uid="{EDF23FE5-15F2-4534-A33E-6F029291E46D}" name="Column4447" dataDxfId="11971"/>
    <tableColumn id="4464" xr3:uid="{4F20620C-0BC9-4EDF-B223-CDE85F2EEAA3}" name="Column4448" dataDxfId="11970"/>
    <tableColumn id="4465" xr3:uid="{4E1A8ABB-F5E0-4931-B005-FFE221815CB6}" name="Column4449" dataDxfId="11969"/>
    <tableColumn id="4466" xr3:uid="{BA469E7D-3E9D-436B-98BF-DCAA6C76FF00}" name="Column4450" dataDxfId="11968"/>
    <tableColumn id="4467" xr3:uid="{FC83F416-650E-46D1-AA2F-C3BB68E2550D}" name="Column4451" dataDxfId="11967"/>
    <tableColumn id="4468" xr3:uid="{8508FC97-76FB-46F3-9C38-BCCCEF8F5E24}" name="Column4452" dataDxfId="11966"/>
    <tableColumn id="4469" xr3:uid="{6D278A77-C6A8-4E4D-919D-72F1E056048E}" name="Column4453" dataDxfId="11965"/>
    <tableColumn id="4470" xr3:uid="{95FBAEAC-3FC8-4C44-BD9D-F8F0CF60EB7F}" name="Column4454" dataDxfId="11964"/>
    <tableColumn id="4471" xr3:uid="{F78AB4AB-8FD7-424C-B383-8D03FAFB4EBE}" name="Column4455" dataDxfId="11963"/>
    <tableColumn id="4472" xr3:uid="{404ED84F-FB11-45E3-8EDA-891A9C40B7A0}" name="Column4456" dataDxfId="11962"/>
    <tableColumn id="4473" xr3:uid="{5B0AF874-4B81-4FCC-884D-EFDEF8927F2A}" name="Column4457" dataDxfId="11961"/>
    <tableColumn id="4474" xr3:uid="{4810EB16-0654-4DB6-AF6D-681E67C679AD}" name="Column4458" dataDxfId="11960"/>
    <tableColumn id="4475" xr3:uid="{EF6DA1A2-6F7D-4369-9FED-6D88D3CB60BC}" name="Column4459" dataDxfId="11959"/>
    <tableColumn id="4476" xr3:uid="{8FF464FB-062A-4745-B9A2-92F67F0B30D0}" name="Column4460" dataDxfId="11958"/>
    <tableColumn id="4477" xr3:uid="{95966D6E-00F1-4431-A659-B6A687CBFE57}" name="Column4461" dataDxfId="11957"/>
    <tableColumn id="4478" xr3:uid="{A588F45A-B2B2-476C-94E7-A3E8A0EE7937}" name="Column4462" dataDxfId="11956"/>
    <tableColumn id="4479" xr3:uid="{1770BC72-C11C-42EB-B7AF-2400385D8700}" name="Column4463" dataDxfId="11955"/>
    <tableColumn id="4480" xr3:uid="{83E7D27D-2D59-4511-A540-EC9AEE5D5893}" name="Column4464" dataDxfId="11954"/>
    <tableColumn id="4481" xr3:uid="{82427BFB-3061-4DDA-9552-C5B7C2B1E0AD}" name="Column4465" dataDxfId="11953"/>
    <tableColumn id="4482" xr3:uid="{99388296-D443-46FF-B1DA-CC3CE4886363}" name="Column4466" dataDxfId="11952"/>
    <tableColumn id="4483" xr3:uid="{A174E688-B5BE-4E81-A150-5B231E852248}" name="Column4467" dataDxfId="11951"/>
    <tableColumn id="4484" xr3:uid="{CDD5AE4B-4CAD-496B-A4D4-CFD3C3119397}" name="Column4468" dataDxfId="11950"/>
    <tableColumn id="4485" xr3:uid="{39B75B5A-A701-4DE2-A7B3-EB3A77CF3EB8}" name="Column4469" dataDxfId="11949"/>
    <tableColumn id="4486" xr3:uid="{8F0CB064-288F-4937-B2C5-37605FFBB5B7}" name="Column4470" dataDxfId="11948"/>
    <tableColumn id="4487" xr3:uid="{68A76F97-A27E-44CE-A938-F56EFE1C9A40}" name="Column4471" dataDxfId="11947"/>
    <tableColumn id="4488" xr3:uid="{880D7138-59EE-4CF1-AEBB-FBD6A4A46940}" name="Column4472" dataDxfId="11946"/>
    <tableColumn id="4489" xr3:uid="{0BA9A99B-CD22-4867-B2D6-9F659F5B5BF9}" name="Column4473" dataDxfId="11945"/>
    <tableColumn id="4490" xr3:uid="{0E8C2440-4E46-40EB-B0D8-14F91C674106}" name="Column4474" dataDxfId="11944"/>
    <tableColumn id="4491" xr3:uid="{2184DBCD-330A-4D21-8FAB-E3E030669C8E}" name="Column4475" dataDxfId="11943"/>
    <tableColumn id="4492" xr3:uid="{546E6905-9A16-4573-9C09-06D34AFF4A8D}" name="Column4476" dataDxfId="11942"/>
    <tableColumn id="4493" xr3:uid="{877BBCB1-FFD2-433D-BF50-2787AA00F8C2}" name="Column4477" dataDxfId="11941"/>
    <tableColumn id="4494" xr3:uid="{1833BBA4-7355-4647-AB88-9DD0914163E0}" name="Column4478" dataDxfId="11940"/>
    <tableColumn id="4495" xr3:uid="{D4CDF090-9B09-4F77-9D25-A538C3A99124}" name="Column4479" dataDxfId="11939"/>
    <tableColumn id="4496" xr3:uid="{1381CC20-AF6C-4D99-BF59-FBDF6B2C402E}" name="Column4480" dataDxfId="11938"/>
    <tableColumn id="4497" xr3:uid="{47AC32D1-018E-4C7D-A4E7-51290200ED0E}" name="Column4481" dataDxfId="11937"/>
    <tableColumn id="4498" xr3:uid="{956091A7-25AE-4F30-9A0C-219377B11271}" name="Column4482" dataDxfId="11936"/>
    <tableColumn id="4499" xr3:uid="{5D8A923D-17F4-4DF0-8D57-9B302C053D9B}" name="Column4483" dataDxfId="11935"/>
    <tableColumn id="4500" xr3:uid="{DF6E87B2-091A-408B-BDF2-6721EAC2F757}" name="Column4484" dataDxfId="11934"/>
    <tableColumn id="4501" xr3:uid="{3BF7066F-31E0-4C0D-9315-8BABF34507A0}" name="Column4485" dataDxfId="11933"/>
    <tableColumn id="4502" xr3:uid="{5E73D844-AE2F-4337-AE94-5496391CB7FB}" name="Column4486" dataDxfId="11932"/>
    <tableColumn id="4503" xr3:uid="{C4DBB868-AFBD-4687-9E5F-D480BE566CDE}" name="Column4487" dataDxfId="11931"/>
    <tableColumn id="4504" xr3:uid="{FD5440B4-FA67-4F9C-9F41-7D1782587F65}" name="Column4488" dataDxfId="11930"/>
    <tableColumn id="4505" xr3:uid="{BED239F1-E8B0-46D3-A980-FF0D9F429C9F}" name="Column4489" dataDxfId="11929"/>
    <tableColumn id="4506" xr3:uid="{C95CB00D-0799-4088-BFA4-E4DFF413F66C}" name="Column4490" dataDxfId="11928"/>
    <tableColumn id="4507" xr3:uid="{AA344621-A553-4671-87D7-822FE8F6A6B8}" name="Column4491" dataDxfId="11927"/>
    <tableColumn id="4508" xr3:uid="{5D55A399-9DB5-4698-B9D5-235A86F7B2A9}" name="Column4492" dataDxfId="11926"/>
    <tableColumn id="4509" xr3:uid="{0E09D62F-0DBC-4A17-932E-C39BC55BE41A}" name="Column4493" dataDxfId="11925"/>
    <tableColumn id="4510" xr3:uid="{C52ED325-60FC-4143-B8AC-4F9D7A3EE9F8}" name="Column4494" dataDxfId="11924"/>
    <tableColumn id="4511" xr3:uid="{5FE8915C-8C88-4E26-8F70-E26A9C020949}" name="Column4495" dataDxfId="11923"/>
    <tableColumn id="4512" xr3:uid="{2071D0B2-5726-493D-A741-7BA0595702B9}" name="Column4496" dataDxfId="11922"/>
    <tableColumn id="4513" xr3:uid="{92931C8F-4C93-42D5-A413-D505DB5C749F}" name="Column4497" dataDxfId="11921"/>
    <tableColumn id="4514" xr3:uid="{F8263AEB-CF9C-4E2F-A722-54EB72362E05}" name="Column4498" dataDxfId="11920"/>
    <tableColumn id="4515" xr3:uid="{084F0AB7-A675-4CCA-B12E-94030C63B9F5}" name="Column4499" dataDxfId="11919"/>
    <tableColumn id="4516" xr3:uid="{08E4EF0B-DFCD-4752-867D-DDA014FE8C58}" name="Column4500" dataDxfId="11918"/>
    <tableColumn id="4517" xr3:uid="{F467ADC8-5396-4C4B-9D89-3E19A7CDDD7D}" name="Column4501" dataDxfId="11917"/>
    <tableColumn id="4518" xr3:uid="{FFC2F372-1177-4437-9065-8D9CD7E4D227}" name="Column4502" dataDxfId="11916"/>
    <tableColumn id="4519" xr3:uid="{377BFD3A-6AE2-4B1C-B35F-C2B491FD0D95}" name="Column4503" dataDxfId="11915"/>
    <tableColumn id="4520" xr3:uid="{F6F29794-3C5A-4E87-8DEB-E771A634C9BC}" name="Column4504" dataDxfId="11914"/>
    <tableColumn id="4521" xr3:uid="{82443ECB-17B0-4D53-93C2-71D37CBF1F13}" name="Column4505" dataDxfId="11913"/>
    <tableColumn id="4522" xr3:uid="{AE256F90-C71D-4EAD-ACB4-52AF5D92BAF3}" name="Column4506" dataDxfId="11912"/>
    <tableColumn id="4523" xr3:uid="{FC586C32-8EDA-4ABB-9951-E47B6CDEA4F2}" name="Column4507" dataDxfId="11911"/>
    <tableColumn id="4524" xr3:uid="{DA3BDB87-777E-4810-BAED-8E31C6FE60EA}" name="Column4508" dataDxfId="11910"/>
    <tableColumn id="4525" xr3:uid="{4B3CA836-31BB-4A57-A0B5-B390A7DCB53F}" name="Column4509" dataDxfId="11909"/>
    <tableColumn id="4526" xr3:uid="{BA43AB3C-647C-4713-942A-6A0C44285415}" name="Column4510" dataDxfId="11908"/>
    <tableColumn id="4527" xr3:uid="{7A124820-81A5-4120-BE54-CD94D2B68F77}" name="Column4511" dataDxfId="11907"/>
    <tableColumn id="4528" xr3:uid="{833FB478-FC50-4A2F-BA43-1F1A936EF681}" name="Column4512" dataDxfId="11906"/>
    <tableColumn id="4529" xr3:uid="{B209D7AE-FA60-4E5B-AA76-3EC9F00CA9E7}" name="Column4513" dataDxfId="11905"/>
    <tableColumn id="4530" xr3:uid="{F0C44721-CCFB-4BD3-A9F3-4EA48D096A04}" name="Column4514" dataDxfId="11904"/>
    <tableColumn id="4531" xr3:uid="{DAB40FDD-F86D-4900-8D5C-F73D6E5B3E5C}" name="Column4515" dataDxfId="11903"/>
    <tableColumn id="4532" xr3:uid="{6E1DFDDA-A248-4417-843D-FF1C287831F1}" name="Column4516" dataDxfId="11902"/>
    <tableColumn id="4533" xr3:uid="{A668FCB7-8F18-44B5-BDF8-9E17F47E2FB4}" name="Column4517" dataDxfId="11901"/>
    <tableColumn id="4534" xr3:uid="{416C889B-B743-4B12-8387-B0CB1CD3E825}" name="Column4518" dataDxfId="11900"/>
    <tableColumn id="4535" xr3:uid="{CB5D7885-B7D2-4CEE-8862-C62BDC7675B6}" name="Column4519" dataDxfId="11899"/>
    <tableColumn id="4536" xr3:uid="{B81A7062-0EB6-4293-A3FD-DB54986667FA}" name="Column4520" dataDxfId="11898"/>
    <tableColumn id="4537" xr3:uid="{89B7E0EE-7693-4CA1-9D13-DCDE7318CB40}" name="Column4521" dataDxfId="11897"/>
    <tableColumn id="4538" xr3:uid="{9A1C6B5D-61CA-4F63-9933-51BA580F955C}" name="Column4522" dataDxfId="11896"/>
    <tableColumn id="4539" xr3:uid="{4F5DE338-32AD-441D-8F1C-568F4800373C}" name="Column4523" dataDxfId="11895"/>
    <tableColumn id="4540" xr3:uid="{518214A8-B53D-4460-BBEB-19C5138E28E1}" name="Column4524" dataDxfId="11894"/>
    <tableColumn id="4541" xr3:uid="{6ABB45CE-60E1-4CA7-BD5F-440CDE7B0505}" name="Column4525" dataDxfId="11893"/>
    <tableColumn id="4542" xr3:uid="{D3752C45-617D-45F8-AB13-F1C7FF36F252}" name="Column4526" dataDxfId="11892"/>
    <tableColumn id="4543" xr3:uid="{126F9C9B-CADD-4A74-B24E-43701E4EA00C}" name="Column4527" dataDxfId="11891"/>
    <tableColumn id="4544" xr3:uid="{6B587DE6-E1ED-43B7-A349-621E77EA9ACC}" name="Column4528" dataDxfId="11890"/>
    <tableColumn id="4545" xr3:uid="{FB7B7407-FFE4-4ADD-9776-4CD3F4B440B1}" name="Column4529" dataDxfId="11889"/>
    <tableColumn id="4546" xr3:uid="{4A025F58-FBBD-48C3-8FAF-556849649BE0}" name="Column4530" dataDxfId="11888"/>
    <tableColumn id="4547" xr3:uid="{5CDA19DB-AA39-478F-A515-72F4BCE5DEFF}" name="Column4531" dataDxfId="11887"/>
    <tableColumn id="4548" xr3:uid="{7E7D7D01-8D2E-488E-A79E-0CF5E7C87D2F}" name="Column4532" dataDxfId="11886"/>
    <tableColumn id="4549" xr3:uid="{93AF6DAC-82BC-4277-AB68-2BBB04531EDA}" name="Column4533" dataDxfId="11885"/>
    <tableColumn id="4550" xr3:uid="{4E1C1850-783F-426C-AC60-923CFC8CCBF0}" name="Column4534" dataDxfId="11884"/>
    <tableColumn id="4551" xr3:uid="{6052C4AC-CA6B-4C59-BE82-1C3CD4CEDD97}" name="Column4535" dataDxfId="11883"/>
    <tableColumn id="4552" xr3:uid="{ECD9126C-1C9F-4166-A134-52CEDF1508AF}" name="Column4536" dataDxfId="11882"/>
    <tableColumn id="4553" xr3:uid="{F584876D-D735-464F-841C-76CCBD773855}" name="Column4537" dataDxfId="11881"/>
    <tableColumn id="4554" xr3:uid="{C0430363-3402-4380-9496-24316CA42FB7}" name="Column4538" dataDxfId="11880"/>
    <tableColumn id="4555" xr3:uid="{6630759F-A064-4672-A79A-9D31092B20B5}" name="Column4539" dataDxfId="11879"/>
    <tableColumn id="4556" xr3:uid="{FA5192B6-75BE-4C46-90A7-BDEA65258687}" name="Column4540" dataDxfId="11878"/>
    <tableColumn id="4557" xr3:uid="{EF0B9D9C-D4B7-4BB4-A14F-5D2CCCBF8719}" name="Column4541" dataDxfId="11877"/>
    <tableColumn id="4558" xr3:uid="{CA1229DE-7F1C-4873-AC68-D55CC9C494D9}" name="Column4542" dataDxfId="11876"/>
    <tableColumn id="4559" xr3:uid="{B0F6F981-7CBF-4053-9FFB-4654267D0FE4}" name="Column4543" dataDxfId="11875"/>
    <tableColumn id="4560" xr3:uid="{C94DD45A-60F8-40BC-BBE4-6BFAF3D7623F}" name="Column4544" dataDxfId="11874"/>
    <tableColumn id="4561" xr3:uid="{144E21C3-3A15-4DC9-81BE-F4E75BC1CCD0}" name="Column4545" dataDxfId="11873"/>
    <tableColumn id="4562" xr3:uid="{1FEA9161-7DD1-45C9-BAF7-21399ACBC9C7}" name="Column4546" dataDxfId="11872"/>
    <tableColumn id="4563" xr3:uid="{7DD99FE5-E1E8-4615-B9C8-9E8CC2ACBA0D}" name="Column4547" dataDxfId="11871"/>
    <tableColumn id="4564" xr3:uid="{18D0657B-1CBD-46FB-88E4-A8514585DA05}" name="Column4548" dataDxfId="11870"/>
    <tableColumn id="4565" xr3:uid="{C19E4718-3C42-41BD-8F3A-9D1858738B5A}" name="Column4549" dataDxfId="11869"/>
    <tableColumn id="4566" xr3:uid="{13C68F90-F30F-4B7B-8BF4-F015254FEBD8}" name="Column4550" dataDxfId="11868"/>
    <tableColumn id="4567" xr3:uid="{6F71F134-C43B-479E-B738-95144477E6E1}" name="Column4551" dataDxfId="11867"/>
    <tableColumn id="4568" xr3:uid="{E98D27AC-E43A-4461-B4F7-6EA669BED403}" name="Column4552" dataDxfId="11866"/>
    <tableColumn id="4569" xr3:uid="{CE6C1E6A-6BB1-4DE3-86F0-DA887CE7F92C}" name="Column4553" dataDxfId="11865"/>
    <tableColumn id="4570" xr3:uid="{AFAEE868-4DD6-44CC-8FF3-2E6D91F12A31}" name="Column4554" dataDxfId="11864"/>
    <tableColumn id="4571" xr3:uid="{6283A585-175C-442A-ABFA-FD73A80BFAF7}" name="Column4555" dataDxfId="11863"/>
    <tableColumn id="4572" xr3:uid="{D0DCE7D0-7E81-4FF0-9A82-48187F35E5C1}" name="Column4556" dataDxfId="11862"/>
    <tableColumn id="4573" xr3:uid="{231168F7-C284-4E36-AD45-5CC26CB536FE}" name="Column4557" dataDxfId="11861"/>
    <tableColumn id="4574" xr3:uid="{8F8F0860-0207-42C7-AE02-ED507D6EB05A}" name="Column4558" dataDxfId="11860"/>
    <tableColumn id="4575" xr3:uid="{23659D0D-B8D4-4EEA-BA55-EB691EED906B}" name="Column4559" dataDxfId="11859"/>
    <tableColumn id="4576" xr3:uid="{88E8C537-2480-466E-9104-1D9A5D20D649}" name="Column4560" dataDxfId="11858"/>
    <tableColumn id="4577" xr3:uid="{708EE2AD-B4FF-4CA5-8C56-5038FFFF5985}" name="Column4561" dataDxfId="11857"/>
    <tableColumn id="4578" xr3:uid="{D96027ED-51CC-4BAC-A860-12CF1D5CFAFF}" name="Column4562" dataDxfId="11856"/>
    <tableColumn id="4579" xr3:uid="{B86C3F69-C2AE-45A1-93A6-A523AA1E1261}" name="Column4563" dataDxfId="11855"/>
    <tableColumn id="4580" xr3:uid="{8DFB1FD4-65BD-402F-8216-AEE4FEFD9CE5}" name="Column4564" dataDxfId="11854"/>
    <tableColumn id="4581" xr3:uid="{9D0B7D15-C5C6-44D4-896C-E79E0BE27B2B}" name="Column4565" dataDxfId="11853"/>
    <tableColumn id="4582" xr3:uid="{E27EAAEF-DA93-472A-B8F9-FC966EF1AC77}" name="Column4566" dataDxfId="11852"/>
    <tableColumn id="4583" xr3:uid="{C39133B3-7800-4DA6-AB9A-9BB8283DFF66}" name="Column4567" dataDxfId="11851"/>
    <tableColumn id="4584" xr3:uid="{B73A06B6-2B5F-4D6E-9DC0-BE108E02C815}" name="Column4568" dataDxfId="11850"/>
    <tableColumn id="4585" xr3:uid="{EA25613F-BE30-4BA0-9BD8-6474C200C54D}" name="Column4569" dataDxfId="11849"/>
    <tableColumn id="4586" xr3:uid="{FC625132-AAC9-4912-A168-25EC4D0912B6}" name="Column4570" dataDxfId="11848"/>
    <tableColumn id="4587" xr3:uid="{54094E8C-51AC-49B8-9A98-E54AA6E6A83A}" name="Column4571" dataDxfId="11847"/>
    <tableColumn id="4588" xr3:uid="{FE9719CD-A055-47FD-B0F7-3551E0D320D2}" name="Column4572" dataDxfId="11846"/>
    <tableColumn id="4589" xr3:uid="{F2047168-88E0-4F5E-B889-A0FD7827B09E}" name="Column4573" dataDxfId="11845"/>
    <tableColumn id="4590" xr3:uid="{41E41417-50AC-4912-838F-95FC8789A6C4}" name="Column4574" dataDxfId="11844"/>
    <tableColumn id="4591" xr3:uid="{2A350C36-133C-4BB7-8A8A-7C30F7E4FAF6}" name="Column4575" dataDxfId="11843"/>
    <tableColumn id="4592" xr3:uid="{0B4BA539-093D-474A-82BA-68B5722EE67A}" name="Column4576" dataDxfId="11842"/>
    <tableColumn id="4593" xr3:uid="{E57D43F5-66CF-4264-B592-DDCEDAEBBFDC}" name="Column4577" dataDxfId="11841"/>
    <tableColumn id="4594" xr3:uid="{01B6423D-926D-496D-B9A7-F3B67CFE5C33}" name="Column4578" dataDxfId="11840"/>
    <tableColumn id="4595" xr3:uid="{C442200E-2D28-41FA-96F9-C8C547E7CA01}" name="Column4579" dataDxfId="11839"/>
    <tableColumn id="4596" xr3:uid="{1EF79CE6-BB0C-4118-906D-FE4A26F901B0}" name="Column4580" dataDxfId="11838"/>
    <tableColumn id="4597" xr3:uid="{40C1E374-41E9-4989-B57A-4CA59744DFE2}" name="Column4581" dataDxfId="11837"/>
    <tableColumn id="4598" xr3:uid="{82280087-CCCC-4FBF-9884-3A88B1CCB0F3}" name="Column4582" dataDxfId="11836"/>
    <tableColumn id="4599" xr3:uid="{E694B2EB-6164-4DD1-8812-C695747CD991}" name="Column4583" dataDxfId="11835"/>
    <tableColumn id="4600" xr3:uid="{17BF2945-4F4E-4DAB-8C7F-DA8989090FDF}" name="Column4584" dataDxfId="11834"/>
    <tableColumn id="4601" xr3:uid="{D20F65F6-7E7E-4DDA-BEF1-33ACB219886E}" name="Column4585" dataDxfId="11833"/>
    <tableColumn id="4602" xr3:uid="{0753CD2B-F684-41D0-B685-1F2AD246399B}" name="Column4586" dataDxfId="11832"/>
    <tableColumn id="4603" xr3:uid="{2D04855B-5F90-4E63-B3B8-2777DD801947}" name="Column4587" dataDxfId="11831"/>
    <tableColumn id="4604" xr3:uid="{F27ED5FA-47A8-4E0F-AB0D-1EE7700068DF}" name="Column4588" dataDxfId="11830"/>
    <tableColumn id="4605" xr3:uid="{FAE3D26D-28D6-475B-A1C9-99EB506A8BB4}" name="Column4589" dataDxfId="11829"/>
    <tableColumn id="4606" xr3:uid="{3A70A3B6-24F5-412A-9FBC-E7E6765F3E5E}" name="Column4590" dataDxfId="11828"/>
    <tableColumn id="4607" xr3:uid="{0599C03C-FD94-462B-90B8-D26A97A6338C}" name="Column4591" dataDxfId="11827"/>
    <tableColumn id="4608" xr3:uid="{C112A53C-DE08-4002-A2E0-6A1D3C04D224}" name="Column4592" dataDxfId="11826"/>
    <tableColumn id="4609" xr3:uid="{0C5AF518-DB78-4838-A28F-020F5D236B3B}" name="Column4593" dataDxfId="11825"/>
    <tableColumn id="4610" xr3:uid="{C91827C7-B95B-41B3-9D5C-A86D85C714E7}" name="Column4594" dataDxfId="11824"/>
    <tableColumn id="4611" xr3:uid="{CCD0003C-4A2E-414B-A89C-554D84468DF5}" name="Column4595" dataDxfId="11823"/>
    <tableColumn id="4612" xr3:uid="{18D050BA-C8D6-49AC-9F53-4254321FDE24}" name="Column4596" dataDxfId="11822"/>
    <tableColumn id="4613" xr3:uid="{FB68D730-0AA9-4E65-AE60-8BDAC0E991AD}" name="Column4597" dataDxfId="11821"/>
    <tableColumn id="4614" xr3:uid="{2E6EE74D-CE10-4AB9-9382-D6A3BA68E719}" name="Column4598" dataDxfId="11820"/>
    <tableColumn id="4615" xr3:uid="{28E8FF59-EDF3-4396-9A70-B4E73B7BB095}" name="Column4599" dataDxfId="11819"/>
    <tableColumn id="4616" xr3:uid="{0CD6472A-00E1-4C6F-8C70-83D03C740BDD}" name="Column4600" dataDxfId="11818"/>
    <tableColumn id="4617" xr3:uid="{F454EAB7-4DC1-4199-BEAB-C73C34E83C7E}" name="Column4601" dataDxfId="11817"/>
    <tableColumn id="4618" xr3:uid="{4F25283A-3ECE-4CF2-8034-AF3212F8AF70}" name="Column4602" dataDxfId="11816"/>
    <tableColumn id="4619" xr3:uid="{243AE71D-F984-44A3-A9EA-DACEB73E9D3A}" name="Column4603" dataDxfId="11815"/>
    <tableColumn id="4620" xr3:uid="{E1D34F3D-71D4-4B12-A2CF-518AEB74F033}" name="Column4604" dataDxfId="11814"/>
    <tableColumn id="4621" xr3:uid="{33980600-FFEC-4363-B8C6-A3E270D1DCB7}" name="Column4605" dataDxfId="11813"/>
    <tableColumn id="4622" xr3:uid="{5B9296EB-58EE-4D1A-BE77-6A4466F57776}" name="Column4606" dataDxfId="11812"/>
    <tableColumn id="4623" xr3:uid="{537808B2-F3D8-478C-81C7-F824D5895217}" name="Column4607" dataDxfId="11811"/>
    <tableColumn id="4624" xr3:uid="{BB31C3D9-1C85-4FF3-A4AF-CD15E9D71372}" name="Column4608" dataDxfId="11810"/>
    <tableColumn id="4625" xr3:uid="{5204F97B-403D-4866-964F-7E9FAB65D758}" name="Column4609" dataDxfId="11809"/>
    <tableColumn id="4626" xr3:uid="{B8484ACA-6A3F-4240-BE0A-48123195FB8C}" name="Column4610" dataDxfId="11808"/>
    <tableColumn id="4627" xr3:uid="{AF0F0DC3-EA91-4FE7-A3D9-4B7948E6342F}" name="Column4611" dataDxfId="11807"/>
    <tableColumn id="4628" xr3:uid="{32FAAC20-D86A-4706-953F-1409C6E64413}" name="Column4612" dataDxfId="11806"/>
    <tableColumn id="4629" xr3:uid="{31AFC722-624A-4FBC-890A-4EC48B7E07A9}" name="Column4613" dataDxfId="11805"/>
    <tableColumn id="4630" xr3:uid="{05A58C2F-8969-4860-84FA-7DD75905D4F3}" name="Column4614" dataDxfId="11804"/>
    <tableColumn id="4631" xr3:uid="{8595376D-BF91-4FD3-ABDE-F7618FB0212C}" name="Column4615" dataDxfId="11803"/>
    <tableColumn id="4632" xr3:uid="{DC622F0B-30FE-43C7-990C-B5B0BAD3047E}" name="Column4616" dataDxfId="11802"/>
    <tableColumn id="4633" xr3:uid="{2E6179AB-B237-47C1-A0FE-C20E15882A38}" name="Column4617" dataDxfId="11801"/>
    <tableColumn id="4634" xr3:uid="{111B2BAA-E536-4D60-94E5-98DA023E8034}" name="Column4618" dataDxfId="11800"/>
    <tableColumn id="4635" xr3:uid="{D2ABC58A-2946-4E46-98E3-3BF751591009}" name="Column4619" dataDxfId="11799"/>
    <tableColumn id="4636" xr3:uid="{40AC0541-70E1-4B0A-BA3A-C8DE5D22AD76}" name="Column4620" dataDxfId="11798"/>
    <tableColumn id="4637" xr3:uid="{0BA30A72-7890-4A53-8B6F-C1C906ED5B76}" name="Column4621" dataDxfId="11797"/>
    <tableColumn id="4638" xr3:uid="{D4FCE6BF-016D-4C2D-AE9F-336D7A447E14}" name="Column4622" dataDxfId="11796"/>
    <tableColumn id="4639" xr3:uid="{13F83D4C-9458-4FC6-B9CA-AE8BDCD5B06D}" name="Column4623" dataDxfId="11795"/>
    <tableColumn id="4640" xr3:uid="{DB965DA4-174D-4C75-A862-960DBA12FFD2}" name="Column4624" dataDxfId="11794"/>
    <tableColumn id="4641" xr3:uid="{47600038-8440-49DF-A60A-C7A64E4E581F}" name="Column4625" dataDxfId="11793"/>
    <tableColumn id="4642" xr3:uid="{18F993EC-AC0D-489D-924F-4B1DA489AE00}" name="Column4626" dataDxfId="11792"/>
    <tableColumn id="4643" xr3:uid="{CD891CB1-BC68-4250-95D7-130EE85B8F9A}" name="Column4627" dataDxfId="11791"/>
    <tableColumn id="4644" xr3:uid="{35D50D58-794F-41D8-8D19-43FC780C12C8}" name="Column4628" dataDxfId="11790"/>
    <tableColumn id="4645" xr3:uid="{71EC2ABF-910E-4CDF-AB56-C35C3469B982}" name="Column4629" dataDxfId="11789"/>
    <tableColumn id="4646" xr3:uid="{E006C998-F2F2-473A-ADC8-5753EAA164AF}" name="Column4630" dataDxfId="11788"/>
    <tableColumn id="4647" xr3:uid="{16486282-59A9-4DD8-8E33-3724F77CC0D2}" name="Column4631" dataDxfId="11787"/>
    <tableColumn id="4648" xr3:uid="{6D6BA975-1297-4289-B1B2-EFCFD3ADFCE8}" name="Column4632" dataDxfId="11786"/>
    <tableColumn id="4649" xr3:uid="{E683A907-6E2B-4986-95BA-94DCC21D3E0A}" name="Column4633" dataDxfId="11785"/>
    <tableColumn id="4650" xr3:uid="{03A07746-1913-484E-8CA9-C83D50BCB371}" name="Column4634" dataDxfId="11784"/>
    <tableColumn id="4651" xr3:uid="{1AD8CCA5-A0CD-40D7-8738-453B5CC28D65}" name="Column4635" dataDxfId="11783"/>
    <tableColumn id="4652" xr3:uid="{8F2B1A61-4446-4C5B-BBF2-D519D144D856}" name="Column4636" dataDxfId="11782"/>
    <tableColumn id="4653" xr3:uid="{DD87C755-AA9C-4E18-91BD-032F219AB21B}" name="Column4637" dataDxfId="11781"/>
    <tableColumn id="4654" xr3:uid="{B1ABBC8B-0EE2-42C0-AF6D-F3A112A32116}" name="Column4638" dataDxfId="11780"/>
    <tableColumn id="4655" xr3:uid="{859FB064-B2F1-4210-8524-7632E22AD493}" name="Column4639" dataDxfId="11779"/>
    <tableColumn id="4656" xr3:uid="{9FA7867E-EA8C-427C-A397-AB215B5C0F35}" name="Column4640" dataDxfId="11778"/>
    <tableColumn id="4657" xr3:uid="{1F8C2CC7-FDC4-4FB6-A2BD-B7970C6AB173}" name="Column4641" dataDxfId="11777"/>
    <tableColumn id="4658" xr3:uid="{3F71701F-0E3A-46CA-8B04-10B775E77463}" name="Column4642" dataDxfId="11776"/>
    <tableColumn id="4659" xr3:uid="{F28827F4-7CE5-4451-8467-1D976DA0F5F5}" name="Column4643" dataDxfId="11775"/>
    <tableColumn id="4660" xr3:uid="{4846027D-EBB2-4DFF-905C-57D823F3953B}" name="Column4644" dataDxfId="11774"/>
    <tableColumn id="4661" xr3:uid="{98745A17-83AE-4AB2-86B6-8698987D50E4}" name="Column4645" dataDxfId="11773"/>
    <tableColumn id="4662" xr3:uid="{50A135B3-569D-485D-B385-1AB7B1D0D868}" name="Column4646" dataDxfId="11772"/>
    <tableColumn id="4663" xr3:uid="{7923E171-7106-4428-96C5-3DADBE6A7F02}" name="Column4647" dataDxfId="11771"/>
    <tableColumn id="4664" xr3:uid="{1CC102F9-3C89-4F6B-93E4-93470638F994}" name="Column4648" dataDxfId="11770"/>
    <tableColumn id="4665" xr3:uid="{70055EEA-F9EB-4A17-A73B-0E22062D98F9}" name="Column4649" dataDxfId="11769"/>
    <tableColumn id="4666" xr3:uid="{CDAC039D-589A-4DE6-98C7-9D9EA810671C}" name="Column4650" dataDxfId="11768"/>
    <tableColumn id="4667" xr3:uid="{219DA51F-AECE-409A-B16E-2DE4050D9BF3}" name="Column4651" dataDxfId="11767"/>
    <tableColumn id="4668" xr3:uid="{33FA4599-6C3D-4DD7-8DD1-1B4E273CD457}" name="Column4652" dataDxfId="11766"/>
    <tableColumn id="4669" xr3:uid="{ACFA753B-553F-40CE-9B4D-C50864B3EBCD}" name="Column4653" dataDxfId="11765"/>
    <tableColumn id="4670" xr3:uid="{73E9BBAF-5F0A-42A8-8C5D-2CC40C34C57F}" name="Column4654" dataDxfId="11764"/>
    <tableColumn id="4671" xr3:uid="{3B68960B-01E3-48DD-AF7C-3F9ABFF69EB9}" name="Column4655" dataDxfId="11763"/>
    <tableColumn id="4672" xr3:uid="{E233BD5D-1BC8-4B6A-B3AB-5A9195D8B949}" name="Column4656" dataDxfId="11762"/>
    <tableColumn id="4673" xr3:uid="{122EDB21-D608-43DE-8600-EEC566DCADAA}" name="Column4657" dataDxfId="11761"/>
    <tableColumn id="4674" xr3:uid="{0F3CC5A0-2C12-4242-B14E-1EADDD75C3BB}" name="Column4658" dataDxfId="11760"/>
    <tableColumn id="4675" xr3:uid="{897A603A-C5D5-40A5-AE15-919DA77871BD}" name="Column4659" dataDxfId="11759"/>
    <tableColumn id="4676" xr3:uid="{18CE3762-863F-4F58-88FA-165BB79C8914}" name="Column4660" dataDxfId="11758"/>
    <tableColumn id="4677" xr3:uid="{F2045F73-EE83-4FF2-8BD4-17BFEF040EFB}" name="Column4661" dataDxfId="11757"/>
    <tableColumn id="4678" xr3:uid="{41B48AD3-42D8-4504-B72B-896E2F7A38A7}" name="Column4662" dataDxfId="11756"/>
    <tableColumn id="4679" xr3:uid="{8A9D7D9B-A6D3-4957-9971-BC2C0739128F}" name="Column4663" dataDxfId="11755"/>
    <tableColumn id="4680" xr3:uid="{EC3D653F-134E-40F5-98EC-3B8B044CD1C0}" name="Column4664" dataDxfId="11754"/>
    <tableColumn id="4681" xr3:uid="{78D60160-2F05-468D-9885-BA87D8271534}" name="Column4665" dataDxfId="11753"/>
    <tableColumn id="4682" xr3:uid="{0695D0FD-EDE2-45B0-B623-9F49C0D8D3DD}" name="Column4666" dataDxfId="11752"/>
    <tableColumn id="4683" xr3:uid="{CF9836FC-6EE5-4DA6-A330-4C63C4A6A752}" name="Column4667" dataDxfId="11751"/>
    <tableColumn id="4684" xr3:uid="{2AA3E8F0-558C-4724-85FD-96AEAE523642}" name="Column4668" dataDxfId="11750"/>
    <tableColumn id="4685" xr3:uid="{B40271F1-3EAD-4668-94C5-C45418957C8A}" name="Column4669" dataDxfId="11749"/>
    <tableColumn id="4686" xr3:uid="{3B25F1DA-A9AD-4E8D-812D-4E00DD3ADEB5}" name="Column4670" dataDxfId="11748"/>
    <tableColumn id="4687" xr3:uid="{ABDC6D66-9453-466D-B229-146FCD386D5D}" name="Column4671" dataDxfId="11747"/>
    <tableColumn id="4688" xr3:uid="{1AE8892A-EC4B-46AD-A857-5E61744FC441}" name="Column4672" dataDxfId="11746"/>
    <tableColumn id="4689" xr3:uid="{64649770-D368-4F8D-9760-7D78A24C7570}" name="Column4673" dataDxfId="11745"/>
    <tableColumn id="4690" xr3:uid="{6439D8A8-CE77-4696-8BC2-AA80F305CC8D}" name="Column4674" dataDxfId="11744"/>
    <tableColumn id="4691" xr3:uid="{272762F9-FC1C-4C55-AD49-8A3A60C99B53}" name="Column4675" dataDxfId="11743"/>
    <tableColumn id="4692" xr3:uid="{76595234-676C-42D4-AFFF-048625BD909A}" name="Column4676" dataDxfId="11742"/>
    <tableColumn id="4693" xr3:uid="{E3236C4D-6778-4FB9-AFF9-577C521D9B39}" name="Column4677" dataDxfId="11741"/>
    <tableColumn id="4694" xr3:uid="{FA49C6C6-2A19-401D-A830-73DCBE793488}" name="Column4678" dataDxfId="11740"/>
    <tableColumn id="4695" xr3:uid="{5819903B-08D0-46C2-BD6E-66AAE33B4BFC}" name="Column4679" dataDxfId="11739"/>
    <tableColumn id="4696" xr3:uid="{7574B0C0-9655-4E4B-9ADC-995AC9CB4FD9}" name="Column4680" dataDxfId="11738"/>
    <tableColumn id="4697" xr3:uid="{562E26B2-DF47-4195-AF03-0C34045EE3ED}" name="Column4681" dataDxfId="11737"/>
    <tableColumn id="4698" xr3:uid="{F5BC26B8-F738-499D-B3D2-DA82AA45D0A0}" name="Column4682" dataDxfId="11736"/>
    <tableColumn id="4699" xr3:uid="{C663CBB2-5669-48D7-BFDF-1263351E4487}" name="Column4683" dataDxfId="11735"/>
    <tableColumn id="4700" xr3:uid="{CBCC410C-44E6-49A1-B115-5FFB79F6A89E}" name="Column4684" dataDxfId="11734"/>
    <tableColumn id="4701" xr3:uid="{4D0C11E6-F0AD-4445-90CA-AB9063FCA027}" name="Column4685" dataDxfId="11733"/>
    <tableColumn id="4702" xr3:uid="{E968F8C1-876F-4EF7-B892-469E5F7DD221}" name="Column4686" dataDxfId="11732"/>
    <tableColumn id="4703" xr3:uid="{19F669B0-C06D-4E8D-B5CB-DD3C4AF27FF5}" name="Column4687" dataDxfId="11731"/>
    <tableColumn id="4704" xr3:uid="{005DB9BE-6BEE-444A-8FEE-7271F647C37B}" name="Column4688" dataDxfId="11730"/>
    <tableColumn id="4705" xr3:uid="{B499F06F-2AD4-4422-9411-CFA8392894A9}" name="Column4689" dataDxfId="11729"/>
    <tableColumn id="4706" xr3:uid="{DAFEEF44-890E-4C0B-84BE-C5BEE0F93842}" name="Column4690" dataDxfId="11728"/>
    <tableColumn id="4707" xr3:uid="{6F6F8B17-DE7C-43F5-BC33-A9E987CAE4DD}" name="Column4691" dataDxfId="11727"/>
    <tableColumn id="4708" xr3:uid="{EE2AFAFC-720A-492E-9549-B643FA958CB0}" name="Column4692" dataDxfId="11726"/>
    <tableColumn id="4709" xr3:uid="{1FDE336A-A086-4523-A081-FA69B676CF51}" name="Column4693" dataDxfId="11725"/>
    <tableColumn id="4710" xr3:uid="{5CF3FF26-D9E9-44FF-B88A-FB22F2323C08}" name="Column4694" dataDxfId="11724"/>
    <tableColumn id="4711" xr3:uid="{C52F62BC-4EEA-4271-A34E-89029CA42657}" name="Column4695" dataDxfId="11723"/>
    <tableColumn id="4712" xr3:uid="{8F80C2CA-7F1D-4BE6-85DE-DC7263375643}" name="Column4696" dataDxfId="11722"/>
    <tableColumn id="4713" xr3:uid="{A161F75A-F811-441D-A2E3-8824DF424B1D}" name="Column4697" dataDxfId="11721"/>
    <tableColumn id="4714" xr3:uid="{177CD3D9-AFEC-4F88-87A4-7C6D489BACEB}" name="Column4698" dataDxfId="11720"/>
    <tableColumn id="4715" xr3:uid="{02A00BD7-8DC5-4450-8096-124943D02B10}" name="Column4699" dataDxfId="11719"/>
    <tableColumn id="4716" xr3:uid="{87F677D1-A45E-41B6-A115-145306CE86F1}" name="Column4700" dataDxfId="11718"/>
    <tableColumn id="4717" xr3:uid="{12FAB609-45E2-4A81-9CE4-60C62239C1AC}" name="Column4701" dataDxfId="11717"/>
    <tableColumn id="4718" xr3:uid="{3BC3267E-1725-436A-9333-375C6D474732}" name="Column4702" dataDxfId="11716"/>
    <tableColumn id="4719" xr3:uid="{5F9E5F19-0018-4485-BAB5-59C2DAEB75D7}" name="Column4703" dataDxfId="11715"/>
    <tableColumn id="4720" xr3:uid="{BDF675A4-A8C7-40D1-8AE2-A1AA56926E22}" name="Column4704" dataDxfId="11714"/>
    <tableColumn id="4721" xr3:uid="{DBA29C8E-41A1-40CF-A8B6-9D5393C23C09}" name="Column4705" dataDxfId="11713"/>
    <tableColumn id="4722" xr3:uid="{38AB8A22-BA3D-45BC-82D4-37BE4391EF26}" name="Column4706" dataDxfId="11712"/>
    <tableColumn id="4723" xr3:uid="{7F57B584-C0CF-46CC-BC80-DBF2701AD5DC}" name="Column4707" dataDxfId="11711"/>
    <tableColumn id="4724" xr3:uid="{C71E8ED3-15D1-4B08-A15C-CB6F1F0E7BFA}" name="Column4708" dataDxfId="11710"/>
    <tableColumn id="4725" xr3:uid="{CBE4B065-712D-4D8C-9CB5-85D51CDDC6EE}" name="Column4709" dataDxfId="11709"/>
    <tableColumn id="4726" xr3:uid="{F61CD458-9E8C-40FD-863C-988059CC76EE}" name="Column4710" dataDxfId="11708"/>
    <tableColumn id="4727" xr3:uid="{1BD4289C-B71B-4C0B-844C-91EAFE897529}" name="Column4711" dataDxfId="11707"/>
    <tableColumn id="4728" xr3:uid="{D863B9E9-4357-4813-A7D2-83BE800D8A15}" name="Column4712" dataDxfId="11706"/>
    <tableColumn id="4729" xr3:uid="{324A29E5-BF98-42D3-9A0F-87BFF251E07F}" name="Column4713" dataDxfId="11705"/>
    <tableColumn id="4730" xr3:uid="{1912AA71-CB88-4C0C-8493-95538A39E09A}" name="Column4714" dataDxfId="11704"/>
    <tableColumn id="4731" xr3:uid="{21918800-B610-46F5-8214-4D177211F1A7}" name="Column4715" dataDxfId="11703"/>
    <tableColumn id="4732" xr3:uid="{AB9FBE51-AE7F-49F8-9F24-136C73A5F036}" name="Column4716" dataDxfId="11702"/>
    <tableColumn id="4733" xr3:uid="{6CCAE0BA-D4FF-4535-8019-469384E4E483}" name="Column4717" dataDxfId="11701"/>
    <tableColumn id="4734" xr3:uid="{4321DD4A-D84D-4A14-88C3-9CE48E24B307}" name="Column4718" dataDxfId="11700"/>
    <tableColumn id="4735" xr3:uid="{BC0D1607-773C-49A6-953B-1875663F6054}" name="Column4719" dataDxfId="11699"/>
    <tableColumn id="4736" xr3:uid="{71FCB197-2A7A-4302-AA5E-386B70C3B7F9}" name="Column4720" dataDxfId="11698"/>
    <tableColumn id="4737" xr3:uid="{F11A2D79-FCDC-476C-8A04-D4278639A2A0}" name="Column4721" dataDxfId="11697"/>
    <tableColumn id="4738" xr3:uid="{D14D9BF8-B3D0-4682-BB48-16DDE283EDCF}" name="Column4722" dataDxfId="11696"/>
    <tableColumn id="4739" xr3:uid="{8DC6C2F3-322A-4A8C-87A2-23046E3B5ED1}" name="Column4723" dataDxfId="11695"/>
    <tableColumn id="4740" xr3:uid="{05F908EC-1F9C-477A-B632-E5D5DEC4A206}" name="Column4724" dataDxfId="11694"/>
    <tableColumn id="4741" xr3:uid="{E5F459CC-89BF-48C8-BF11-B1038D6C2F82}" name="Column4725" dataDxfId="11693"/>
    <tableColumn id="4742" xr3:uid="{EB2607D3-6E3A-4B26-883F-D4FCA989EFDE}" name="Column4726" dataDxfId="11692"/>
    <tableColumn id="4743" xr3:uid="{670CB655-850F-4A8D-87D0-47B1198B7347}" name="Column4727" dataDxfId="11691"/>
    <tableColumn id="4744" xr3:uid="{633A4488-CEFB-42F8-A9F9-7F1C277739B4}" name="Column4728" dataDxfId="11690"/>
    <tableColumn id="4745" xr3:uid="{A6F3A414-FD5A-4A09-BB4B-2F40107931BA}" name="Column4729" dataDxfId="11689"/>
    <tableColumn id="4746" xr3:uid="{54AA4678-A060-414C-B322-959D2164DB69}" name="Column4730" dataDxfId="11688"/>
    <tableColumn id="4747" xr3:uid="{30F830CE-1BA8-494F-9E32-944833F87DB0}" name="Column4731" dataDxfId="11687"/>
    <tableColumn id="4748" xr3:uid="{EB647BE2-507D-49E3-985B-17DBBCE37ABF}" name="Column4732" dataDxfId="11686"/>
    <tableColumn id="4749" xr3:uid="{91D9D20B-475A-44D5-9E8C-6F849910FAB0}" name="Column4733" dataDxfId="11685"/>
    <tableColumn id="4750" xr3:uid="{CFD1253C-2131-4AE1-809C-39A74B1D0550}" name="Column4734" dataDxfId="11684"/>
    <tableColumn id="4751" xr3:uid="{EB918414-8DE7-43AB-8C4E-C83FF300DCD4}" name="Column4735" dataDxfId="11683"/>
    <tableColumn id="4752" xr3:uid="{0959E560-88D9-4D25-8AA1-C008676E2DFB}" name="Column4736" dataDxfId="11682"/>
    <tableColumn id="4753" xr3:uid="{68762E75-6020-47B3-A339-D899CCF50878}" name="Column4737" dataDxfId="11681"/>
    <tableColumn id="4754" xr3:uid="{C79DB747-6808-4830-B47F-F5D10708D47A}" name="Column4738" dataDxfId="11680"/>
    <tableColumn id="4755" xr3:uid="{C9B56D68-A5B5-4019-BB0C-AB502AFC66F6}" name="Column4739" dataDxfId="11679"/>
    <tableColumn id="4756" xr3:uid="{6DB5AF80-0815-47A2-BC63-74637C329AC5}" name="Column4740" dataDxfId="11678"/>
    <tableColumn id="4757" xr3:uid="{C75923BF-A0DB-4380-9ECA-8E8490E5E429}" name="Column4741" dataDxfId="11677"/>
    <tableColumn id="4758" xr3:uid="{99A2A153-089F-4E74-A702-46E3C646CAF2}" name="Column4742" dataDxfId="11676"/>
    <tableColumn id="4759" xr3:uid="{04066C23-59B9-46FC-A311-66F7FD3E1EB7}" name="Column4743" dataDxfId="11675"/>
    <tableColumn id="4760" xr3:uid="{EB4238E0-7C57-42E6-A830-02E9CB60E103}" name="Column4744" dataDxfId="11674"/>
    <tableColumn id="4761" xr3:uid="{370E7239-42A5-49FC-AA1D-5382232710B4}" name="Column4745" dataDxfId="11673"/>
    <tableColumn id="4762" xr3:uid="{548E6EF5-7A01-49E1-B4A1-EF51C7164213}" name="Column4746" dataDxfId="11672"/>
    <tableColumn id="4763" xr3:uid="{E3B5C82D-BB49-4BCD-AB96-0AF2A8DF9344}" name="Column4747" dataDxfId="11671"/>
    <tableColumn id="4764" xr3:uid="{B13F7E3B-3080-4087-B36E-0FACDDCF5C4A}" name="Column4748" dataDxfId="11670"/>
    <tableColumn id="4765" xr3:uid="{06BD5831-9BAF-415A-A6D4-9A3FC38C39B3}" name="Column4749" dataDxfId="11669"/>
    <tableColumn id="4766" xr3:uid="{5C5A6677-B2EB-4E0C-A819-175F6F5E6367}" name="Column4750" dataDxfId="11668"/>
    <tableColumn id="4767" xr3:uid="{308AA55A-E40B-4801-90F0-C120176FF7CE}" name="Column4751" dataDxfId="11667"/>
    <tableColumn id="4768" xr3:uid="{7800BBF5-CD1F-4652-B9E7-3B2455E99B81}" name="Column4752" dataDxfId="11666"/>
    <tableColumn id="4769" xr3:uid="{DFA3F914-A0A7-4366-9EA1-0A96C623297B}" name="Column4753" dataDxfId="11665"/>
    <tableColumn id="4770" xr3:uid="{34CFAD58-68B7-4A7C-A005-64AC9646A384}" name="Column4754" dataDxfId="11664"/>
    <tableColumn id="4771" xr3:uid="{858FABEC-5DF4-49D8-AAAE-1756711D6D54}" name="Column4755" dataDxfId="11663"/>
    <tableColumn id="4772" xr3:uid="{C8E1FAE1-BC29-42EA-8241-A522D93F4B6A}" name="Column4756" dataDxfId="11662"/>
    <tableColumn id="4773" xr3:uid="{D1F27FC2-D609-4904-851C-1B7003D0C588}" name="Column4757" dataDxfId="11661"/>
    <tableColumn id="4774" xr3:uid="{52813CB5-8A62-427D-9617-EEFAE873175A}" name="Column4758" dataDxfId="11660"/>
    <tableColumn id="4775" xr3:uid="{67362622-DBAD-49EA-84FE-36DF8369C2F4}" name="Column4759" dataDxfId="11659"/>
    <tableColumn id="4776" xr3:uid="{2506A53F-58FA-41D6-81A4-6E9634481FFA}" name="Column4760" dataDxfId="11658"/>
    <tableColumn id="4777" xr3:uid="{6BB3985A-6FAA-4C90-BDDD-A3D0436BA935}" name="Column4761" dataDxfId="11657"/>
    <tableColumn id="4778" xr3:uid="{184538BC-FA41-41BC-AA72-36C36D3DFDC3}" name="Column4762" dataDxfId="11656"/>
    <tableColumn id="4779" xr3:uid="{D1964F3A-EEC7-4546-9CCA-1E06B059E384}" name="Column4763" dataDxfId="11655"/>
    <tableColumn id="4780" xr3:uid="{2C2DB5BE-4049-4B0B-98B0-4A367ADEAD40}" name="Column4764" dataDxfId="11654"/>
    <tableColumn id="4781" xr3:uid="{F5F53B63-BE2F-43CC-B1D4-D9D12B741273}" name="Column4765" dataDxfId="11653"/>
    <tableColumn id="4782" xr3:uid="{C53BF733-EF28-45A1-9DEF-261AEE8693A4}" name="Column4766" dataDxfId="11652"/>
    <tableColumn id="4783" xr3:uid="{A217AA40-978F-43E6-A613-20FB68403384}" name="Column4767" dataDxfId="11651"/>
    <tableColumn id="4784" xr3:uid="{B0DF3E21-5B25-4DA8-BA87-62C12A6DA9D5}" name="Column4768" dataDxfId="11650"/>
    <tableColumn id="4785" xr3:uid="{C8C52170-8F09-472B-A56F-13F8BF9C2BA2}" name="Column4769" dataDxfId="11649"/>
    <tableColumn id="4786" xr3:uid="{1A6AB15B-9DAB-47E0-A14D-6A1266C9A28E}" name="Column4770" dataDxfId="11648"/>
    <tableColumn id="4787" xr3:uid="{901B728F-2617-4FA0-BB7C-5F664005005D}" name="Column4771" dataDxfId="11647"/>
    <tableColumn id="4788" xr3:uid="{B3AE46F9-8729-406E-B849-DD5B40E7E1A3}" name="Column4772" dataDxfId="11646"/>
    <tableColumn id="4789" xr3:uid="{97302CC3-D0BD-4ABA-84C6-749F6859F4D3}" name="Column4773" dataDxfId="11645"/>
    <tableColumn id="4790" xr3:uid="{9F61A02E-DD53-4B9F-BF0E-FAE9AA950EF8}" name="Column4774" dataDxfId="11644"/>
    <tableColumn id="4791" xr3:uid="{C25313A5-A650-42FF-8BD2-AE17B2CBE927}" name="Column4775" dataDxfId="11643"/>
    <tableColumn id="4792" xr3:uid="{02303DB4-F15C-4855-8F77-68F345E38E76}" name="Column4776" dataDxfId="11642"/>
    <tableColumn id="4793" xr3:uid="{412EB6D6-505E-4280-B7EE-AC756428C6AD}" name="Column4777" dataDxfId="11641"/>
    <tableColumn id="4794" xr3:uid="{7C34B5AC-9DF8-4F0C-A2BF-F2D3CF709A3F}" name="Column4778" dataDxfId="11640"/>
    <tableColumn id="4795" xr3:uid="{E3CBB6CA-D549-465B-AD87-D9542C14CBF0}" name="Column4779" dataDxfId="11639"/>
    <tableColumn id="4796" xr3:uid="{56A7475F-968F-46B2-9EB3-BFCB40F9B7C8}" name="Column4780" dataDxfId="11638"/>
    <tableColumn id="4797" xr3:uid="{50B966D7-0BC4-4284-BDD4-316754AE73A3}" name="Column4781" dataDxfId="11637"/>
    <tableColumn id="4798" xr3:uid="{F046F4B9-78ED-452B-AC0A-D6FCAEE431A8}" name="Column4782" dataDxfId="11636"/>
    <tableColumn id="4799" xr3:uid="{94D9676B-05FC-4D32-81B0-837ACEDF6D71}" name="Column4783" dataDxfId="11635"/>
    <tableColumn id="4800" xr3:uid="{48C76582-B6A1-44B6-B03B-0A05EB0F9745}" name="Column4784" dataDxfId="11634"/>
    <tableColumn id="4801" xr3:uid="{874B8FEC-4F85-43EE-8126-A3AE6CB96AFF}" name="Column4785" dataDxfId="11633"/>
    <tableColumn id="4802" xr3:uid="{1D5091A1-77F5-4D4C-9085-BE100B5C7A95}" name="Column4786" dataDxfId="11632"/>
    <tableColumn id="4803" xr3:uid="{AC967B93-C4AC-47AB-B4CB-F199C9DE1D1A}" name="Column4787" dataDxfId="11631"/>
    <tableColumn id="4804" xr3:uid="{41BAC8D0-EA90-4753-B26E-B5212C9F8C81}" name="Column4788" dataDxfId="11630"/>
    <tableColumn id="4805" xr3:uid="{B248F3C2-418A-4127-9985-A43D59453BB4}" name="Column4789" dataDxfId="11629"/>
    <tableColumn id="4806" xr3:uid="{6CD5E621-D913-4D72-A44B-F62FC164EE8B}" name="Column4790" dataDxfId="11628"/>
    <tableColumn id="4807" xr3:uid="{0BF2BB4E-00A8-4AE2-8D8D-875A9C70FB9B}" name="Column4791" dataDxfId="11627"/>
    <tableColumn id="4808" xr3:uid="{94A962DF-22FA-414E-8474-A030C3FC90A8}" name="Column4792" dataDxfId="11626"/>
    <tableColumn id="4809" xr3:uid="{53B87195-E196-41B7-B998-1310CF2CDA40}" name="Column4793" dataDxfId="11625"/>
    <tableColumn id="4810" xr3:uid="{B926CA42-9A52-4958-93B1-1613B90547D4}" name="Column4794" dataDxfId="11624"/>
    <tableColumn id="4811" xr3:uid="{5CDFB474-3881-483A-8D41-D7E7357D2996}" name="Column4795" dataDxfId="11623"/>
    <tableColumn id="4812" xr3:uid="{8FBE8261-0B9E-4668-B714-D491248FC0F3}" name="Column4796" dataDxfId="11622"/>
    <tableColumn id="4813" xr3:uid="{27FD03DE-F870-41A5-B193-48B3EB7CDBA1}" name="Column4797" dataDxfId="11621"/>
    <tableColumn id="4814" xr3:uid="{B801FE67-C2EE-4ED3-B501-2B5C5C6A9B87}" name="Column4798" dataDxfId="11620"/>
    <tableColumn id="4815" xr3:uid="{529EB117-9394-413F-9C55-58952FEC6F15}" name="Column4799" dataDxfId="11619"/>
    <tableColumn id="4816" xr3:uid="{7ED7054E-49F6-4461-AD6D-1A19AF70F3FB}" name="Column4800" dataDxfId="11618"/>
    <tableColumn id="4817" xr3:uid="{D4CD55E4-0232-4112-8AF5-674048FD8275}" name="Column4801" dataDxfId="11617"/>
    <tableColumn id="4818" xr3:uid="{CCB01169-B4F1-4DBA-A538-328CEBB26B3C}" name="Column4802" dataDxfId="11616"/>
    <tableColumn id="4819" xr3:uid="{8CF26653-C988-4C43-AF02-415E69F37A21}" name="Column4803" dataDxfId="11615"/>
    <tableColumn id="4820" xr3:uid="{D3D59353-ED48-45A0-AF20-D34DF2ADB525}" name="Column4804" dataDxfId="11614"/>
    <tableColumn id="4821" xr3:uid="{A84A76AB-E103-4DF9-9384-C61175EEB884}" name="Column4805" dataDxfId="11613"/>
    <tableColumn id="4822" xr3:uid="{238BBB65-66D0-41A5-8F6E-86C9340065F1}" name="Column4806" dataDxfId="11612"/>
    <tableColumn id="4823" xr3:uid="{B006927A-CB2F-429A-97F3-307DFE4B0EB8}" name="Column4807" dataDxfId="11611"/>
    <tableColumn id="4824" xr3:uid="{5CD15C7A-A8DF-49BE-9005-C3D064675232}" name="Column4808" dataDxfId="11610"/>
    <tableColumn id="4825" xr3:uid="{CAA22061-538F-44CA-BA1B-2DFB3CB97BA2}" name="Column4809" dataDxfId="11609"/>
    <tableColumn id="4826" xr3:uid="{E1CAF3FC-4048-425D-B7EA-EA25D1DE5936}" name="Column4810" dataDxfId="11608"/>
    <tableColumn id="4827" xr3:uid="{44ADA168-1E8B-400E-8ADA-650A8813F41B}" name="Column4811" dataDxfId="11607"/>
    <tableColumn id="4828" xr3:uid="{B420FBC6-20A4-47D1-9AC2-F99199AF733C}" name="Column4812" dataDxfId="11606"/>
    <tableColumn id="4829" xr3:uid="{18215B73-E45A-4682-984B-26A8F783DC0E}" name="Column4813" dataDxfId="11605"/>
    <tableColumn id="4830" xr3:uid="{7732D694-EF42-4740-A6F7-2081A765D37F}" name="Column4814" dataDxfId="11604"/>
    <tableColumn id="4831" xr3:uid="{BC773D7E-EAD5-4410-8BAA-55AA99DF4FE9}" name="Column4815" dataDxfId="11603"/>
    <tableColumn id="4832" xr3:uid="{BB3AB53E-C8EB-452B-946F-EEE1D1C10E77}" name="Column4816" dataDxfId="11602"/>
    <tableColumn id="4833" xr3:uid="{F1818EA2-4519-4AC1-8AEB-138D2DAA9B71}" name="Column4817" dataDxfId="11601"/>
    <tableColumn id="4834" xr3:uid="{8FD3B125-80E5-4615-9D2C-AB0F1EC2F9D1}" name="Column4818" dataDxfId="11600"/>
    <tableColumn id="4835" xr3:uid="{395F34E1-1CEF-4B98-B46B-4DED95A5F30F}" name="Column4819" dataDxfId="11599"/>
    <tableColumn id="4836" xr3:uid="{09E4C1A9-7B57-4311-AA95-16C3D21D5DC3}" name="Column4820" dataDxfId="11598"/>
    <tableColumn id="4837" xr3:uid="{A848E873-AEB5-48BC-ABEF-1BE6177A410E}" name="Column4821" dataDxfId="11597"/>
    <tableColumn id="4838" xr3:uid="{FE869853-0FA5-4098-9F2E-EA411C1BCFD7}" name="Column4822" dataDxfId="11596"/>
    <tableColumn id="4839" xr3:uid="{B2914A64-FCE5-46BB-83B8-0D4312424749}" name="Column4823" dataDxfId="11595"/>
    <tableColumn id="4840" xr3:uid="{7A45F168-5324-42B5-9669-1F6DED595C81}" name="Column4824" dataDxfId="11594"/>
    <tableColumn id="4841" xr3:uid="{15A55A9E-77C0-40C5-B73B-D3D77E873489}" name="Column4825" dataDxfId="11593"/>
    <tableColumn id="4842" xr3:uid="{0216189A-A3FB-4415-8F8A-483F065B12B6}" name="Column4826" dataDxfId="11592"/>
    <tableColumn id="4843" xr3:uid="{97ED997B-7157-4936-8727-4F540078D20B}" name="Column4827" dataDxfId="11591"/>
    <tableColumn id="4844" xr3:uid="{4E1BD983-89B8-469F-BD1C-51B5D5122A2E}" name="Column4828" dataDxfId="11590"/>
    <tableColumn id="4845" xr3:uid="{CD5A2CF9-37C1-4CD1-BC92-59F07543A7B3}" name="Column4829" dataDxfId="11589"/>
    <tableColumn id="4846" xr3:uid="{9E985E36-9232-4163-807D-9411641C521F}" name="Column4830" dataDxfId="11588"/>
    <tableColumn id="4847" xr3:uid="{B8268D59-B7BF-497A-9B3E-559944AEBE0E}" name="Column4831" dataDxfId="11587"/>
    <tableColumn id="4848" xr3:uid="{219BB75B-4A3F-41AA-A798-CA67B0A57D15}" name="Column4832" dataDxfId="11586"/>
    <tableColumn id="4849" xr3:uid="{ABF47D21-BBE2-4342-939A-596954C04A56}" name="Column4833" dataDxfId="11585"/>
    <tableColumn id="4850" xr3:uid="{5080EA0F-0144-4512-8DBF-9522DB77DB74}" name="Column4834" dataDxfId="11584"/>
    <tableColumn id="4851" xr3:uid="{4738A000-35C2-4768-9A38-63857CEE00B7}" name="Column4835" dataDxfId="11583"/>
    <tableColumn id="4852" xr3:uid="{F2EC903B-790E-46A4-A57A-CF0247189811}" name="Column4836" dataDxfId="11582"/>
    <tableColumn id="4853" xr3:uid="{70D7E793-E1F0-4F44-96CE-5F17C263A007}" name="Column4837" dataDxfId="11581"/>
    <tableColumn id="4854" xr3:uid="{F5B5A89C-81E0-408D-B1C3-3DD2C33FF024}" name="Column4838" dataDxfId="11580"/>
    <tableColumn id="4855" xr3:uid="{9307186F-82D8-4317-A68D-A61E30CF29B0}" name="Column4839" dataDxfId="11579"/>
    <tableColumn id="4856" xr3:uid="{2743E61C-4A78-48DD-9AD7-A986CBFCEEDD}" name="Column4840" dataDxfId="11578"/>
    <tableColumn id="4857" xr3:uid="{CF922247-6232-4D85-ACBF-C89039376F64}" name="Column4841" dataDxfId="11577"/>
    <tableColumn id="4858" xr3:uid="{EEFFB706-6E2D-4D7D-A4C3-6EDAA4B42001}" name="Column4842" dataDxfId="11576"/>
    <tableColumn id="4859" xr3:uid="{20BF5493-3035-4F8B-8320-DA5016A8CD94}" name="Column4843" dataDxfId="11575"/>
    <tableColumn id="4860" xr3:uid="{E2EF41E8-CCA9-481B-96AC-95CC540E3293}" name="Column4844" dataDxfId="11574"/>
    <tableColumn id="4861" xr3:uid="{36BBAD56-1814-4C02-8224-8FC98492D5C5}" name="Column4845" dataDxfId="11573"/>
    <tableColumn id="4862" xr3:uid="{64EBE7F3-6629-4FF6-B47F-1934A966F7AE}" name="Column4846" dataDxfId="11572"/>
    <tableColumn id="4863" xr3:uid="{F7BFDBFB-2DD3-4646-9BCD-8AD4C18602FE}" name="Column4847" dataDxfId="11571"/>
    <tableColumn id="4864" xr3:uid="{20F8BFD2-DEA1-4A5C-AD92-A4E173DE4331}" name="Column4848" dataDxfId="11570"/>
    <tableColumn id="4865" xr3:uid="{A7D243CE-11AF-43EC-B250-BF7E705F365F}" name="Column4849" dataDxfId="11569"/>
    <tableColumn id="4866" xr3:uid="{297846D6-914D-40EB-92EC-0B6F10257B3F}" name="Column4850" dataDxfId="11568"/>
    <tableColumn id="4867" xr3:uid="{8B2CC8A6-01A6-4EE5-9FED-F87B8ECC41B0}" name="Column4851" dataDxfId="11567"/>
    <tableColumn id="4868" xr3:uid="{F734DA4A-C9DB-41AE-9596-42C34668312F}" name="Column4852" dataDxfId="11566"/>
    <tableColumn id="4869" xr3:uid="{114D86EF-D475-42ED-B20A-562E1E0962A6}" name="Column4853" dataDxfId="11565"/>
    <tableColumn id="4870" xr3:uid="{098D5EAA-4458-46C8-B8E5-358D13117376}" name="Column4854" dataDxfId="11564"/>
    <tableColumn id="4871" xr3:uid="{77FC8082-FB23-4FA9-8BD8-80D7B26FED1A}" name="Column4855" dataDxfId="11563"/>
    <tableColumn id="4872" xr3:uid="{5B59DC31-63A6-4A0C-BEE6-941BFC47628A}" name="Column4856" dataDxfId="11562"/>
    <tableColumn id="4873" xr3:uid="{9D6DD475-7D04-439A-BA40-876670EF946E}" name="Column4857" dataDxfId="11561"/>
    <tableColumn id="4874" xr3:uid="{58DF5883-94FC-4A6F-8257-4BE443B8F6B3}" name="Column4858" dataDxfId="11560"/>
    <tableColumn id="4875" xr3:uid="{6DD95822-4DD0-4CC9-8256-C589A43CCF37}" name="Column4859" dataDxfId="11559"/>
    <tableColumn id="4876" xr3:uid="{18E8B652-CA20-450F-93A8-35275E7ADD00}" name="Column4860" dataDxfId="11558"/>
    <tableColumn id="4877" xr3:uid="{86DBD336-FDB6-4BA4-8BFA-2AE954CA302B}" name="Column4861" dataDxfId="11557"/>
    <tableColumn id="4878" xr3:uid="{4842FBE5-A060-459B-9B55-A7643B4F7E5B}" name="Column4862" dataDxfId="11556"/>
    <tableColumn id="4879" xr3:uid="{654A324B-2F9B-4048-86C5-FF19C5C1B00B}" name="Column4863" dataDxfId="11555"/>
    <tableColumn id="4880" xr3:uid="{CA0AE8C9-1225-4937-BA67-3057469C3F94}" name="Column4864" dataDxfId="11554"/>
    <tableColumn id="4881" xr3:uid="{8DD8DAB8-5B5A-4AA6-AEE0-7FFD509B644F}" name="Column4865" dataDxfId="11553"/>
    <tableColumn id="4882" xr3:uid="{75FBD965-191A-4535-88E3-18E990F90414}" name="Column4866" dataDxfId="11552"/>
    <tableColumn id="4883" xr3:uid="{5573DF79-445C-44AB-B3C9-B7CBB068D166}" name="Column4867" dataDxfId="11551"/>
    <tableColumn id="4884" xr3:uid="{C4D55A0C-3CC9-4D2F-A8B6-A823B3FF1B8C}" name="Column4868" dataDxfId="11550"/>
    <tableColumn id="4885" xr3:uid="{5ACCF51C-2624-489D-9494-82B7E276290B}" name="Column4869" dataDxfId="11549"/>
    <tableColumn id="4886" xr3:uid="{40DCA723-D50E-447B-9437-F45569744F76}" name="Column4870" dataDxfId="11548"/>
    <tableColumn id="4887" xr3:uid="{3972EC5F-9116-4555-B6DC-773D7DC698CE}" name="Column4871" dataDxfId="11547"/>
    <tableColumn id="4888" xr3:uid="{8FE7D8C1-43CD-44FB-B2D3-90D5AC455B3C}" name="Column4872" dataDxfId="11546"/>
    <tableColumn id="4889" xr3:uid="{53EE6852-3CC1-44D6-ABE2-687B505246A2}" name="Column4873" dataDxfId="11545"/>
    <tableColumn id="4890" xr3:uid="{9E310BAD-16F3-4886-914B-D9487FE3D640}" name="Column4874" dataDxfId="11544"/>
    <tableColumn id="4891" xr3:uid="{17A27C8B-2D6F-4832-87B4-3FB2A8169BD9}" name="Column4875" dataDxfId="11543"/>
    <tableColumn id="4892" xr3:uid="{FDD0C9AC-01AD-4A1E-BC24-EDECEFD8DB7D}" name="Column4876" dataDxfId="11542"/>
    <tableColumn id="4893" xr3:uid="{B3D0023D-8FFD-449A-8BF1-D6553956FAA7}" name="Column4877" dataDxfId="11541"/>
    <tableColumn id="4894" xr3:uid="{6282C4A3-9524-4241-B5F4-10CF6A182BBB}" name="Column4878" dataDxfId="11540"/>
    <tableColumn id="4895" xr3:uid="{7BCE7D27-FE89-41C4-9E37-AF0E149EF607}" name="Column4879" dataDxfId="11539"/>
    <tableColumn id="4896" xr3:uid="{22339C52-2EBB-4009-B82D-5EF193B536AD}" name="Column4880" dataDxfId="11538"/>
    <tableColumn id="4897" xr3:uid="{E5866BED-77EB-46CA-881C-DDBB2B67FFDA}" name="Column4881" dataDxfId="11537"/>
    <tableColumn id="4898" xr3:uid="{2AA0693D-5810-4629-A3C1-F5FD47B6DC05}" name="Column4882" dataDxfId="11536"/>
    <tableColumn id="4899" xr3:uid="{A0035791-83BA-4A44-9B31-10C3CD2E4C49}" name="Column4883" dataDxfId="11535"/>
    <tableColumn id="4900" xr3:uid="{1BCBF470-89C8-496C-B3A8-0ADC1981165E}" name="Column4884" dataDxfId="11534"/>
    <tableColumn id="4901" xr3:uid="{F5AE23DF-5E43-45DF-BD18-E7FB9EF9FB16}" name="Column4885" dataDxfId="11533"/>
    <tableColumn id="4902" xr3:uid="{9589E422-C650-4FA9-BD5F-0B0AC6A65B24}" name="Column4886" dataDxfId="11532"/>
    <tableColumn id="4903" xr3:uid="{9B6F3827-BE09-4F5F-9AF6-F15A79900CA7}" name="Column4887" dataDxfId="11531"/>
    <tableColumn id="4904" xr3:uid="{2033A83C-D3BE-4B22-A52A-B86EC1DBEF95}" name="Column4888" dataDxfId="11530"/>
    <tableColumn id="4905" xr3:uid="{FB4E5316-86BB-472C-B20E-080B3D88052F}" name="Column4889" dataDxfId="11529"/>
    <tableColumn id="4906" xr3:uid="{69454EA2-AC89-4A7D-B0B7-6E8C45123533}" name="Column4890" dataDxfId="11528"/>
    <tableColumn id="4907" xr3:uid="{06C2769B-261D-40BD-8685-57F4351A2198}" name="Column4891" dataDxfId="11527"/>
    <tableColumn id="4908" xr3:uid="{E8C54DA4-E939-4737-B59F-7BAB6B2827C7}" name="Column4892" dataDxfId="11526"/>
    <tableColumn id="4909" xr3:uid="{AE0795A1-C793-4952-BC3F-8F6FCCC476BE}" name="Column4893" dataDxfId="11525"/>
    <tableColumn id="4910" xr3:uid="{DEFB665C-F6B3-4D1F-80C1-95E70EEBE885}" name="Column4894" dataDxfId="11524"/>
    <tableColumn id="4911" xr3:uid="{2CDDBE6D-0270-42A7-A2A5-8ECC08926AC1}" name="Column4895" dataDxfId="11523"/>
    <tableColumn id="4912" xr3:uid="{ACD71329-55E9-4F74-BC3B-7381E7085402}" name="Column4896" dataDxfId="11522"/>
    <tableColumn id="4913" xr3:uid="{0FAB01D0-F30D-49F4-82A9-0009A2688D62}" name="Column4897" dataDxfId="11521"/>
    <tableColumn id="4914" xr3:uid="{691038C0-45F0-4719-86A9-92F93031763A}" name="Column4898" dataDxfId="11520"/>
    <tableColumn id="4915" xr3:uid="{730A9D88-A058-4240-B279-6B5C00A94BCA}" name="Column4899" dataDxfId="11519"/>
    <tableColumn id="4916" xr3:uid="{32E10905-00FE-4607-BEA1-26C29B732305}" name="Column4900" dataDxfId="11518"/>
    <tableColumn id="4917" xr3:uid="{4470BED3-9D39-4A04-99FA-6D4348D703B7}" name="Column4901" dataDxfId="11517"/>
    <tableColumn id="4918" xr3:uid="{FB0C46C4-D72B-4CB8-BCA1-B6A2AC176CEE}" name="Column4902" dataDxfId="11516"/>
    <tableColumn id="4919" xr3:uid="{2052ECC8-2D9F-43FB-86B9-AB8B065FBF91}" name="Column4903" dataDxfId="11515"/>
    <tableColumn id="4920" xr3:uid="{FED7882F-03C7-4C27-8F73-8D86A38AD4E7}" name="Column4904" dataDxfId="11514"/>
    <tableColumn id="4921" xr3:uid="{8F467C0A-003C-419F-8026-4F12C57CAEE2}" name="Column4905" dataDxfId="11513"/>
    <tableColumn id="4922" xr3:uid="{879A614C-4132-4BA4-9218-CA2C8615430B}" name="Column4906" dataDxfId="11512"/>
    <tableColumn id="4923" xr3:uid="{2D725B46-9DC3-4A68-9D8B-FC6043FEF0AE}" name="Column4907" dataDxfId="11511"/>
    <tableColumn id="4924" xr3:uid="{CCDE1E3C-D93A-41AA-A93D-F3DD3690ADC9}" name="Column4908" dataDxfId="11510"/>
    <tableColumn id="4925" xr3:uid="{D437FAF2-A12B-4C1D-BE98-C51528EB9132}" name="Column4909" dataDxfId="11509"/>
    <tableColumn id="4926" xr3:uid="{ABAE1542-280A-4792-AA0B-B8B464D27574}" name="Column4910" dataDxfId="11508"/>
    <tableColumn id="4927" xr3:uid="{3B1DFEE0-12E3-4A71-B4B0-28BE6CB1810C}" name="Column4911" dataDxfId="11507"/>
    <tableColumn id="4928" xr3:uid="{7FC6A86B-66A0-4C7E-8E6B-EE7A0012C145}" name="Column4912" dataDxfId="11506"/>
    <tableColumn id="4929" xr3:uid="{92B26086-8BBE-4054-A9F1-E86A880304AB}" name="Column4913" dataDxfId="11505"/>
    <tableColumn id="4930" xr3:uid="{B629BDE5-1FD8-489F-BB9C-258494FF9A59}" name="Column4914" dataDxfId="11504"/>
    <tableColumn id="4931" xr3:uid="{AD424631-B433-4F49-8710-8585CCC33D8A}" name="Column4915" dataDxfId="11503"/>
    <tableColumn id="4932" xr3:uid="{69CD3D10-ED70-434C-9986-214ACFCAA694}" name="Column4916" dataDxfId="11502"/>
    <tableColumn id="4933" xr3:uid="{337C1AAB-C3E2-43A5-BAD5-78F1382C4FA3}" name="Column4917" dataDxfId="11501"/>
    <tableColumn id="4934" xr3:uid="{46EA14CA-03F2-494B-BD29-53D8B07FD592}" name="Column4918" dataDxfId="11500"/>
    <tableColumn id="4935" xr3:uid="{1DB7E3B2-7D57-4AFD-A949-791CB6F75C36}" name="Column4919" dataDxfId="11499"/>
    <tableColumn id="4936" xr3:uid="{DF623C00-31F8-4A61-BB92-C3E6BFB8A079}" name="Column4920" dataDxfId="11498"/>
    <tableColumn id="4937" xr3:uid="{DFA67203-A26F-41B6-B87F-19A5BE70F00D}" name="Column4921" dataDxfId="11497"/>
    <tableColumn id="4938" xr3:uid="{64A8EF6A-ED91-41DD-BEEC-8572ADDAEB6B}" name="Column4922" dataDxfId="11496"/>
    <tableColumn id="4939" xr3:uid="{E3E59FD6-2FD3-4333-9329-F3F2A66C8B04}" name="Column4923" dataDxfId="11495"/>
    <tableColumn id="4940" xr3:uid="{D33F3EB9-422C-4E75-BC11-3A86058877BF}" name="Column4924" dataDxfId="11494"/>
    <tableColumn id="4941" xr3:uid="{6CE1F26B-22D9-40C9-9D11-109C7461C9C7}" name="Column4925" dataDxfId="11493"/>
    <tableColumn id="4942" xr3:uid="{1F4AAC74-C185-4DD2-B1C4-9AA8D423FEAA}" name="Column4926" dataDxfId="11492"/>
    <tableColumn id="4943" xr3:uid="{D8C1EFF9-6D0B-424F-9825-D5141412BF91}" name="Column4927" dataDxfId="11491"/>
    <tableColumn id="4944" xr3:uid="{EDC4E445-37BA-4F4A-BA82-22EAD7792727}" name="Column4928" dataDxfId="11490"/>
    <tableColumn id="4945" xr3:uid="{ED29D00F-4021-4966-9027-02204A45A9BE}" name="Column4929" dataDxfId="11489"/>
    <tableColumn id="4946" xr3:uid="{47289DCB-BFB7-4AC1-9A0C-77B2550B16EF}" name="Column4930" dataDxfId="11488"/>
    <tableColumn id="4947" xr3:uid="{53BB5AE1-9BD4-419B-B36A-FEAE7A012777}" name="Column4931" dataDxfId="11487"/>
    <tableColumn id="4948" xr3:uid="{C97B88EB-A669-4786-984D-B18CF36E03AB}" name="Column4932" dataDxfId="11486"/>
    <tableColumn id="4949" xr3:uid="{064329A6-8F42-455A-8BEC-F01B71015EE6}" name="Column4933" dataDxfId="11485"/>
    <tableColumn id="4950" xr3:uid="{F7B675BA-57CC-4421-8857-B8570C33CE9B}" name="Column4934" dataDxfId="11484"/>
    <tableColumn id="4951" xr3:uid="{D786F474-6333-4ABA-8413-150ED698C618}" name="Column4935" dataDxfId="11483"/>
    <tableColumn id="4952" xr3:uid="{66273F39-9D2A-4802-BAC5-7C9B41E9D534}" name="Column4936" dataDxfId="11482"/>
    <tableColumn id="4953" xr3:uid="{CB86E9D2-FEFB-46B3-8BD1-5394324CF65D}" name="Column4937" dataDxfId="11481"/>
    <tableColumn id="4954" xr3:uid="{76C36DA3-57DD-44A0-8A90-1791EFD26755}" name="Column4938" dataDxfId="11480"/>
    <tableColumn id="4955" xr3:uid="{BB17248E-4A53-4432-BA18-CF1E47B1CA7E}" name="Column4939" dataDxfId="11479"/>
    <tableColumn id="4956" xr3:uid="{BB3C495B-D435-4AF5-A9BE-772A69FDEC4B}" name="Column4940" dataDxfId="11478"/>
    <tableColumn id="4957" xr3:uid="{DB475CF9-D134-4946-86AD-14CC7267A9FC}" name="Column4941" dataDxfId="11477"/>
    <tableColumn id="4958" xr3:uid="{AED56E21-11C7-4B32-B76B-0B439765F155}" name="Column4942" dataDxfId="11476"/>
    <tableColumn id="4959" xr3:uid="{59B5BC48-64BE-4812-9E23-029899C24CC5}" name="Column4943" dataDxfId="11475"/>
    <tableColumn id="4960" xr3:uid="{E2FDF20B-0DD9-4146-AEA6-4A13EEB54318}" name="Column4944" dataDxfId="11474"/>
    <tableColumn id="4961" xr3:uid="{E2E1607C-A7A8-4CC0-AC89-9605564D98FB}" name="Column4945" dataDxfId="11473"/>
    <tableColumn id="4962" xr3:uid="{1DD7017B-D641-4B82-8142-A33B185B5808}" name="Column4946" dataDxfId="11472"/>
    <tableColumn id="4963" xr3:uid="{2DB8F0CE-D9F6-4971-ADD2-7F1B21BD455B}" name="Column4947" dataDxfId="11471"/>
    <tableColumn id="4964" xr3:uid="{EC1DDEE3-2B0F-4CCE-A2B1-AE5BAB21409C}" name="Column4948" dataDxfId="11470"/>
    <tableColumn id="4965" xr3:uid="{199C2BEE-2032-4FF3-9954-4E5E1F852138}" name="Column4949" dataDxfId="11469"/>
    <tableColumn id="4966" xr3:uid="{13FC2B4E-86EF-45B1-BF49-6B858F4927DD}" name="Column4950" dataDxfId="11468"/>
    <tableColumn id="4967" xr3:uid="{003C1AC5-A39E-4D40-87AF-F413C6E66168}" name="Column4951" dataDxfId="11467"/>
    <tableColumn id="4968" xr3:uid="{9D4A885D-3387-49FB-84F3-109F69047887}" name="Column4952" dataDxfId="11466"/>
    <tableColumn id="4969" xr3:uid="{95890AAB-AE7C-4348-8F05-D5D91E97ECA9}" name="Column4953" dataDxfId="11465"/>
    <tableColumn id="4970" xr3:uid="{2373964F-2888-4F4F-8E81-3787E94822D2}" name="Column4954" dataDxfId="11464"/>
    <tableColumn id="4971" xr3:uid="{4AFF3BE4-3AC1-454A-B011-21422E449346}" name="Column4955" dataDxfId="11463"/>
    <tableColumn id="4972" xr3:uid="{144B1147-C5B0-45B1-B0C3-86EBA05C3266}" name="Column4956" dataDxfId="11462"/>
    <tableColumn id="4973" xr3:uid="{BC5C62D7-1E2B-4EFC-9EAC-D8B938A97EB5}" name="Column4957" dataDxfId="11461"/>
    <tableColumn id="4974" xr3:uid="{F53AA9BC-E4F1-4B31-8672-2E5F128CC239}" name="Column4958" dataDxfId="11460"/>
    <tableColumn id="4975" xr3:uid="{6656DC02-D103-4F81-AA84-3A2034533D25}" name="Column4959" dataDxfId="11459"/>
    <tableColumn id="4976" xr3:uid="{7D9ADE87-B5A9-4CF3-93E4-8714459DD430}" name="Column4960" dataDxfId="11458"/>
    <tableColumn id="4977" xr3:uid="{FCCCB7F2-8CCA-43B0-82EC-0BB9919D502B}" name="Column4961" dataDxfId="11457"/>
    <tableColumn id="4978" xr3:uid="{B5930229-2564-4730-872B-B95718D4AE1D}" name="Column4962" dataDxfId="11456"/>
    <tableColumn id="4979" xr3:uid="{C2BA505B-72BE-42EB-8D6D-25BAA93BB5BE}" name="Column4963" dataDxfId="11455"/>
    <tableColumn id="4980" xr3:uid="{2806ECE0-B61D-409C-96EF-AA8FAB2249B6}" name="Column4964" dataDxfId="11454"/>
    <tableColumn id="4981" xr3:uid="{6EF52EAE-71DE-4C16-AC97-6FB3DE7A7933}" name="Column4965" dataDxfId="11453"/>
    <tableColumn id="4982" xr3:uid="{29D82AD6-3475-469A-AEC7-74EBAB68C59A}" name="Column4966" dataDxfId="11452"/>
    <tableColumn id="4983" xr3:uid="{37B69BCC-1571-41A6-B7AE-E5B07F13680C}" name="Column4967" dataDxfId="11451"/>
    <tableColumn id="4984" xr3:uid="{44983EFC-C0EF-4A9D-AFC8-0C441B9AAC20}" name="Column4968" dataDxfId="11450"/>
    <tableColumn id="4985" xr3:uid="{28B4DB09-4010-4314-94B2-2228BE553E7A}" name="Column4969" dataDxfId="11449"/>
    <tableColumn id="4986" xr3:uid="{7BF02769-617C-44F1-89B9-094531B94966}" name="Column4970" dataDxfId="11448"/>
    <tableColumn id="4987" xr3:uid="{82EEAEE2-67B7-4309-886E-7BF67FC9D38E}" name="Column4971" dataDxfId="11447"/>
    <tableColumn id="4988" xr3:uid="{DED327FB-86FB-4BED-AEF6-65E5089C3E02}" name="Column4972" dataDxfId="11446"/>
    <tableColumn id="4989" xr3:uid="{AA8502B3-99AB-4D2E-8A43-8CA071E1C061}" name="Column4973" dataDxfId="11445"/>
    <tableColumn id="4990" xr3:uid="{19953B8D-B061-4882-B7C6-866776D6253B}" name="Column4974" dataDxfId="11444"/>
    <tableColumn id="4991" xr3:uid="{9C5CC3C9-8055-4368-999B-FC743ADF2623}" name="Column4975" dataDxfId="11443"/>
    <tableColumn id="4992" xr3:uid="{4F7E5543-2CF5-4274-B6FB-892BC9BC9289}" name="Column4976" dataDxfId="11442"/>
    <tableColumn id="4993" xr3:uid="{F7C8A698-D683-4787-A540-67C2812153B5}" name="Column4977" dataDxfId="11441"/>
    <tableColumn id="4994" xr3:uid="{F9D202CC-8013-4086-9C3F-139EE70945DC}" name="Column4978" dataDxfId="11440"/>
    <tableColumn id="4995" xr3:uid="{1F5A3350-7382-4526-A37C-D21284EA73F5}" name="Column4979" dataDxfId="11439"/>
    <tableColumn id="4996" xr3:uid="{2492C344-0991-45AA-99EF-3C0D56C6EDDE}" name="Column4980" dataDxfId="11438"/>
    <tableColumn id="4997" xr3:uid="{9E61078E-0468-41E4-8DC2-777C6EAAF5B0}" name="Column4981" dataDxfId="11437"/>
    <tableColumn id="4998" xr3:uid="{B56EABE1-C795-4AC4-A3C8-1660AF624CA1}" name="Column4982" dataDxfId="11436"/>
    <tableColumn id="4999" xr3:uid="{7EE29A4E-84B0-47F7-82D6-CA6DF12E5359}" name="Column4983" dataDxfId="11435"/>
    <tableColumn id="5000" xr3:uid="{B2E2D2B2-E9CE-4A34-980D-EBB3980F9137}" name="Column4984" dataDxfId="11434"/>
    <tableColumn id="5001" xr3:uid="{0663EF66-32D4-45CC-8CAD-A3938297F9EC}" name="Column4985" dataDxfId="11433"/>
    <tableColumn id="5002" xr3:uid="{ECE355B5-F9EE-45BE-A56A-175F9ACC91D4}" name="Column4986" dataDxfId="11432"/>
    <tableColumn id="5003" xr3:uid="{2CAC1FB7-5D23-45AB-B4FD-7B4A78C0830B}" name="Column4987" dataDxfId="11431"/>
    <tableColumn id="5004" xr3:uid="{BEACA10C-9400-4E9E-9415-33764DDD0FED}" name="Column4988" dataDxfId="11430"/>
    <tableColumn id="5005" xr3:uid="{3D521CA1-919D-4A9D-BB08-ABCB2CC648AF}" name="Column4989" dataDxfId="11429"/>
    <tableColumn id="5006" xr3:uid="{7E103CDC-9FFD-48E8-B9A3-25EB46FB31BB}" name="Column4990" dataDxfId="11428"/>
    <tableColumn id="5007" xr3:uid="{96C37336-E6A4-4ACD-B28E-644D0403A7E4}" name="Column4991" dataDxfId="11427"/>
    <tableColumn id="5008" xr3:uid="{2B99FAD8-7CA7-4DA7-8736-8F398EC46947}" name="Column4992" dataDxfId="11426"/>
    <tableColumn id="5009" xr3:uid="{66F3B950-1D06-4EAB-8A40-2C545BBFD2E0}" name="Column4993" dataDxfId="11425"/>
    <tableColumn id="5010" xr3:uid="{F638F5F5-DC04-4950-9149-284AD12BAEE2}" name="Column4994" dataDxfId="11424"/>
    <tableColumn id="5011" xr3:uid="{0BC2E215-DED2-4B32-811A-57EFB21A3531}" name="Column4995" dataDxfId="11423"/>
    <tableColumn id="5012" xr3:uid="{558C4B74-1E39-4B90-A834-A5E5F39927DF}" name="Column4996" dataDxfId="11422"/>
    <tableColumn id="5013" xr3:uid="{69D7F309-C4D3-4F39-8E14-53E249BC0EB9}" name="Column4997" dataDxfId="11421"/>
    <tableColumn id="5014" xr3:uid="{CFFE650A-2013-45CC-A4C1-EC90B4FFFDDE}" name="Column4998" dataDxfId="11420"/>
    <tableColumn id="5015" xr3:uid="{6726D205-79E9-489B-BE98-C716427F709E}" name="Column4999" dataDxfId="11419"/>
    <tableColumn id="5016" xr3:uid="{7BD34DEB-DF8D-4C9E-AD2C-26E386DEC182}" name="Column5000" dataDxfId="11418"/>
    <tableColumn id="5017" xr3:uid="{68ABB58B-28CF-4E51-B901-C94F11BE8AFC}" name="Column5001" dataDxfId="11417"/>
    <tableColumn id="5018" xr3:uid="{E0FA9BCC-6A93-4040-BF2A-B468F02723EF}" name="Column5002" dataDxfId="11416"/>
    <tableColumn id="5019" xr3:uid="{C98ACC82-C98A-46D6-8670-EE0765538F60}" name="Column5003" dataDxfId="11415"/>
    <tableColumn id="5020" xr3:uid="{25008039-2EF8-4C56-8385-1515D9287DCE}" name="Column5004" dataDxfId="11414"/>
    <tableColumn id="5021" xr3:uid="{2608C2D6-D0C7-41C8-AEF3-E054470727EE}" name="Column5005" dataDxfId="11413"/>
    <tableColumn id="5022" xr3:uid="{197EF476-6A1F-43B7-A789-439DC8F3D1ED}" name="Column5006" dataDxfId="11412"/>
    <tableColumn id="5023" xr3:uid="{B70B273F-D880-4CF5-B6C3-F6FB61B23ED9}" name="Column5007" dataDxfId="11411"/>
    <tableColumn id="5024" xr3:uid="{321F2B16-D421-48D1-9F30-AB65CBE70204}" name="Column5008" dataDxfId="11410"/>
    <tableColumn id="5025" xr3:uid="{052DB290-6FF2-4168-83D7-00D9BE0B9766}" name="Column5009" dataDxfId="11409"/>
    <tableColumn id="5026" xr3:uid="{E0A96304-C87A-4453-96F4-6DC1BDC6BD23}" name="Column5010" dataDxfId="11408"/>
    <tableColumn id="5027" xr3:uid="{37973411-627B-4E59-A6FD-CC85C8C14642}" name="Column5011" dataDxfId="11407"/>
    <tableColumn id="5028" xr3:uid="{84745F1B-930F-4935-BBEB-628709A097AF}" name="Column5012" dataDxfId="11406"/>
    <tableColumn id="5029" xr3:uid="{0D0DDECC-4CBF-4319-98B6-8E6EBF33DA2D}" name="Column5013" dataDxfId="11405"/>
    <tableColumn id="5030" xr3:uid="{A829A1DC-F467-4AFD-B4AB-5AC039B5C268}" name="Column5014" dataDxfId="11404"/>
    <tableColumn id="5031" xr3:uid="{546B20EE-37AF-419C-9661-E985B2D7E211}" name="Column5015" dataDxfId="11403"/>
    <tableColumn id="5032" xr3:uid="{0FAEC6A4-B04C-4693-A971-F0F2F38115CD}" name="Column5016" dataDxfId="11402"/>
    <tableColumn id="5033" xr3:uid="{6624E4C3-FE4F-4499-8237-6528E92FB414}" name="Column5017" dataDxfId="11401"/>
    <tableColumn id="5034" xr3:uid="{8ABAB5FD-0816-426A-B5D5-012B0E3CC5B1}" name="Column5018" dataDxfId="11400"/>
    <tableColumn id="5035" xr3:uid="{C36D42D6-8FD2-468E-B3F7-9FEEAF6D2C6C}" name="Column5019" dataDxfId="11399"/>
    <tableColumn id="5036" xr3:uid="{5626A7C7-2D89-47AB-A045-3C4D75A4C2E7}" name="Column5020" dataDxfId="11398"/>
    <tableColumn id="5037" xr3:uid="{593C233F-8E81-4BFA-B7CB-E3FE6F47851D}" name="Column5021" dataDxfId="11397"/>
    <tableColumn id="5038" xr3:uid="{E5404263-0273-480F-BD16-AF23EF83E973}" name="Column5022" dataDxfId="11396"/>
    <tableColumn id="5039" xr3:uid="{5EDA440A-9DAC-4DAF-8CA6-1D09F0DDC17A}" name="Column5023" dataDxfId="11395"/>
    <tableColumn id="5040" xr3:uid="{E8D21748-D1F7-4E94-86DB-94FA4CC9DF78}" name="Column5024" dataDxfId="11394"/>
    <tableColumn id="5041" xr3:uid="{BD29576C-F295-451E-B6DE-FE12AD6B9CAF}" name="Column5025" dataDxfId="11393"/>
    <tableColumn id="5042" xr3:uid="{0D000A61-185A-4DAC-BB41-AA96BB5C2A6B}" name="Column5026" dataDxfId="11392"/>
    <tableColumn id="5043" xr3:uid="{990F42B5-CF5A-445F-85F8-3A0D987ADB5A}" name="Column5027" dataDxfId="11391"/>
    <tableColumn id="5044" xr3:uid="{5CC3C509-C66D-4DE0-A05E-99C82C05B309}" name="Column5028" dataDxfId="11390"/>
    <tableColumn id="5045" xr3:uid="{2D34C087-CC2D-4D2D-A384-02465D830BAC}" name="Column5029" dataDxfId="11389"/>
    <tableColumn id="5046" xr3:uid="{1B566ACE-971C-4CFA-9F56-73C5B3942EFC}" name="Column5030" dataDxfId="11388"/>
    <tableColumn id="5047" xr3:uid="{D07EB213-BAF6-42D5-841A-B96FDB50F102}" name="Column5031" dataDxfId="11387"/>
    <tableColumn id="5048" xr3:uid="{B5EA099E-0889-43B1-9772-537CAE65E5EB}" name="Column5032" dataDxfId="11386"/>
    <tableColumn id="5049" xr3:uid="{A1E4B1F6-63CF-4AB7-BCCF-485BA5928A17}" name="Column5033" dataDxfId="11385"/>
    <tableColumn id="5050" xr3:uid="{052B113B-8132-4754-8385-AA35B9918174}" name="Column5034" dataDxfId="11384"/>
    <tableColumn id="5051" xr3:uid="{31B82D95-44CB-4E32-8DC8-C2E168504CE4}" name="Column5035" dataDxfId="11383"/>
    <tableColumn id="5052" xr3:uid="{EC68242F-750B-44B0-ACCF-41737FB0FEA4}" name="Column5036" dataDxfId="11382"/>
    <tableColumn id="5053" xr3:uid="{3ECE225C-2736-4BFE-9ADF-3949337FABDC}" name="Column5037" dataDxfId="11381"/>
    <tableColumn id="5054" xr3:uid="{70CAC19D-5669-43DD-8035-EE1F553FDAFB}" name="Column5038" dataDxfId="11380"/>
    <tableColumn id="5055" xr3:uid="{45A0431C-7E86-49FA-81FD-D10937089127}" name="Column5039" dataDxfId="11379"/>
    <tableColumn id="5056" xr3:uid="{0903A356-94CB-40AA-A123-8E30C0CF0555}" name="Column5040" dataDxfId="11378"/>
    <tableColumn id="5057" xr3:uid="{1EE3EFC1-A8B3-4200-9C83-AAD00E785ACD}" name="Column5041" dataDxfId="11377"/>
    <tableColumn id="5058" xr3:uid="{E711C445-6B4B-45E0-A915-0897B6FE2D4F}" name="Column5042" dataDxfId="11376"/>
    <tableColumn id="5059" xr3:uid="{3AC64629-29A9-4542-A4BB-D227020725FB}" name="Column5043" dataDxfId="11375"/>
    <tableColumn id="5060" xr3:uid="{86A4AE13-B852-47F8-B825-90076AFC7372}" name="Column5044" dataDxfId="11374"/>
    <tableColumn id="5061" xr3:uid="{A6736870-3B39-46E0-A8C4-8DA2BA261AA4}" name="Column5045" dataDxfId="11373"/>
    <tableColumn id="5062" xr3:uid="{539E4BCD-0C60-4F6E-A6EA-102DD9196188}" name="Column5046" dataDxfId="11372"/>
    <tableColumn id="5063" xr3:uid="{821F792F-A4FD-4584-8C87-F76B630C2E63}" name="Column5047" dataDxfId="11371"/>
    <tableColumn id="5064" xr3:uid="{8600A799-24D5-4880-B331-95FE28C4375B}" name="Column5048" dataDxfId="11370"/>
    <tableColumn id="5065" xr3:uid="{5A6DE212-DEF6-49EC-AABC-829E04EAD524}" name="Column5049" dataDxfId="11369"/>
    <tableColumn id="5066" xr3:uid="{FCEE63ED-60E9-489A-856F-2B9E5D9A501F}" name="Column5050" dataDxfId="11368"/>
    <tableColumn id="5067" xr3:uid="{21DBCD0B-EA43-438B-AEB6-74565F4FC2E1}" name="Column5051" dataDxfId="11367"/>
    <tableColumn id="5068" xr3:uid="{9DFE52D7-FECE-49BF-A9AF-57F4779255C8}" name="Column5052" dataDxfId="11366"/>
    <tableColumn id="5069" xr3:uid="{78AE42C0-9CB1-4721-97A0-19F86C3DF1D3}" name="Column5053" dataDxfId="11365"/>
    <tableColumn id="5070" xr3:uid="{12746BE0-5B57-4731-9374-FB31E769D153}" name="Column5054" dataDxfId="11364"/>
    <tableColumn id="5071" xr3:uid="{033DCA0B-35C9-4D5B-9FFA-CD51AD74E708}" name="Column5055" dataDxfId="11363"/>
    <tableColumn id="5072" xr3:uid="{7048571E-F891-4D9B-8C43-D8ACC36E4C5C}" name="Column5056" dataDxfId="11362"/>
    <tableColumn id="5073" xr3:uid="{9A63A7DF-95E2-4F89-AFD5-FBFF073FCD35}" name="Column5057" dataDxfId="11361"/>
    <tableColumn id="5074" xr3:uid="{846E0ACA-7CCF-4C8E-83A6-797AA922AA37}" name="Column5058" dataDxfId="11360"/>
    <tableColumn id="5075" xr3:uid="{1F9794D9-0C23-4592-A4AE-8877F5055B45}" name="Column5059" dataDxfId="11359"/>
    <tableColumn id="5076" xr3:uid="{A6B4E92B-FA83-4820-9C0C-2AA0AC30FF4E}" name="Column5060" dataDxfId="11358"/>
    <tableColumn id="5077" xr3:uid="{753133DF-E114-4F32-A23D-B286D0617F7E}" name="Column5061" dataDxfId="11357"/>
    <tableColumn id="5078" xr3:uid="{0AC97204-3A9D-477A-9FE5-D1753857BB58}" name="Column5062" dataDxfId="11356"/>
    <tableColumn id="5079" xr3:uid="{D11EA676-4525-44C2-8F8E-D0AFB7BF0ADA}" name="Column5063" dataDxfId="11355"/>
    <tableColumn id="5080" xr3:uid="{5B1A98C3-A839-494E-B3D6-1766580EB1FA}" name="Column5064" dataDxfId="11354"/>
    <tableColumn id="5081" xr3:uid="{924C43DA-C15C-4AE2-B07A-51C34F6B36E6}" name="Column5065" dataDxfId="11353"/>
    <tableColumn id="5082" xr3:uid="{5A06679B-3036-4747-9907-B8161FF70673}" name="Column5066" dataDxfId="11352"/>
    <tableColumn id="5083" xr3:uid="{1C3F323E-85B0-4C2F-8193-0349570C746D}" name="Column5067" dataDxfId="11351"/>
    <tableColumn id="5084" xr3:uid="{15D8F34B-FE8A-4DBC-83E3-C0697508A524}" name="Column5068" dataDxfId="11350"/>
    <tableColumn id="5085" xr3:uid="{45958219-E40B-4B33-B651-260BE81C6A25}" name="Column5069" dataDxfId="11349"/>
    <tableColumn id="5086" xr3:uid="{26081369-E9EB-46B7-9ED6-92EE3F327468}" name="Column5070" dataDxfId="11348"/>
    <tableColumn id="5087" xr3:uid="{756FB52E-A823-4A73-B562-512BE9D01BF0}" name="Column5071" dataDxfId="11347"/>
    <tableColumn id="5088" xr3:uid="{84DCCDEA-CEC6-41BA-A21A-6DC91F997378}" name="Column5072" dataDxfId="11346"/>
    <tableColumn id="5089" xr3:uid="{AB59047F-8144-4258-B547-2238867FF0F3}" name="Column5073" dataDxfId="11345"/>
    <tableColumn id="5090" xr3:uid="{C73B67BD-DE3D-4A5D-95C4-FFCC665F8D57}" name="Column5074" dataDxfId="11344"/>
    <tableColumn id="5091" xr3:uid="{2642E9B4-5A63-4FDC-B17C-61E7AB442AA9}" name="Column5075" dataDxfId="11343"/>
    <tableColumn id="5092" xr3:uid="{9134EA61-A878-44F8-A80A-6F5FCCE3B998}" name="Column5076" dataDxfId="11342"/>
    <tableColumn id="5093" xr3:uid="{D4518187-2F12-4994-83A4-0089E3903EBD}" name="Column5077" dataDxfId="11341"/>
    <tableColumn id="5094" xr3:uid="{A944E229-1510-4178-884F-3F615C57DDEB}" name="Column5078" dataDxfId="11340"/>
    <tableColumn id="5095" xr3:uid="{B06EB20D-BB1F-4EE2-AD20-95ADBB7BD89F}" name="Column5079" dataDxfId="11339"/>
    <tableColumn id="5096" xr3:uid="{F53F5F87-482E-4F81-8EB5-B6C57E330016}" name="Column5080" dataDxfId="11338"/>
    <tableColumn id="5097" xr3:uid="{7E87FAAD-0613-42C7-B433-1782FD6FD52C}" name="Column5081" dataDxfId="11337"/>
    <tableColumn id="5098" xr3:uid="{8DF11BD0-C5BC-46AA-9A46-86D460CD33D4}" name="Column5082" dataDxfId="11336"/>
    <tableColumn id="5099" xr3:uid="{7B27D1BB-3E68-4CBC-9589-8CCC01D28B3A}" name="Column5083" dataDxfId="11335"/>
    <tableColumn id="5100" xr3:uid="{63BB33EF-86FC-43AF-8923-6E08BD01D3BC}" name="Column5084" dataDxfId="11334"/>
    <tableColumn id="5101" xr3:uid="{5E3FE88B-8939-4F14-86D6-429970E34B4D}" name="Column5085" dataDxfId="11333"/>
    <tableColumn id="5102" xr3:uid="{416CDFA5-337D-47DA-AEA2-FB8A14EF1F13}" name="Column5086" dataDxfId="11332"/>
    <tableColumn id="5103" xr3:uid="{0977EC95-A41F-4AD7-AFDB-20BE5150E851}" name="Column5087" dataDxfId="11331"/>
    <tableColumn id="5104" xr3:uid="{FDE72DEF-3FE2-491F-9F16-35A5406F8450}" name="Column5088" dataDxfId="11330"/>
    <tableColumn id="5105" xr3:uid="{02EC181A-9126-4CCA-A651-10F4B5046EDC}" name="Column5089" dataDxfId="11329"/>
    <tableColumn id="5106" xr3:uid="{25B34C14-1303-44CE-A198-34132977230F}" name="Column5090" dataDxfId="11328"/>
    <tableColumn id="5107" xr3:uid="{8B4B7AB9-EE59-41C0-AF27-8EFA282DAED9}" name="Column5091" dataDxfId="11327"/>
    <tableColumn id="5108" xr3:uid="{5EF347A4-B0EE-4CC2-AB9C-0B78008EC07A}" name="Column5092" dataDxfId="11326"/>
    <tableColumn id="5109" xr3:uid="{A3582145-EBEB-4A76-B159-2CF7602BBB61}" name="Column5093" dataDxfId="11325"/>
    <tableColumn id="5110" xr3:uid="{2D2D07D3-E9A9-4176-A301-A31A2892421F}" name="Column5094" dataDxfId="11324"/>
    <tableColumn id="5111" xr3:uid="{70973F77-DD99-4D9C-9BD3-81891293A6C2}" name="Column5095" dataDxfId="11323"/>
    <tableColumn id="5112" xr3:uid="{56B1C7B6-552E-42FD-87A6-7BA20EFDABE7}" name="Column5096" dataDxfId="11322"/>
    <tableColumn id="5113" xr3:uid="{E63D765F-18DD-457A-948F-380B68733E33}" name="Column5097" dataDxfId="11321"/>
    <tableColumn id="5114" xr3:uid="{D52BB9A8-6B79-4486-8676-BAF93FAF9D78}" name="Column5098" dataDxfId="11320"/>
    <tableColumn id="5115" xr3:uid="{16810155-1FAA-457E-A14E-7153A051F6F6}" name="Column5099" dataDxfId="11319"/>
    <tableColumn id="5116" xr3:uid="{05D751C4-3F10-47E1-9C38-4B4204A2D860}" name="Column5100" dataDxfId="11318"/>
    <tableColumn id="5117" xr3:uid="{5405DC23-4AC8-4C3D-8854-F8ED3C569FDF}" name="Column5101" dataDxfId="11317"/>
    <tableColumn id="5118" xr3:uid="{73CF6D12-6CF9-47C3-B77A-EE425D953DB6}" name="Column5102" dataDxfId="11316"/>
    <tableColumn id="5119" xr3:uid="{8473C344-A68A-4CC4-B034-258F16991A1E}" name="Column5103" dataDxfId="11315"/>
    <tableColumn id="5120" xr3:uid="{2B74D025-7338-410E-A259-C97BD795037B}" name="Column5104" dataDxfId="11314"/>
    <tableColumn id="5121" xr3:uid="{A8AF0BE7-D21E-46D2-AACD-288AEE09B59C}" name="Column5105" dataDxfId="11313"/>
    <tableColumn id="5122" xr3:uid="{34017214-9C8E-48D7-BD33-B32F8B62537C}" name="Column5106" dataDxfId="11312"/>
    <tableColumn id="5123" xr3:uid="{C8B16911-0994-4B6A-96D0-485B77E6BC33}" name="Column5107" dataDxfId="11311"/>
    <tableColumn id="5124" xr3:uid="{DAA925A0-4DC5-4E8E-9867-4DF33AD5438F}" name="Column5108" dataDxfId="11310"/>
    <tableColumn id="5125" xr3:uid="{E4772070-244B-415E-8972-461EADF21720}" name="Column5109" dataDxfId="11309"/>
    <tableColumn id="5126" xr3:uid="{830F63C4-1E0B-4A79-A284-A6A6127EAF78}" name="Column5110" dataDxfId="11308"/>
    <tableColumn id="5127" xr3:uid="{3C59DE50-66F8-46F4-94EC-92251C1F6AFB}" name="Column5111" dataDxfId="11307"/>
    <tableColumn id="5128" xr3:uid="{1F0166A9-B179-425A-B23E-73308DD60B25}" name="Column5112" dataDxfId="11306"/>
    <tableColumn id="5129" xr3:uid="{7B3EE6E5-90CF-4DD8-8892-ABA67489D5F9}" name="Column5113" dataDxfId="11305"/>
    <tableColumn id="5130" xr3:uid="{9872C341-429E-43B1-AD10-FECF6AB0A4E0}" name="Column5114" dataDxfId="11304"/>
    <tableColumn id="5131" xr3:uid="{372D5DAB-E84C-46F9-9EBD-C6A9458DAD0E}" name="Column5115" dataDxfId="11303"/>
    <tableColumn id="5132" xr3:uid="{0310BDC9-9317-460B-80EB-29B3F0B9D09D}" name="Column5116" dataDxfId="11302"/>
    <tableColumn id="5133" xr3:uid="{D2CAA82B-2CB3-46F4-973B-35432A6987CF}" name="Column5117" dataDxfId="11301"/>
    <tableColumn id="5134" xr3:uid="{D22A2D22-9D14-4148-AD16-AE53D57304BF}" name="Column5118" dataDxfId="11300"/>
    <tableColumn id="5135" xr3:uid="{C4AE629E-7AF6-4234-B0A0-E54CA7FB34C3}" name="Column5119" dataDxfId="11299"/>
    <tableColumn id="5136" xr3:uid="{81BE4648-5628-41EE-9625-8ECB1F43F9B2}" name="Column5120" dataDxfId="11298"/>
    <tableColumn id="5137" xr3:uid="{34E2F32E-A4CF-4731-829D-E8E07004A791}" name="Column5121" dataDxfId="11297"/>
    <tableColumn id="5138" xr3:uid="{5C7655F6-F4CE-48EF-8983-E0E3C4CD2D31}" name="Column5122" dataDxfId="11296"/>
    <tableColumn id="5139" xr3:uid="{FE91E6DB-C3C2-4230-B134-327527C00BB0}" name="Column5123" dataDxfId="11295"/>
    <tableColumn id="5140" xr3:uid="{04344A65-B0CC-423D-AA16-00384B08E8CA}" name="Column5124" dataDxfId="11294"/>
    <tableColumn id="5141" xr3:uid="{36D9B47D-5744-47A6-88BD-E86F0E3424B6}" name="Column5125" dataDxfId="11293"/>
    <tableColumn id="5142" xr3:uid="{A4BC660F-CA2B-4D4C-9379-10FA671530CE}" name="Column5126" dataDxfId="11292"/>
    <tableColumn id="5143" xr3:uid="{EFB77028-FF42-4C7F-B7E8-63141DA4EE50}" name="Column5127" dataDxfId="11291"/>
    <tableColumn id="5144" xr3:uid="{02CF9499-21B4-47BC-8B5E-A89B6239E49A}" name="Column5128" dataDxfId="11290"/>
    <tableColumn id="5145" xr3:uid="{14D65B8D-E7A3-4BE7-99C0-3A9D774DA990}" name="Column5129" dataDxfId="11289"/>
    <tableColumn id="5146" xr3:uid="{AFE7EAD5-6070-4BC9-83BF-A01C04C746FC}" name="Column5130" dataDxfId="11288"/>
    <tableColumn id="5147" xr3:uid="{AE1CC917-6C7A-4A70-8443-D663DEEE6474}" name="Column5131" dataDxfId="11287"/>
    <tableColumn id="5148" xr3:uid="{BE620163-BCE9-4FFA-8C35-CE313AEA2582}" name="Column5132" dataDxfId="11286"/>
    <tableColumn id="5149" xr3:uid="{F38D1616-2B02-4351-8729-D9B2A8CEFA75}" name="Column5133" dataDxfId="11285"/>
    <tableColumn id="5150" xr3:uid="{C182FFC6-3478-4AE1-B304-578EBE22ACAC}" name="Column5134" dataDxfId="11284"/>
    <tableColumn id="5151" xr3:uid="{5F1FD7B1-C211-47DA-9A2A-4543E87E9713}" name="Column5135" dataDxfId="11283"/>
    <tableColumn id="5152" xr3:uid="{C7ECDFD8-B3FC-4DF3-91D4-A913C919F967}" name="Column5136" dataDxfId="11282"/>
    <tableColumn id="5153" xr3:uid="{A370CD02-DE68-4517-96EC-56C38665E560}" name="Column5137" dataDxfId="11281"/>
    <tableColumn id="5154" xr3:uid="{FAAB1303-93F3-4E9E-8D17-74A5C4B54C13}" name="Column5138" dataDxfId="11280"/>
    <tableColumn id="5155" xr3:uid="{0185BF41-438D-4B8C-9DC8-D3D7D4E18FA2}" name="Column5139" dataDxfId="11279"/>
    <tableColumn id="5156" xr3:uid="{CF0FA7CD-C2CE-47DE-9B1F-6744602E28A5}" name="Column5140" dataDxfId="11278"/>
    <tableColumn id="5157" xr3:uid="{20372389-7D20-4BBE-B54A-B90D13CC4AF5}" name="Column5141" dataDxfId="11277"/>
    <tableColumn id="5158" xr3:uid="{CE039F27-69CE-4017-AF1B-60CA27008F81}" name="Column5142" dataDxfId="11276"/>
    <tableColumn id="5159" xr3:uid="{6FE1E764-5C20-4CCD-BD29-B856E3B36AD9}" name="Column5143" dataDxfId="11275"/>
    <tableColumn id="5160" xr3:uid="{5F490485-C39A-486F-8E01-D75ACE7CA352}" name="Column5144" dataDxfId="11274"/>
    <tableColumn id="5161" xr3:uid="{BE1A4499-81B4-49ED-B943-E12BB6A80C72}" name="Column5145" dataDxfId="11273"/>
    <tableColumn id="5162" xr3:uid="{8906CF52-B391-4303-8119-765F0DC9A31F}" name="Column5146" dataDxfId="11272"/>
    <tableColumn id="5163" xr3:uid="{006A5BC1-A220-45F0-BB94-C32DC8489F33}" name="Column5147" dataDxfId="11271"/>
    <tableColumn id="5164" xr3:uid="{DA45742A-8AA9-4360-BF3C-2D8840016280}" name="Column5148" dataDxfId="11270"/>
    <tableColumn id="5165" xr3:uid="{AFFD0D9A-DD48-40D0-89ED-AF7DAC9A2DD5}" name="Column5149" dataDxfId="11269"/>
    <tableColumn id="5166" xr3:uid="{549582C9-8747-4180-AB2D-00D3270AB2E0}" name="Column5150" dataDxfId="11268"/>
    <tableColumn id="5167" xr3:uid="{7D1FB138-C31F-4447-B2B8-F989991B8A61}" name="Column5151" dataDxfId="11267"/>
    <tableColumn id="5168" xr3:uid="{7175D4BD-E13F-4450-9D8B-53C5E498CF89}" name="Column5152" dataDxfId="11266"/>
    <tableColumn id="5169" xr3:uid="{5378BBD4-0CF7-45C7-863E-179A286D4BB1}" name="Column5153" dataDxfId="11265"/>
    <tableColumn id="5170" xr3:uid="{1A1E2145-4620-4E47-B486-4C2842DA0410}" name="Column5154" dataDxfId="11264"/>
    <tableColumn id="5171" xr3:uid="{EDE6A828-8A5A-4718-B05D-BC7EAC5A5A6F}" name="Column5155" dataDxfId="11263"/>
    <tableColumn id="5172" xr3:uid="{786DA42E-A1D9-472B-A5A4-B5751F696B2D}" name="Column5156" dataDxfId="11262"/>
    <tableColumn id="5173" xr3:uid="{76231D1B-D9B9-4AAA-A2A8-5E082FCF906C}" name="Column5157" dataDxfId="11261"/>
    <tableColumn id="5174" xr3:uid="{6B57E7F3-1649-4688-8991-46E0EA9A39EF}" name="Column5158" dataDxfId="11260"/>
    <tableColumn id="5175" xr3:uid="{9F0A38D7-38CF-4571-9409-1BFE6F4323FA}" name="Column5159" dataDxfId="11259"/>
    <tableColumn id="5176" xr3:uid="{3E011832-874E-4E9E-837F-7411EDDBB66B}" name="Column5160" dataDxfId="11258"/>
    <tableColumn id="5177" xr3:uid="{A07D9478-9ECD-447C-91E2-40E3F2930EA6}" name="Column5161" dataDxfId="11257"/>
    <tableColumn id="5178" xr3:uid="{E2964D54-59A5-4F3F-943D-EC551A20273F}" name="Column5162" dataDxfId="11256"/>
    <tableColumn id="5179" xr3:uid="{6EE903A1-DF6D-433D-B528-851F54FB56AF}" name="Column5163" dataDxfId="11255"/>
    <tableColumn id="5180" xr3:uid="{297C4F8A-65CA-40A0-8578-B11300F4E1B8}" name="Column5164" dataDxfId="11254"/>
    <tableColumn id="5181" xr3:uid="{578DF623-850B-4020-90B8-43A059C088EF}" name="Column5165" dataDxfId="11253"/>
    <tableColumn id="5182" xr3:uid="{F0F9FA47-5DB0-4E58-8FA7-4C51C3B94D91}" name="Column5166" dataDxfId="11252"/>
    <tableColumn id="5183" xr3:uid="{7FF28E66-0266-4156-8F30-AF0F142D9019}" name="Column5167" dataDxfId="11251"/>
    <tableColumn id="5184" xr3:uid="{692BE138-2F59-4165-9343-108CA8943627}" name="Column5168" dataDxfId="11250"/>
    <tableColumn id="5185" xr3:uid="{EC9CB6FD-6CE9-417F-A994-7DE6551ECE72}" name="Column5169" dataDxfId="11249"/>
    <tableColumn id="5186" xr3:uid="{095EF693-8364-43C0-9EB9-151B47A8FBE4}" name="Column5170" dataDxfId="11248"/>
    <tableColumn id="5187" xr3:uid="{436811DE-F89E-4E2D-B170-1CA7988A9315}" name="Column5171" dataDxfId="11247"/>
    <tableColumn id="5188" xr3:uid="{ACE730E8-255E-49C0-A3EC-DB7D8EDCF48E}" name="Column5172" dataDxfId="11246"/>
    <tableColumn id="5189" xr3:uid="{455D98B6-6BD0-4D9E-BAF2-53AFE7FAE7A3}" name="Column5173" dataDxfId="11245"/>
    <tableColumn id="5190" xr3:uid="{47F858B5-227B-4741-81DE-FE839110D88F}" name="Column5174" dataDxfId="11244"/>
    <tableColumn id="5191" xr3:uid="{EFBB711E-D0FE-4F4F-97AC-E16AE0BF9195}" name="Column5175" dataDxfId="11243"/>
    <tableColumn id="5192" xr3:uid="{6FF9D035-F7A8-4B06-B359-13E9A8F9B5DD}" name="Column5176" dataDxfId="11242"/>
    <tableColumn id="5193" xr3:uid="{9B805B20-BEA9-44EF-AA61-D9FC16B3DD88}" name="Column5177" dataDxfId="11241"/>
    <tableColumn id="5194" xr3:uid="{D1870DA2-5274-4572-A399-EC12B8DCC538}" name="Column5178" dataDxfId="11240"/>
    <tableColumn id="5195" xr3:uid="{C2F70043-CA7A-4105-9A91-E03F9FC03782}" name="Column5179" dataDxfId="11239"/>
    <tableColumn id="5196" xr3:uid="{BF8254B8-170E-41DB-8C72-C8AE4F315FB6}" name="Column5180" dataDxfId="11238"/>
    <tableColumn id="5197" xr3:uid="{033C3E91-CE17-4A5C-8416-6829B7467C08}" name="Column5181" dataDxfId="11237"/>
    <tableColumn id="5198" xr3:uid="{E678B019-738E-409D-8031-CE8F6A42FDFD}" name="Column5182" dataDxfId="11236"/>
    <tableColumn id="5199" xr3:uid="{090BBF82-1B57-487C-9A10-11A57B31FCFF}" name="Column5183" dataDxfId="11235"/>
    <tableColumn id="5200" xr3:uid="{7BC3B09E-07E0-4E36-A15F-5E9A1A1DC2CD}" name="Column5184" dataDxfId="11234"/>
    <tableColumn id="5201" xr3:uid="{EF95B8F2-94CE-4C45-A183-5D37400A1C2D}" name="Column5185" dataDxfId="11233"/>
    <tableColumn id="5202" xr3:uid="{DAA07658-472E-4D1E-AFFA-AFA181E79686}" name="Column5186" dataDxfId="11232"/>
    <tableColumn id="5203" xr3:uid="{25E239ED-465B-4A8D-9A6C-23D38D8E62EC}" name="Column5187" dataDxfId="11231"/>
    <tableColumn id="5204" xr3:uid="{1739ACCE-6B43-4613-88B5-69300988CDFF}" name="Column5188" dataDxfId="11230"/>
    <tableColumn id="5205" xr3:uid="{4360EEB0-4A1D-406A-B134-4FBC8B58A639}" name="Column5189" dataDxfId="11229"/>
    <tableColumn id="5206" xr3:uid="{6B4A33E7-9025-4A87-B009-349912EE7866}" name="Column5190" dataDxfId="11228"/>
    <tableColumn id="5207" xr3:uid="{412F68D9-8D5C-4E75-AC33-D914102D6C2D}" name="Column5191" dataDxfId="11227"/>
    <tableColumn id="5208" xr3:uid="{B6415A39-01A5-46D9-BA18-80AF973D75F6}" name="Column5192" dataDxfId="11226"/>
    <tableColumn id="5209" xr3:uid="{42B5A74C-6428-44F1-A9C4-525ECE5E2160}" name="Column5193" dataDxfId="11225"/>
    <tableColumn id="5210" xr3:uid="{376D0521-076B-4D39-8963-C0FB2383C530}" name="Column5194" dataDxfId="11224"/>
    <tableColumn id="5211" xr3:uid="{91D0C4A2-2F63-4BA1-AAE2-92BD822694FF}" name="Column5195" dataDxfId="11223"/>
    <tableColumn id="5212" xr3:uid="{9EA048BB-8086-49BE-8955-12A7FBDC2D8F}" name="Column5196" dataDxfId="11222"/>
    <tableColumn id="5213" xr3:uid="{30F2B0E1-A247-41E4-AE15-472D0117AAE4}" name="Column5197" dataDxfId="11221"/>
    <tableColumn id="5214" xr3:uid="{CEE5A9D2-F256-484B-B892-31ACF5F91459}" name="Column5198" dataDxfId="11220"/>
    <tableColumn id="5215" xr3:uid="{1BD116FF-A879-4CC6-BFF7-C00C9597366D}" name="Column5199" dataDxfId="11219"/>
    <tableColumn id="5216" xr3:uid="{D94F669F-68F5-4D6A-AC8C-CEFAA109E9A9}" name="Column5200" dataDxfId="11218"/>
    <tableColumn id="5217" xr3:uid="{334FC9B5-B561-418F-9D09-5CE8F1841227}" name="Column5201" dataDxfId="11217"/>
    <tableColumn id="5218" xr3:uid="{8F28E782-7408-4936-8574-8979AD404774}" name="Column5202" dataDxfId="11216"/>
    <tableColumn id="5219" xr3:uid="{D1C4C2EE-CB70-4141-836B-EDF748FDED0D}" name="Column5203" dataDxfId="11215"/>
    <tableColumn id="5220" xr3:uid="{B76A9687-3476-4F7A-91A8-E03F9B9DEDDB}" name="Column5204" dataDxfId="11214"/>
    <tableColumn id="5221" xr3:uid="{2318F54B-F10F-4715-A2C4-D97259634416}" name="Column5205" dataDxfId="11213"/>
    <tableColumn id="5222" xr3:uid="{7BF0A07D-5F93-4EC2-930D-AF2FEA43AAA0}" name="Column5206" dataDxfId="11212"/>
    <tableColumn id="5223" xr3:uid="{3DF8D19F-016F-4F30-BB3C-7DCE156A026F}" name="Column5207" dataDxfId="11211"/>
    <tableColumn id="5224" xr3:uid="{04F84BA1-CA39-4400-A329-1F57ACBA392C}" name="Column5208" dataDxfId="11210"/>
    <tableColumn id="5225" xr3:uid="{B11D4AFA-75B9-4162-B228-7D5E9376D36A}" name="Column5209" dataDxfId="11209"/>
    <tableColumn id="5226" xr3:uid="{37DE66A2-1C98-4D26-941D-B02169E8D774}" name="Column5210" dataDxfId="11208"/>
    <tableColumn id="5227" xr3:uid="{C1C5BA65-1FAD-457D-9757-028D60AE03DD}" name="Column5211" dataDxfId="11207"/>
    <tableColumn id="5228" xr3:uid="{1A51B6CB-949E-425B-A1CB-58B26443D88C}" name="Column5212" dataDxfId="11206"/>
    <tableColumn id="5229" xr3:uid="{126BBF38-832A-41AF-85D4-75A3FA7D6D8E}" name="Column5213" dataDxfId="11205"/>
    <tableColumn id="5230" xr3:uid="{14B70550-91B0-4622-A14C-6B9F93A1B685}" name="Column5214" dataDxfId="11204"/>
    <tableColumn id="5231" xr3:uid="{605D9FC5-CB41-48CD-A5D3-44AA4AF4F008}" name="Column5215" dataDxfId="11203"/>
    <tableColumn id="5232" xr3:uid="{C9A8512F-D289-4DB0-91E2-1E294262CA78}" name="Column5216" dataDxfId="11202"/>
    <tableColumn id="5233" xr3:uid="{AAA1537C-219E-4A3D-9ADD-82272AC13AAC}" name="Column5217" dataDxfId="11201"/>
    <tableColumn id="5234" xr3:uid="{4A8CBF9E-FB4C-4F3E-8E8B-7CD63809C5EF}" name="Column5218" dataDxfId="11200"/>
    <tableColumn id="5235" xr3:uid="{25D17873-D1B9-4942-B4E9-05A0FD2C2DCE}" name="Column5219" dataDxfId="11199"/>
    <tableColumn id="5236" xr3:uid="{C1922F2C-B3AA-49F8-A291-D2C9DF952DCA}" name="Column5220" dataDxfId="11198"/>
    <tableColumn id="5237" xr3:uid="{CEB1E7DC-B90A-4BE4-848C-85A82CE6326A}" name="Column5221" dataDxfId="11197"/>
    <tableColumn id="5238" xr3:uid="{E485D3FF-FB71-4DDE-A47B-22DC69EC3BD3}" name="Column5222" dataDxfId="11196"/>
    <tableColumn id="5239" xr3:uid="{A4A6B1D5-EB5B-4011-B82B-51B2999E2692}" name="Column5223" dataDxfId="11195"/>
    <tableColumn id="5240" xr3:uid="{BFC1F67D-5928-451E-B260-6EAC87F76513}" name="Column5224" dataDxfId="11194"/>
    <tableColumn id="5241" xr3:uid="{D9C7AAAD-6863-4692-A474-88D547ED188E}" name="Column5225" dataDxfId="11193"/>
    <tableColumn id="5242" xr3:uid="{B8C87237-26A7-4D96-A59A-3C4AE8AAB07F}" name="Column5226" dataDxfId="11192"/>
    <tableColumn id="5243" xr3:uid="{3BD55268-D708-442D-B466-C6B4DB208197}" name="Column5227" dataDxfId="11191"/>
    <tableColumn id="5244" xr3:uid="{8A32E56B-0824-423B-840D-A18C862423A4}" name="Column5228" dataDxfId="11190"/>
    <tableColumn id="5245" xr3:uid="{37E6BED9-7D3E-4FB7-8E1D-AC3EE0A60068}" name="Column5229" dataDxfId="11189"/>
    <tableColumn id="5246" xr3:uid="{D51C3999-F6E2-4FAB-9ED1-8CA59FFDDF95}" name="Column5230" dataDxfId="11188"/>
    <tableColumn id="5247" xr3:uid="{36CCD22C-3994-4C7D-A98F-4F7C6EE93865}" name="Column5231" dataDxfId="11187"/>
    <tableColumn id="5248" xr3:uid="{188F693A-3988-4671-96CB-7CDFB9C25736}" name="Column5232" dataDxfId="11186"/>
    <tableColumn id="5249" xr3:uid="{C4356E34-F33A-451B-8A32-7FA9DE34D599}" name="Column5233" dataDxfId="11185"/>
    <tableColumn id="5250" xr3:uid="{8A19CAF5-36B5-47D0-80F1-1B77C4599501}" name="Column5234" dataDxfId="11184"/>
    <tableColumn id="5251" xr3:uid="{42FF4367-26ED-4D48-8315-8B87707D857D}" name="Column5235" dataDxfId="11183"/>
    <tableColumn id="5252" xr3:uid="{70F04D81-FF97-405D-9369-C7437E66960B}" name="Column5236" dataDxfId="11182"/>
    <tableColumn id="5253" xr3:uid="{DFAC238D-5550-461A-8310-7CB8AA680061}" name="Column5237" dataDxfId="11181"/>
    <tableColumn id="5254" xr3:uid="{500FB6CA-9069-40D0-A8C2-50D2CB2FBB70}" name="Column5238" dataDxfId="11180"/>
    <tableColumn id="5255" xr3:uid="{B04DA1A0-FE39-4355-A995-395634F551E4}" name="Column5239" dataDxfId="11179"/>
    <tableColumn id="5256" xr3:uid="{F94BF7DB-2B50-4EB4-AA34-9F80F60A7E18}" name="Column5240" dataDxfId="11178"/>
    <tableColumn id="5257" xr3:uid="{3A87D2CE-9358-43C3-9C2B-ACBFABD2B93F}" name="Column5241" dataDxfId="11177"/>
    <tableColumn id="5258" xr3:uid="{6665C999-D477-4AF6-85C9-CB3FDD7513CE}" name="Column5242" dataDxfId="11176"/>
    <tableColumn id="5259" xr3:uid="{2D9F5B7A-3FF7-4B62-92C9-CC74FC2704DC}" name="Column5243" dataDxfId="11175"/>
    <tableColumn id="5260" xr3:uid="{8D28B011-D8EA-42B7-8AC0-D8A983DF0A05}" name="Column5244" dataDxfId="11174"/>
    <tableColumn id="5261" xr3:uid="{43EED852-134C-431B-BDE5-99E141015396}" name="Column5245" dataDxfId="11173"/>
    <tableColumn id="5262" xr3:uid="{1155D5DD-91D7-45B1-9325-3858A83C1A31}" name="Column5246" dataDxfId="11172"/>
    <tableColumn id="5263" xr3:uid="{F897756A-7655-42B5-A0CA-50FB99765DED}" name="Column5247" dataDxfId="11171"/>
    <tableColumn id="5264" xr3:uid="{61D9333C-8E1E-4C76-8020-BFD2197A96FF}" name="Column5248" dataDxfId="11170"/>
    <tableColumn id="5265" xr3:uid="{A0CF628D-E4DE-4DF5-A491-6F3BF7409CDC}" name="Column5249" dataDxfId="11169"/>
    <tableColumn id="5266" xr3:uid="{B9DB87D0-BE53-4D90-AC37-06C3A34890CF}" name="Column5250" dataDxfId="11168"/>
    <tableColumn id="5267" xr3:uid="{5CBCF0CB-B49C-484E-947A-771F92E11FC3}" name="Column5251" dataDxfId="11167"/>
    <tableColumn id="5268" xr3:uid="{48579B35-3D55-413D-820F-3D689E1EF677}" name="Column5252" dataDxfId="11166"/>
    <tableColumn id="5269" xr3:uid="{A3EC83DB-E8DB-4E96-97AF-30358EA08FB1}" name="Column5253" dataDxfId="11165"/>
    <tableColumn id="5270" xr3:uid="{497F7B7E-5187-4E75-A331-E6470B980BC3}" name="Column5254" dataDxfId="11164"/>
    <tableColumn id="5271" xr3:uid="{ED612FD4-A385-4772-A37E-D3445ABE6245}" name="Column5255" dataDxfId="11163"/>
    <tableColumn id="5272" xr3:uid="{F7ED712B-0A81-4881-9AED-D8346DB1A0A0}" name="Column5256" dataDxfId="11162"/>
    <tableColumn id="5273" xr3:uid="{34884ACB-80AB-4611-A7C8-70EB0B280190}" name="Column5257" dataDxfId="11161"/>
    <tableColumn id="5274" xr3:uid="{13D7B036-FD86-4C85-9993-895A099DA8F6}" name="Column5258" dataDxfId="11160"/>
    <tableColumn id="5275" xr3:uid="{D1D29FE9-3AF6-46D6-92FB-AF05D576E08D}" name="Column5259" dataDxfId="11159"/>
    <tableColumn id="5276" xr3:uid="{37C028E3-7675-4748-A43B-9B3F8C8DCDA6}" name="Column5260" dataDxfId="11158"/>
    <tableColumn id="5277" xr3:uid="{0366FE58-089A-4EBA-9C98-60C6BF74968F}" name="Column5261" dataDxfId="11157"/>
    <tableColumn id="5278" xr3:uid="{7CF37646-79C4-4834-AC71-5DDC30466E5C}" name="Column5262" dataDxfId="11156"/>
    <tableColumn id="5279" xr3:uid="{18A57B18-007F-4E4B-A2D2-4BB3EA20F1DA}" name="Column5263" dataDxfId="11155"/>
    <tableColumn id="5280" xr3:uid="{432B4C45-F7BC-4541-9276-7CFD99152BC5}" name="Column5264" dataDxfId="11154"/>
    <tableColumn id="5281" xr3:uid="{9E1C0153-FF6F-4E00-B31B-F4049804FFAF}" name="Column5265" dataDxfId="11153"/>
    <tableColumn id="5282" xr3:uid="{D765A8A0-3193-42E9-A644-7A5D7AACBF23}" name="Column5266" dataDxfId="11152"/>
    <tableColumn id="5283" xr3:uid="{1072EC21-2A8B-4481-8454-174F2D0D763B}" name="Column5267" dataDxfId="11151"/>
    <tableColumn id="5284" xr3:uid="{2D62FD8C-8E6C-4AD4-A525-6072E556BAEC}" name="Column5268" dataDxfId="11150"/>
    <tableColumn id="5285" xr3:uid="{08314EA8-AA19-4754-A0CB-B73CD3F9F5F1}" name="Column5269" dataDxfId="11149"/>
    <tableColumn id="5286" xr3:uid="{75EE7B15-F84A-4538-AD24-5C14B0D0C278}" name="Column5270" dataDxfId="11148"/>
    <tableColumn id="5287" xr3:uid="{F332C91F-04C8-499A-9E9B-8253E3DAD62B}" name="Column5271" dataDxfId="11147"/>
    <tableColumn id="5288" xr3:uid="{F1259528-ED4E-4E4E-A975-9FB01695CC13}" name="Column5272" dataDxfId="11146"/>
    <tableColumn id="5289" xr3:uid="{A6C1B476-032D-41F2-BD38-A8DC1FB1AD37}" name="Column5273" dataDxfId="11145"/>
    <tableColumn id="5290" xr3:uid="{CA98357F-DE33-49ED-90EF-B62DF615387B}" name="Column5274" dataDxfId="11144"/>
    <tableColumn id="5291" xr3:uid="{FF21DADB-0164-404A-BF4B-961C8F0380EB}" name="Column5275" dataDxfId="11143"/>
    <tableColumn id="5292" xr3:uid="{4D61ED15-4DA8-485A-9603-D6C7215EB719}" name="Column5276" dataDxfId="11142"/>
    <tableColumn id="5293" xr3:uid="{DDA1437B-B8B6-47FA-91B3-0E0C93134442}" name="Column5277" dataDxfId="11141"/>
    <tableColumn id="5294" xr3:uid="{74040769-FE05-45EB-ABEC-17CACEDF4FE5}" name="Column5278" dataDxfId="11140"/>
    <tableColumn id="5295" xr3:uid="{79CF5600-A817-4280-8071-10CA1EF05DA7}" name="Column5279" dataDxfId="11139"/>
    <tableColumn id="5296" xr3:uid="{954BFE1A-59A6-4FCF-897C-884431D55E2C}" name="Column5280" dataDxfId="11138"/>
    <tableColumn id="5297" xr3:uid="{5EBD63B0-E964-4E04-A9E8-410836A75631}" name="Column5281" dataDxfId="11137"/>
    <tableColumn id="5298" xr3:uid="{AC848FB6-3FFD-4DBE-A3EE-513EAE8CC71D}" name="Column5282" dataDxfId="11136"/>
    <tableColumn id="5299" xr3:uid="{93B4C52C-78E3-418A-8500-034A8ACB7DBD}" name="Column5283" dataDxfId="11135"/>
    <tableColumn id="5300" xr3:uid="{5A3FC056-10AB-4982-AB92-13EB90971F64}" name="Column5284" dataDxfId="11134"/>
    <tableColumn id="5301" xr3:uid="{C5A9B687-6ACD-4597-8AE8-B9218F9F9877}" name="Column5285" dataDxfId="11133"/>
    <tableColumn id="5302" xr3:uid="{33307FCA-73FE-42CD-AF0D-928CCDDA8078}" name="Column5286" dataDxfId="11132"/>
    <tableColumn id="5303" xr3:uid="{4CD0720B-FB49-49D2-AA66-43D12D2F3020}" name="Column5287" dataDxfId="11131"/>
    <tableColumn id="5304" xr3:uid="{D2209D63-C56C-4F31-8BEE-52F541C64668}" name="Column5288" dataDxfId="11130"/>
    <tableColumn id="5305" xr3:uid="{3E4717AB-751D-43D1-AB64-4C7091DEC002}" name="Column5289" dataDxfId="11129"/>
    <tableColumn id="5306" xr3:uid="{9DF9DFCE-8CDC-45D1-953B-4E54CEBF8036}" name="Column5290" dataDxfId="11128"/>
    <tableColumn id="5307" xr3:uid="{03C086D2-8221-4666-9B47-B4130A6F70E0}" name="Column5291" dataDxfId="11127"/>
    <tableColumn id="5308" xr3:uid="{D90B35F3-959E-44F9-94D7-F48EDBA964E2}" name="Column5292" dataDxfId="11126"/>
    <tableColumn id="5309" xr3:uid="{376C70C6-75B4-4779-A4DB-909214362770}" name="Column5293" dataDxfId="11125"/>
    <tableColumn id="5310" xr3:uid="{A30C3FBB-CACE-433D-9E84-CF706D475E41}" name="Column5294" dataDxfId="11124"/>
    <tableColumn id="5311" xr3:uid="{6860374D-7B30-47CB-9C78-88F8E4454C4C}" name="Column5295" dataDxfId="11123"/>
    <tableColumn id="5312" xr3:uid="{D92FB3BA-A05D-45AD-AC8A-5C009D5AC689}" name="Column5296" dataDxfId="11122"/>
    <tableColumn id="5313" xr3:uid="{D13B0933-A53A-487F-96B8-9753B5012DDE}" name="Column5297" dataDxfId="11121"/>
    <tableColumn id="5314" xr3:uid="{B49586E0-EC86-4935-8C63-E227053893C5}" name="Column5298" dataDxfId="11120"/>
    <tableColumn id="5315" xr3:uid="{C391CC3C-870A-4831-8832-0585C3084E9C}" name="Column5299" dataDxfId="11119"/>
    <tableColumn id="5316" xr3:uid="{985A33E1-24BF-4484-811B-2AFE7C283367}" name="Column5300" dataDxfId="11118"/>
    <tableColumn id="5317" xr3:uid="{D183BB65-C091-4AA7-AF1D-15AFB256242E}" name="Column5301" dataDxfId="11117"/>
    <tableColumn id="5318" xr3:uid="{3BE2BD7C-CAE1-4702-A05F-357011173FE3}" name="Column5302" dataDxfId="11116"/>
    <tableColumn id="5319" xr3:uid="{6B813EBB-CC9B-4B58-AA7B-4FC34367116B}" name="Column5303" dataDxfId="11115"/>
    <tableColumn id="5320" xr3:uid="{66265A03-2B22-4076-B2C9-A45E4EC6C4F3}" name="Column5304" dataDxfId="11114"/>
    <tableColumn id="5321" xr3:uid="{EC8C3C44-8C81-4535-896B-2103F57A46CD}" name="Column5305" dataDxfId="11113"/>
    <tableColumn id="5322" xr3:uid="{42D04582-793E-4AD3-A899-1FE175FBECBA}" name="Column5306" dataDxfId="11112"/>
    <tableColumn id="5323" xr3:uid="{ABA4FF4D-DE78-420C-A486-531B2E608176}" name="Column5307" dataDxfId="11111"/>
    <tableColumn id="5324" xr3:uid="{D6A53DEF-B070-43A2-901B-F8AFD90C5A51}" name="Column5308" dataDxfId="11110"/>
    <tableColumn id="5325" xr3:uid="{74976C7E-B91B-435F-A8BA-816A2BB53EA7}" name="Column5309" dataDxfId="11109"/>
    <tableColumn id="5326" xr3:uid="{D61A1AED-6F71-4B3B-A8A0-08198B484F91}" name="Column5310" dataDxfId="11108"/>
    <tableColumn id="5327" xr3:uid="{4EDEC23D-E1B6-45E8-BEE3-C165E7975D32}" name="Column5311" dataDxfId="11107"/>
    <tableColumn id="5328" xr3:uid="{839CAA1D-363E-4DC6-87BF-7C8B4DE6ED55}" name="Column5312" dataDxfId="11106"/>
    <tableColumn id="5329" xr3:uid="{83AC04E2-C9EC-42B7-9362-3ABDAFCE6AA9}" name="Column5313" dataDxfId="11105"/>
    <tableColumn id="5330" xr3:uid="{9F537545-A8EC-454F-BEA1-6968D1FEAF01}" name="Column5314" dataDxfId="11104"/>
    <tableColumn id="5331" xr3:uid="{6E85BA85-948C-45EC-A165-649966E281ED}" name="Column5315" dataDxfId="11103"/>
    <tableColumn id="5332" xr3:uid="{A7C9C4A4-5F64-48DB-A55E-BFE0F68042A2}" name="Column5316" dataDxfId="11102"/>
    <tableColumn id="5333" xr3:uid="{CEF448B2-8197-4084-BADC-E0C32752E13F}" name="Column5317" dataDxfId="11101"/>
    <tableColumn id="5334" xr3:uid="{48ABDF4C-39EE-457B-A341-C0029A3DE588}" name="Column5318" dataDxfId="11100"/>
    <tableColumn id="5335" xr3:uid="{082CF278-09AB-418B-88CD-9BAAC6F3CD35}" name="Column5319" dataDxfId="11099"/>
    <tableColumn id="5336" xr3:uid="{D31592EC-8F50-4691-B0E0-F409087A2A36}" name="Column5320" dataDxfId="11098"/>
    <tableColumn id="5337" xr3:uid="{DAAB2CDD-814A-4F9D-9356-C17A4B070062}" name="Column5321" dataDxfId="11097"/>
    <tableColumn id="5338" xr3:uid="{03D9825F-29AD-4A7D-A30C-16079698AC42}" name="Column5322" dataDxfId="11096"/>
    <tableColumn id="5339" xr3:uid="{4C4E2518-5B6F-4100-AB46-065A5F1953D3}" name="Column5323" dataDxfId="11095"/>
    <tableColumn id="5340" xr3:uid="{334D093D-23F3-4B68-8F50-6155F2DBD21D}" name="Column5324" dataDxfId="11094"/>
    <tableColumn id="5341" xr3:uid="{5ED512D1-B093-410C-9D1F-10AE7839034F}" name="Column5325" dataDxfId="11093"/>
    <tableColumn id="5342" xr3:uid="{38B3715E-9B9B-47D6-9F47-42557835DF32}" name="Column5326" dataDxfId="11092"/>
    <tableColumn id="5343" xr3:uid="{ADFCADFB-B40C-46A1-8FEF-89DE39DA7380}" name="Column5327" dataDxfId="11091"/>
    <tableColumn id="5344" xr3:uid="{C17DA939-9464-4A8A-B7EF-462F69AED6BC}" name="Column5328" dataDxfId="11090"/>
    <tableColumn id="5345" xr3:uid="{A00DE961-BAC4-4641-A84B-D8217091BFD8}" name="Column5329" dataDxfId="11089"/>
    <tableColumn id="5346" xr3:uid="{7602B4E7-4DE2-4D48-AFA5-9A9135A179A1}" name="Column5330" dataDxfId="11088"/>
    <tableColumn id="5347" xr3:uid="{38DE84F3-BF0B-45FF-9DBB-20338D616774}" name="Column5331" dataDxfId="11087"/>
    <tableColumn id="5348" xr3:uid="{226DEE60-20A8-4D97-8AE7-45BE1E1B3945}" name="Column5332" dataDxfId="11086"/>
    <tableColumn id="5349" xr3:uid="{382C4A3D-65A9-445F-8774-F45F335068D2}" name="Column5333" dataDxfId="11085"/>
    <tableColumn id="5350" xr3:uid="{967AC663-1988-45F0-ACAE-C0CBFF40BC48}" name="Column5334" dataDxfId="11084"/>
    <tableColumn id="5351" xr3:uid="{9E4D90C0-E5F8-42A7-963E-E8BF5D7DF269}" name="Column5335" dataDxfId="11083"/>
    <tableColumn id="5352" xr3:uid="{72090834-95A8-4FC5-8AA9-AC346502E17E}" name="Column5336" dataDxfId="11082"/>
    <tableColumn id="5353" xr3:uid="{6CAC2F2A-1FE2-4A21-A231-38E64188BCE2}" name="Column5337" dataDxfId="11081"/>
    <tableColumn id="5354" xr3:uid="{E531A0B4-78C1-466D-9DA8-29305116F48E}" name="Column5338" dataDxfId="11080"/>
    <tableColumn id="5355" xr3:uid="{AC602F3E-FF5F-4D54-8D80-02E0E02F1783}" name="Column5339" dataDxfId="11079"/>
    <tableColumn id="5356" xr3:uid="{AED5464A-5EFD-4867-A5E4-AFA860ED0879}" name="Column5340" dataDxfId="11078"/>
    <tableColumn id="5357" xr3:uid="{AD256D3E-C308-495B-B054-DBF2389E6BD3}" name="Column5341" dataDxfId="11077"/>
    <tableColumn id="5358" xr3:uid="{A636CE89-CC00-4912-8B8B-CFAE7CBC5373}" name="Column5342" dataDxfId="11076"/>
    <tableColumn id="5359" xr3:uid="{AB4CE0AE-D35B-4C0F-AE4A-64E1DFBF62F8}" name="Column5343" dataDxfId="11075"/>
    <tableColumn id="5360" xr3:uid="{290811B3-59B4-4512-BE7C-6C791E49A6E4}" name="Column5344" dataDxfId="11074"/>
    <tableColumn id="5361" xr3:uid="{6FBD37C1-77FA-42F2-BFFA-4A284CE8E381}" name="Column5345" dataDxfId="11073"/>
    <tableColumn id="5362" xr3:uid="{C99D9BE5-3CEC-4B2E-8B19-92EEE87CC5E9}" name="Column5346" dataDxfId="11072"/>
    <tableColumn id="5363" xr3:uid="{C5EAFDD0-AC24-49CB-957D-D9B321824B3B}" name="Column5347" dataDxfId="11071"/>
    <tableColumn id="5364" xr3:uid="{D5DBF036-2894-4BB3-8FC7-534A45BB2FCA}" name="Column5348" dataDxfId="11070"/>
    <tableColumn id="5365" xr3:uid="{9C7F5036-6F21-4283-9245-8F0BAD91650C}" name="Column5349" dataDxfId="11069"/>
    <tableColumn id="5366" xr3:uid="{2AF621E6-44FA-4ADC-9103-79C44526D792}" name="Column5350" dataDxfId="11068"/>
    <tableColumn id="5367" xr3:uid="{C10E1A67-0A97-4EAB-8F9D-2854AF668F63}" name="Column5351" dataDxfId="11067"/>
    <tableColumn id="5368" xr3:uid="{FA41FF88-D0D7-4D3A-950C-0F4AA865455F}" name="Column5352" dataDxfId="11066"/>
    <tableColumn id="5369" xr3:uid="{8270099D-4ADC-4B9F-9887-569924BF5377}" name="Column5353" dataDxfId="11065"/>
    <tableColumn id="5370" xr3:uid="{1B75B554-940C-4424-93F1-1323F9548D8C}" name="Column5354" dataDxfId="11064"/>
    <tableColumn id="5371" xr3:uid="{188E604A-AED9-427D-950F-8A1D9D0D44E2}" name="Column5355" dataDxfId="11063"/>
    <tableColumn id="5372" xr3:uid="{5E4FD50B-9C74-4CC6-95DC-E6F8C23E0647}" name="Column5356" dataDxfId="11062"/>
    <tableColumn id="5373" xr3:uid="{5AF98840-6103-4B29-A78F-CCF86420B6F0}" name="Column5357" dataDxfId="11061"/>
    <tableColumn id="5374" xr3:uid="{CC959824-4EBD-4DE2-ABE0-68B57AC77CA3}" name="Column5358" dataDxfId="11060"/>
    <tableColumn id="5375" xr3:uid="{393DDB99-144F-46B7-8036-A84A522400E8}" name="Column5359" dataDxfId="11059"/>
    <tableColumn id="5376" xr3:uid="{3B2526CC-45C8-47E6-A227-D36D2CC5DE1B}" name="Column5360" dataDxfId="11058"/>
    <tableColumn id="5377" xr3:uid="{645141FD-257A-4938-A6B5-9DA093F13D3D}" name="Column5361" dataDxfId="11057"/>
    <tableColumn id="5378" xr3:uid="{00949464-EF69-44F2-9CAB-C405E0C5D368}" name="Column5362" dataDxfId="11056"/>
    <tableColumn id="5379" xr3:uid="{877E766D-442F-44BB-BDBA-3C7F9F2B44DA}" name="Column5363" dataDxfId="11055"/>
    <tableColumn id="5380" xr3:uid="{6D18660E-7D1E-4157-8A54-22FE2E3BA524}" name="Column5364" dataDxfId="11054"/>
    <tableColumn id="5381" xr3:uid="{73FC52E8-1C4D-4D3A-ADB2-4CF2371DD9F8}" name="Column5365" dataDxfId="11053"/>
    <tableColumn id="5382" xr3:uid="{879D4880-7049-4E0A-A388-C07BF4DE6F5A}" name="Column5366" dataDxfId="11052"/>
    <tableColumn id="5383" xr3:uid="{0472C0CE-EFD5-4C58-B071-0D94BE47192F}" name="Column5367" dataDxfId="11051"/>
    <tableColumn id="5384" xr3:uid="{80BE6D6D-2CA6-45C6-87CB-032D0EE3E4CF}" name="Column5368" dataDxfId="11050"/>
    <tableColumn id="5385" xr3:uid="{F6298068-1FE1-4B61-94F1-DEF93F802EFD}" name="Column5369" dataDxfId="11049"/>
    <tableColumn id="5386" xr3:uid="{39E117D1-5C6F-4C59-86AF-951F5DB5150F}" name="Column5370" dataDxfId="11048"/>
    <tableColumn id="5387" xr3:uid="{EB458069-E826-444C-92AA-5DBF22CE7CE9}" name="Column5371" dataDxfId="11047"/>
    <tableColumn id="5388" xr3:uid="{5656C903-F73B-4D1F-84BE-C79F5C492CBC}" name="Column5372" dataDxfId="11046"/>
    <tableColumn id="5389" xr3:uid="{A066D3D4-02ED-4AA3-88FF-6A2468AA0985}" name="Column5373" dataDxfId="11045"/>
    <tableColumn id="5390" xr3:uid="{3CDE019E-51B5-41E3-A627-5585C0FE6E07}" name="Column5374" dataDxfId="11044"/>
    <tableColumn id="5391" xr3:uid="{BC0488A8-9CF5-48E5-AC34-117C494FDE35}" name="Column5375" dataDxfId="11043"/>
    <tableColumn id="5392" xr3:uid="{BB2EEBD8-3CEA-4204-B94D-01129AAF6E3C}" name="Column5376" dataDxfId="11042"/>
    <tableColumn id="5393" xr3:uid="{BFDBCE36-41E8-49BB-9691-B2B018A137D0}" name="Column5377" dataDxfId="11041"/>
    <tableColumn id="5394" xr3:uid="{3DD2D9FD-445A-42DB-B79C-913CE78E2523}" name="Column5378" dataDxfId="11040"/>
    <tableColumn id="5395" xr3:uid="{05D19879-5E95-4F51-9B7C-9A8B737D94C5}" name="Column5379" dataDxfId="11039"/>
    <tableColumn id="5396" xr3:uid="{0EAA9173-62F2-47E3-BFF4-467A12DF0812}" name="Column5380" dataDxfId="11038"/>
    <tableColumn id="5397" xr3:uid="{503F6F38-D914-45F7-9D89-61284F51EAF7}" name="Column5381" dataDxfId="11037"/>
    <tableColumn id="5398" xr3:uid="{E7E75C1C-AEE8-41F1-A5B5-C589D44526E1}" name="Column5382" dataDxfId="11036"/>
    <tableColumn id="5399" xr3:uid="{CE06BEFB-AECE-405F-8F32-1536F0DF91B0}" name="Column5383" dataDxfId="11035"/>
    <tableColumn id="5400" xr3:uid="{0D0A1996-28B2-49C4-96BD-2D6146F05098}" name="Column5384" dataDxfId="11034"/>
    <tableColumn id="5401" xr3:uid="{53EF3195-221B-4693-84E2-CA13B0C130C6}" name="Column5385" dataDxfId="11033"/>
    <tableColumn id="5402" xr3:uid="{5433F863-2C19-4348-B79C-842A5D5F7707}" name="Column5386" dataDxfId="11032"/>
    <tableColumn id="5403" xr3:uid="{6EEDF3BC-6570-4E5A-B35C-FFFC26FFD703}" name="Column5387" dataDxfId="11031"/>
    <tableColumn id="5404" xr3:uid="{E90F9EF0-73A7-4C03-ACA9-4D4CE1B17373}" name="Column5388" dataDxfId="11030"/>
    <tableColumn id="5405" xr3:uid="{CF692D1C-DE44-44D5-8865-5AAEFD2CA04B}" name="Column5389" dataDxfId="11029"/>
    <tableColumn id="5406" xr3:uid="{767B5529-384C-4BFC-9B60-FDFEFB0FD97B}" name="Column5390" dataDxfId="11028"/>
    <tableColumn id="5407" xr3:uid="{EDF22DE9-A02C-452E-B974-1C4621D4175D}" name="Column5391" dataDxfId="11027"/>
    <tableColumn id="5408" xr3:uid="{1A193396-4090-42E2-8FDF-EEBBE3D1D928}" name="Column5392" dataDxfId="11026"/>
    <tableColumn id="5409" xr3:uid="{EA1AF93B-B493-47A6-BE68-43778AC59E8A}" name="Column5393" dataDxfId="11025"/>
    <tableColumn id="5410" xr3:uid="{73C96BE1-4310-4218-944B-2C8CDD09314B}" name="Column5394" dataDxfId="11024"/>
    <tableColumn id="5411" xr3:uid="{66D63C59-679E-41C8-BEB2-A492F582DE61}" name="Column5395" dataDxfId="11023"/>
    <tableColumn id="5412" xr3:uid="{576F8721-CC9D-4BC5-BC57-2BCD6AB11E81}" name="Column5396" dataDxfId="11022"/>
    <tableColumn id="5413" xr3:uid="{9B0B8B23-8897-4C08-9147-42F5126C68B2}" name="Column5397" dataDxfId="11021"/>
    <tableColumn id="5414" xr3:uid="{CE9F4BB8-6D58-453C-8234-E94CBDB298BA}" name="Column5398" dataDxfId="11020"/>
    <tableColumn id="5415" xr3:uid="{009DCF1B-449E-42BF-8D3F-12547B96E594}" name="Column5399" dataDxfId="11019"/>
    <tableColumn id="5416" xr3:uid="{7A817C8D-A704-4607-B37A-84B22010EE38}" name="Column5400" dataDxfId="11018"/>
    <tableColumn id="5417" xr3:uid="{B8339004-A1E8-41C8-9DD8-B31751BF4A28}" name="Column5401" dataDxfId="11017"/>
    <tableColumn id="5418" xr3:uid="{C29249B6-5D16-4483-8F08-21C268DC224E}" name="Column5402" dataDxfId="11016"/>
    <tableColumn id="5419" xr3:uid="{042FF726-421B-4AF3-BCA5-289BB4353B69}" name="Column5403" dataDxfId="11015"/>
    <tableColumn id="5420" xr3:uid="{633BAA84-62AA-4713-9C6A-F3C830A4AACA}" name="Column5404" dataDxfId="11014"/>
    <tableColumn id="5421" xr3:uid="{BA593E47-D3E6-41F9-A71B-D867FB19DEBB}" name="Column5405" dataDxfId="11013"/>
    <tableColumn id="5422" xr3:uid="{111B8549-86CD-4C44-988F-B3A1A96B929F}" name="Column5406" dataDxfId="11012"/>
    <tableColumn id="5423" xr3:uid="{10598A6B-B153-43E2-93A0-69B356A82353}" name="Column5407" dataDxfId="11011"/>
    <tableColumn id="5424" xr3:uid="{1D07A00F-1E9A-46FD-BEB5-B49977B45901}" name="Column5408" dataDxfId="11010"/>
    <tableColumn id="5425" xr3:uid="{5C21A089-3AD9-4D3F-A54A-5361EF5EFE56}" name="Column5409" dataDxfId="11009"/>
    <tableColumn id="5426" xr3:uid="{FD6571AF-237E-48AD-8F82-3EB6ED29D225}" name="Column5410" dataDxfId="11008"/>
    <tableColumn id="5427" xr3:uid="{3BC12555-AD7E-4206-B2AB-9190D0A443CF}" name="Column5411" dataDxfId="11007"/>
    <tableColumn id="5428" xr3:uid="{E013F851-FFDE-43DA-992A-FE4046C0D019}" name="Column5412" dataDxfId="11006"/>
    <tableColumn id="5429" xr3:uid="{353D7330-EF41-4817-B703-7089380A9992}" name="Column5413" dataDxfId="11005"/>
    <tableColumn id="5430" xr3:uid="{94FB057C-8ED1-4644-BF29-E3321214CCA5}" name="Column5414" dataDxfId="11004"/>
    <tableColumn id="5431" xr3:uid="{89578289-7DF7-4F5A-86B0-026E5D1FAAB7}" name="Column5415" dataDxfId="11003"/>
    <tableColumn id="5432" xr3:uid="{100488C8-0EB1-480F-B364-5DC79D0960D3}" name="Column5416" dataDxfId="11002"/>
    <tableColumn id="5433" xr3:uid="{4D4BF223-C6B6-4FAC-A3BE-0D93E8D8D6E9}" name="Column5417" dataDxfId="11001"/>
    <tableColumn id="5434" xr3:uid="{68652987-7736-45A4-8769-964E521298CD}" name="Column5418" dataDxfId="11000"/>
    <tableColumn id="5435" xr3:uid="{A49988FF-6D20-43BC-B229-7B6DB1654448}" name="Column5419" dataDxfId="10999"/>
    <tableColumn id="5436" xr3:uid="{42ECEF44-E193-4D47-9B3C-4D62A19914E5}" name="Column5420" dataDxfId="10998"/>
    <tableColumn id="5437" xr3:uid="{C8958DCA-8EC4-418A-BBDA-F809C0A76445}" name="Column5421" dataDxfId="10997"/>
    <tableColumn id="5438" xr3:uid="{D103DC8B-35D9-4D7F-9C7D-5CFFA29196D2}" name="Column5422" dataDxfId="10996"/>
    <tableColumn id="5439" xr3:uid="{8B75534A-AD10-4988-9F0E-66BD06B06B84}" name="Column5423" dataDxfId="10995"/>
    <tableColumn id="5440" xr3:uid="{83F0E893-41FC-478E-933F-A33F3916AE44}" name="Column5424" dataDxfId="10994"/>
    <tableColumn id="5441" xr3:uid="{69198EA4-6D56-4A0F-A49F-6BD3EA9FE94A}" name="Column5425" dataDxfId="10993"/>
    <tableColumn id="5442" xr3:uid="{67095F18-EBF6-451D-96CC-777314113E43}" name="Column5426" dataDxfId="10992"/>
    <tableColumn id="5443" xr3:uid="{F57189E1-BB7F-45A5-A3AA-9DD48891BCFC}" name="Column5427" dataDxfId="10991"/>
    <tableColumn id="5444" xr3:uid="{E2AF3F91-5A18-464F-9F81-068C7361FE0A}" name="Column5428" dataDxfId="10990"/>
    <tableColumn id="5445" xr3:uid="{CC4153BD-EF1F-4D7D-B6C3-65B5EC566E70}" name="Column5429" dataDxfId="10989"/>
    <tableColumn id="5446" xr3:uid="{1F99D23E-EE65-4466-AE50-833ED2F72C52}" name="Column5430" dataDxfId="10988"/>
    <tableColumn id="5447" xr3:uid="{D5FB29EB-F95A-4905-9300-68386DD4EC2D}" name="Column5431" dataDxfId="10987"/>
    <tableColumn id="5448" xr3:uid="{94A4C22A-637F-4943-9013-02E22ED39937}" name="Column5432" dataDxfId="10986"/>
    <tableColumn id="5449" xr3:uid="{4DDBC2FD-033A-42EC-8AC2-4FC85B28694F}" name="Column5433" dataDxfId="10985"/>
    <tableColumn id="5450" xr3:uid="{183C0527-0D95-4F08-AA4C-5D47B1C5F4C5}" name="Column5434" dataDxfId="10984"/>
    <tableColumn id="5451" xr3:uid="{0D18B904-33C8-46A2-A8EF-D73CD322C186}" name="Column5435" dataDxfId="10983"/>
    <tableColumn id="5452" xr3:uid="{3BFD2EA6-D11B-4FF1-8E25-BD734C33CFF7}" name="Column5436" dataDxfId="10982"/>
    <tableColumn id="5453" xr3:uid="{FB8C846B-1A36-46C0-8C66-9A9A57A3E565}" name="Column5437" dataDxfId="10981"/>
    <tableColumn id="5454" xr3:uid="{1171B28C-9095-405F-B2F3-3B925EFA9965}" name="Column5438" dataDxfId="10980"/>
    <tableColumn id="5455" xr3:uid="{591B6692-49EF-4703-A353-6F4A044A7E9C}" name="Column5439" dataDxfId="10979"/>
    <tableColumn id="5456" xr3:uid="{6F6CB647-B182-42DF-8CFA-A7AE42AAD0A2}" name="Column5440" dataDxfId="10978"/>
    <tableColumn id="5457" xr3:uid="{981C6D7D-852F-4919-8D81-D81647715F27}" name="Column5441" dataDxfId="10977"/>
    <tableColumn id="5458" xr3:uid="{E84B7903-3C18-4517-9F15-D7D5F5AD8AFB}" name="Column5442" dataDxfId="10976"/>
    <tableColumn id="5459" xr3:uid="{7688242F-F93F-4EC4-AA87-5B786B80C426}" name="Column5443" dataDxfId="10975"/>
    <tableColumn id="5460" xr3:uid="{BDD191D6-BD9E-4A1C-A749-EAB2E7F51FFE}" name="Column5444" dataDxfId="10974"/>
    <tableColumn id="5461" xr3:uid="{33CC878A-6C5F-4B1E-9B34-17FE1A507F3F}" name="Column5445" dataDxfId="10973"/>
    <tableColumn id="5462" xr3:uid="{CC1FD9F1-248C-4CD9-89DD-D09B8510F319}" name="Column5446" dataDxfId="10972"/>
    <tableColumn id="5463" xr3:uid="{9F629065-CC76-4951-8181-18BC992F2B64}" name="Column5447" dataDxfId="10971"/>
    <tableColumn id="5464" xr3:uid="{B6E6B5B1-3612-4168-9834-214056334522}" name="Column5448" dataDxfId="10970"/>
    <tableColumn id="5465" xr3:uid="{F3FAD17C-B5A1-492C-B0D3-E0D6BAF7A632}" name="Column5449" dataDxfId="10969"/>
    <tableColumn id="5466" xr3:uid="{8686EBB3-2949-44BC-96E3-84FEED5582B2}" name="Column5450" dataDxfId="10968"/>
    <tableColumn id="5467" xr3:uid="{8C7CFBE4-9EBF-4E93-B529-5FF8905480A4}" name="Column5451" dataDxfId="10967"/>
    <tableColumn id="5468" xr3:uid="{F195AE7C-9870-49EA-9B93-2D2A40F31E84}" name="Column5452" dataDxfId="10966"/>
    <tableColumn id="5469" xr3:uid="{34F9EF1D-A936-4A93-B864-A699621D9BA5}" name="Column5453" dataDxfId="10965"/>
    <tableColumn id="5470" xr3:uid="{F2BC6FC4-482D-4C8E-A130-50B6C6234499}" name="Column5454" dataDxfId="10964"/>
    <tableColumn id="5471" xr3:uid="{6FC6D37E-CEAE-43E0-8ECA-19BCC2A6EEC6}" name="Column5455" dataDxfId="10963"/>
    <tableColumn id="5472" xr3:uid="{E28BDBBF-5A8F-440A-BAEA-9D8A6D55376A}" name="Column5456" dataDxfId="10962"/>
    <tableColumn id="5473" xr3:uid="{45ADF55F-BB8C-4AC9-AFC6-927804FEAA6F}" name="Column5457" dataDxfId="10961"/>
    <tableColumn id="5474" xr3:uid="{9D577335-50A4-41B9-81F9-055C98CC16AE}" name="Column5458" dataDxfId="10960"/>
    <tableColumn id="5475" xr3:uid="{9DA218C9-B2CB-4BC8-9DE3-97D585A88EA2}" name="Column5459" dataDxfId="10959"/>
    <tableColumn id="5476" xr3:uid="{C6CD8DA0-C5E7-4B83-9CA4-F7815D18D859}" name="Column5460" dataDxfId="10958"/>
    <tableColumn id="5477" xr3:uid="{8BAF533E-D6D1-4F90-B41D-A923506F09DC}" name="Column5461" dataDxfId="10957"/>
    <tableColumn id="5478" xr3:uid="{7DAA1FF0-40D9-4215-810B-A0E83BE7FE7C}" name="Column5462" dataDxfId="10956"/>
    <tableColumn id="5479" xr3:uid="{97F7CF78-51E0-4834-9695-2BAF6F75BA74}" name="Column5463" dataDxfId="10955"/>
    <tableColumn id="5480" xr3:uid="{88A1E252-C03F-46C2-B3B6-199140957802}" name="Column5464" dataDxfId="10954"/>
    <tableColumn id="5481" xr3:uid="{762C8A37-E65F-4F4C-9EAD-87AD4C9B1717}" name="Column5465" dataDxfId="10953"/>
    <tableColumn id="5482" xr3:uid="{C04F3AF5-16F2-4022-95FE-DCCD34B5ED22}" name="Column5466" dataDxfId="10952"/>
    <tableColumn id="5483" xr3:uid="{591685B5-4BB5-4E9E-8E01-8FFA562435C1}" name="Column5467" dataDxfId="10951"/>
    <tableColumn id="5484" xr3:uid="{BF156440-18CE-4287-B2D2-FDC579885732}" name="Column5468" dataDxfId="10950"/>
    <tableColumn id="5485" xr3:uid="{6E8E1E25-8356-4100-8E87-55729003D0D3}" name="Column5469" dataDxfId="10949"/>
    <tableColumn id="5486" xr3:uid="{890A69B0-19BB-4A16-8306-D5D8325EB8FC}" name="Column5470" dataDxfId="10948"/>
    <tableColumn id="5487" xr3:uid="{01D38962-1DBA-49A8-B586-F50E4D290047}" name="Column5471" dataDxfId="10947"/>
    <tableColumn id="5488" xr3:uid="{9D907840-936C-4125-87ED-54EE4A30F359}" name="Column5472" dataDxfId="10946"/>
    <tableColumn id="5489" xr3:uid="{733D2E69-23D3-497A-8909-67EEDBD0E560}" name="Column5473" dataDxfId="10945"/>
    <tableColumn id="5490" xr3:uid="{6EDF8087-129E-4A72-BF0C-A76353F2EEEB}" name="Column5474" dataDxfId="10944"/>
    <tableColumn id="5491" xr3:uid="{E99B6086-FD5B-4F51-8E70-FBF3619D7731}" name="Column5475" dataDxfId="10943"/>
    <tableColumn id="5492" xr3:uid="{2575D650-88D8-44FF-95FC-1E91F462D162}" name="Column5476" dataDxfId="10942"/>
    <tableColumn id="5493" xr3:uid="{F4D1F18C-BD23-4F64-B82B-067EC9BD650B}" name="Column5477" dataDxfId="10941"/>
    <tableColumn id="5494" xr3:uid="{0FA26E22-7EBC-4A50-A92D-E768E76E503E}" name="Column5478" dataDxfId="10940"/>
    <tableColumn id="5495" xr3:uid="{2441207F-52FD-4A8F-B154-FE343FA71FB4}" name="Column5479" dataDxfId="10939"/>
    <tableColumn id="5496" xr3:uid="{282CDE9B-11CE-4CD3-B9F3-3F882B75E349}" name="Column5480" dataDxfId="10938"/>
    <tableColumn id="5497" xr3:uid="{6569EEDB-0C27-4B4F-A8F0-3409B3509C8B}" name="Column5481" dataDxfId="10937"/>
    <tableColumn id="5498" xr3:uid="{86B2EC86-8189-4527-9A31-C5CCD2DA752F}" name="Column5482" dataDxfId="10936"/>
    <tableColumn id="5499" xr3:uid="{768E7E84-33C5-4C69-9082-5AB85A7AD068}" name="Column5483" dataDxfId="10935"/>
    <tableColumn id="5500" xr3:uid="{A7AA6638-B3B0-49D2-A1BE-FD335242C7A7}" name="Column5484" dataDxfId="10934"/>
    <tableColumn id="5501" xr3:uid="{593099D2-8B90-4F30-9E94-7DE3E8E6C8A9}" name="Column5485" dataDxfId="10933"/>
    <tableColumn id="5502" xr3:uid="{0E005C83-C9AC-4CC5-B464-FE77AF5F3CD9}" name="Column5486" dataDxfId="10932"/>
    <tableColumn id="5503" xr3:uid="{44CADBBA-E391-4DBC-8F07-73C818306D84}" name="Column5487" dataDxfId="10931"/>
    <tableColumn id="5504" xr3:uid="{DF8924EF-872C-4E2B-B44C-EEB999C28D90}" name="Column5488" dataDxfId="10930"/>
    <tableColumn id="5505" xr3:uid="{D75FFE9F-D0A6-42B5-BCD1-F1EC418DE3BF}" name="Column5489" dataDxfId="10929"/>
    <tableColumn id="5506" xr3:uid="{55CAE3EC-A918-4638-862F-B6D317FEA589}" name="Column5490" dataDxfId="10928"/>
    <tableColumn id="5507" xr3:uid="{2E6310BF-98FD-4B01-90B7-6C267007DC12}" name="Column5491" dataDxfId="10927"/>
    <tableColumn id="5508" xr3:uid="{1D65977F-D350-4D6B-909F-3847DB6D0F4F}" name="Column5492" dataDxfId="10926"/>
    <tableColumn id="5509" xr3:uid="{06500866-10B7-4B2E-A266-0FAE7075EE04}" name="Column5493" dataDxfId="10925"/>
    <tableColumn id="5510" xr3:uid="{F8030259-F60E-473E-9406-65AB263D8963}" name="Column5494" dataDxfId="10924"/>
    <tableColumn id="5511" xr3:uid="{697B7D71-9053-49FC-8ED6-12FB5F7F8DFB}" name="Column5495" dataDxfId="10923"/>
    <tableColumn id="5512" xr3:uid="{A07E9C7C-0C12-469E-8EC1-14C9C9E4C96B}" name="Column5496" dataDxfId="10922"/>
    <tableColumn id="5513" xr3:uid="{5E476169-3726-42E0-BC7B-2408A4C8EA2D}" name="Column5497" dataDxfId="10921"/>
    <tableColumn id="5514" xr3:uid="{3A2756D6-9A75-4E41-A9CE-FD6FA4A54BE6}" name="Column5498" dataDxfId="10920"/>
    <tableColumn id="5515" xr3:uid="{DD46CA0F-AF5D-43BA-AD6A-EC13DE5F39B4}" name="Column5499" dataDxfId="10919"/>
    <tableColumn id="5516" xr3:uid="{9AC92313-FA62-4414-96E2-FA7DF6949EF9}" name="Column5500" dataDxfId="10918"/>
    <tableColumn id="5517" xr3:uid="{762D1CAD-2F20-4638-8B4D-6D7750F9403F}" name="Column5501" dataDxfId="10917"/>
    <tableColumn id="5518" xr3:uid="{36515AF3-76C2-476A-A415-AF6DB754FFF2}" name="Column5502" dataDxfId="10916"/>
    <tableColumn id="5519" xr3:uid="{793E0093-2100-468B-86B6-F91162F99C91}" name="Column5503" dataDxfId="10915"/>
    <tableColumn id="5520" xr3:uid="{DE842CAB-CE5C-4403-9E13-69688702DEC8}" name="Column5504" dataDxfId="10914"/>
    <tableColumn id="5521" xr3:uid="{5ADA2DF5-FC31-4D97-AC6A-1BD5CCC7A7F8}" name="Column5505" dataDxfId="10913"/>
    <tableColumn id="5522" xr3:uid="{54568502-0A5F-4B80-BA04-FF4E59F173DE}" name="Column5506" dataDxfId="10912"/>
    <tableColumn id="5523" xr3:uid="{91033DCA-2D8B-4D58-9CE6-A786D6E9B44E}" name="Column5507" dataDxfId="10911"/>
    <tableColumn id="5524" xr3:uid="{83CC1890-99F4-442A-B3FD-6FDC2ACB7327}" name="Column5508" dataDxfId="10910"/>
    <tableColumn id="5525" xr3:uid="{FF0FEF3C-2B94-4FEA-B798-928CBB41B025}" name="Column5509" dataDxfId="10909"/>
    <tableColumn id="5526" xr3:uid="{889129FF-983F-4B7B-8F67-F659B04D170E}" name="Column5510" dataDxfId="10908"/>
    <tableColumn id="5527" xr3:uid="{822E8E21-89F2-4643-BA64-168E2C4C7953}" name="Column5511" dataDxfId="10907"/>
    <tableColumn id="5528" xr3:uid="{6B61FE78-6AAB-43DD-ABEA-B975CB438D71}" name="Column5512" dataDxfId="10906"/>
    <tableColumn id="5529" xr3:uid="{B6E148AB-9860-401E-926B-06339AC2D27B}" name="Column5513" dataDxfId="10905"/>
    <tableColumn id="5530" xr3:uid="{8AC0E737-0E88-4F12-B96B-DC7F6111272B}" name="Column5514" dataDxfId="10904"/>
    <tableColumn id="5531" xr3:uid="{89A88ECF-EF57-4EF2-840A-058D9D76CF6C}" name="Column5515" dataDxfId="10903"/>
    <tableColumn id="5532" xr3:uid="{FF8EC711-AC9F-4162-8168-1479C56D08BA}" name="Column5516" dataDxfId="10902"/>
    <tableColumn id="5533" xr3:uid="{CB9DEFD0-0D3F-446C-B15A-79B54235EA75}" name="Column5517" dataDxfId="10901"/>
    <tableColumn id="5534" xr3:uid="{5E8A6283-7220-46C8-925E-760677880397}" name="Column5518" dataDxfId="10900"/>
    <tableColumn id="5535" xr3:uid="{160DE0F4-E72B-4988-A859-ABE2571C7314}" name="Column5519" dataDxfId="10899"/>
    <tableColumn id="5536" xr3:uid="{5F795605-73BA-4249-9D4F-47779676943F}" name="Column5520" dataDxfId="10898"/>
    <tableColumn id="5537" xr3:uid="{8B891967-9ECA-4C72-B176-242AE398D5E3}" name="Column5521" dataDxfId="10897"/>
    <tableColumn id="5538" xr3:uid="{5EA65EE5-81A2-40DA-B5A7-90397ED84B18}" name="Column5522" dataDxfId="10896"/>
    <tableColumn id="5539" xr3:uid="{D8E7A575-95AC-436E-92AC-D50D62C603D0}" name="Column5523" dataDxfId="10895"/>
    <tableColumn id="5540" xr3:uid="{C4786189-D400-47AF-BAD2-18ACABC4C887}" name="Column5524" dataDxfId="10894"/>
    <tableColumn id="5541" xr3:uid="{E24101EC-EA17-4D81-A663-5158AE6C3771}" name="Column5525" dataDxfId="10893"/>
    <tableColumn id="5542" xr3:uid="{C974530D-5198-438A-9666-EE3D54B3F74B}" name="Column5526" dataDxfId="10892"/>
    <tableColumn id="5543" xr3:uid="{8189BD4F-F96C-4525-B370-962022C407EF}" name="Column5527" dataDxfId="10891"/>
    <tableColumn id="5544" xr3:uid="{8A9D7C33-0F26-4709-A011-139F7E6A6A62}" name="Column5528" dataDxfId="10890"/>
    <tableColumn id="5545" xr3:uid="{F291868A-DE5E-4651-A2D5-E94775A96C77}" name="Column5529" dataDxfId="10889"/>
    <tableColumn id="5546" xr3:uid="{C7F9150E-605E-46EE-911F-E709F4AEF482}" name="Column5530" dataDxfId="10888"/>
    <tableColumn id="5547" xr3:uid="{7B2EF291-23E9-41E6-BEF1-48BF9BAD045E}" name="Column5531" dataDxfId="10887"/>
    <tableColumn id="5548" xr3:uid="{3FA5F4AE-5069-4CA0-8A11-311EEB9C2AE1}" name="Column5532" dataDxfId="10886"/>
    <tableColumn id="5549" xr3:uid="{D1254D77-BAC5-485F-BD6E-0301EF193B87}" name="Column5533" dataDxfId="10885"/>
    <tableColumn id="5550" xr3:uid="{9AEFAF7E-18E0-4E08-8DD0-8DC48D4D0058}" name="Column5534" dataDxfId="10884"/>
    <tableColumn id="5551" xr3:uid="{66F3BB56-91D7-44E2-BCF2-A4104021167E}" name="Column5535" dataDxfId="10883"/>
    <tableColumn id="5552" xr3:uid="{F7CC2029-BE9C-4FD0-BD89-FA083EC3228E}" name="Column5536" dataDxfId="10882"/>
    <tableColumn id="5553" xr3:uid="{61709652-3182-41DD-930D-238B4ECA0F2D}" name="Column5537" dataDxfId="10881"/>
    <tableColumn id="5554" xr3:uid="{1C66F355-5A84-4EC0-8F25-10778A965D03}" name="Column5538" dataDxfId="10880"/>
    <tableColumn id="5555" xr3:uid="{C664026F-4E04-4B62-B166-9692381976E8}" name="Column5539" dataDxfId="10879"/>
    <tableColumn id="5556" xr3:uid="{DF016E48-0068-44DC-B73A-61EBD00290CF}" name="Column5540" dataDxfId="10878"/>
    <tableColumn id="5557" xr3:uid="{7259A778-3313-4EAC-BC28-5FAD1C05431F}" name="Column5541" dataDxfId="10877"/>
    <tableColumn id="5558" xr3:uid="{6AEAB418-3DEE-41DB-8B61-E6BA3B617B54}" name="Column5542" dataDxfId="10876"/>
    <tableColumn id="5559" xr3:uid="{DA0B1DC1-AC72-45FD-A685-CF387DDEE5A3}" name="Column5543" dataDxfId="10875"/>
    <tableColumn id="5560" xr3:uid="{A246ABC8-E667-4BDA-AA84-C8D1BA1D2E7C}" name="Column5544" dataDxfId="10874"/>
    <tableColumn id="5561" xr3:uid="{3DA0621B-717A-4675-98AD-2A8AD8F3679F}" name="Column5545" dataDxfId="10873"/>
    <tableColumn id="5562" xr3:uid="{42EDB287-08D0-4DBC-A0BA-BB5BFCB52AD0}" name="Column5546" dataDxfId="10872"/>
    <tableColumn id="5563" xr3:uid="{B5CB4ED2-B769-465D-9234-F6016E68325D}" name="Column5547" dataDxfId="10871"/>
    <tableColumn id="5564" xr3:uid="{83820BB8-F456-4E42-A738-0C7BB9804E8E}" name="Column5548" dataDxfId="10870"/>
    <tableColumn id="5565" xr3:uid="{31D0FF1F-A025-46DC-9CF9-19E4B0ADD371}" name="Column5549" dataDxfId="10869"/>
    <tableColumn id="5566" xr3:uid="{B7FBC440-67B1-4969-92DB-2103609D06F5}" name="Column5550" dataDxfId="10868"/>
    <tableColumn id="5567" xr3:uid="{071D5280-B017-4633-BE9A-3C06DDB4A06D}" name="Column5551" dataDxfId="10867"/>
    <tableColumn id="5568" xr3:uid="{7679EFA6-1A2C-44B0-B2A3-D02F64FC6425}" name="Column5552" dataDxfId="10866"/>
    <tableColumn id="5569" xr3:uid="{1C366FF8-5480-4F64-8FB8-AB2089AFF140}" name="Column5553" dataDxfId="10865"/>
    <tableColumn id="5570" xr3:uid="{F35F99C0-C03E-441B-9E93-08178B50B161}" name="Column5554" dataDxfId="10864"/>
    <tableColumn id="5571" xr3:uid="{99FFC078-05A5-40A0-95C8-B353C79246C6}" name="Column5555" dataDxfId="10863"/>
    <tableColumn id="5572" xr3:uid="{B380349D-BC0C-49F1-B4B1-2E5CE23A07C2}" name="Column5556" dataDxfId="10862"/>
    <tableColumn id="5573" xr3:uid="{6D80B030-319A-4906-9633-881D2DF339B7}" name="Column5557" dataDxfId="10861"/>
    <tableColumn id="5574" xr3:uid="{FFF78197-63C1-4310-A48F-FD72A86E4171}" name="Column5558" dataDxfId="10860"/>
    <tableColumn id="5575" xr3:uid="{679CE87F-1ED4-4D99-AF13-8B84031E0D6E}" name="Column5559" dataDxfId="10859"/>
    <tableColumn id="5576" xr3:uid="{00078CAE-AC84-4682-BFC5-1E2AED450F1C}" name="Column5560" dataDxfId="10858"/>
    <tableColumn id="5577" xr3:uid="{B5384FCE-F127-4BE2-84CD-A1A629053458}" name="Column5561" dataDxfId="10857"/>
    <tableColumn id="5578" xr3:uid="{28844BC1-38F4-4434-8B80-FFA17EC9A9B8}" name="Column5562" dataDxfId="10856"/>
    <tableColumn id="5579" xr3:uid="{22F72C03-AA3D-4CC4-95A1-A851A502FEC2}" name="Column5563" dataDxfId="10855"/>
    <tableColumn id="5580" xr3:uid="{19151DDE-1F64-491A-AB05-2385104EBAA2}" name="Column5564" dataDxfId="10854"/>
    <tableColumn id="5581" xr3:uid="{34CB9676-DC00-44D7-A0E6-5A31B098E67E}" name="Column5565" dataDxfId="10853"/>
    <tableColumn id="5582" xr3:uid="{5524E26A-1DFB-44C9-AF90-3A2293D94B61}" name="Column5566" dataDxfId="10852"/>
    <tableColumn id="5583" xr3:uid="{5A2B7F7A-573E-40DB-A393-BEFFDF86DF6B}" name="Column5567" dataDxfId="10851"/>
    <tableColumn id="5584" xr3:uid="{AA5C1F61-EB47-4077-918C-598EE052C91F}" name="Column5568" dataDxfId="10850"/>
    <tableColumn id="5585" xr3:uid="{9E2D040E-F940-418B-91F8-85573F1FD069}" name="Column5569" dataDxfId="10849"/>
    <tableColumn id="5586" xr3:uid="{770B18CA-332C-47A2-AF15-33F7B87CCC44}" name="Column5570" dataDxfId="10848"/>
    <tableColumn id="5587" xr3:uid="{B552435B-79EC-48A6-BDA2-E03F02503061}" name="Column5571" dataDxfId="10847"/>
    <tableColumn id="5588" xr3:uid="{2C32AA17-FF26-492D-9C35-F25CAFAB8F28}" name="Column5572" dataDxfId="10846"/>
    <tableColumn id="5589" xr3:uid="{C7FB7118-A982-4EEB-8775-7D01528EE593}" name="Column5573" dataDxfId="10845"/>
    <tableColumn id="5590" xr3:uid="{E35A68FE-1422-4986-8934-C8EE9A676BB1}" name="Column5574" dataDxfId="10844"/>
    <tableColumn id="5591" xr3:uid="{4E1BAA4D-01B4-4DA0-8522-99526AC1BECE}" name="Column5575" dataDxfId="10843"/>
    <tableColumn id="5592" xr3:uid="{631D025C-819A-4D4B-9A11-10D59EF1E0D5}" name="Column5576" dataDxfId="10842"/>
    <tableColumn id="5593" xr3:uid="{39046497-F4F1-4F05-B490-B646D87E4782}" name="Column5577" dataDxfId="10841"/>
    <tableColumn id="5594" xr3:uid="{C462B9A2-5434-4AAA-A36C-71C8F515BDBE}" name="Column5578" dataDxfId="10840"/>
    <tableColumn id="5595" xr3:uid="{424D17BC-8992-4ED2-8ED0-DCFFC80A7EF3}" name="Column5579" dataDxfId="10839"/>
    <tableColumn id="5596" xr3:uid="{1FBBF125-CB2A-423F-9C95-75E12037AB4D}" name="Column5580" dataDxfId="10838"/>
    <tableColumn id="5597" xr3:uid="{63542E43-9797-4584-BE33-D9C361E67500}" name="Column5581" dataDxfId="10837"/>
    <tableColumn id="5598" xr3:uid="{95BC9E8C-4F1A-436B-85EF-CF3146C4229D}" name="Column5582" dataDxfId="10836"/>
    <tableColumn id="5599" xr3:uid="{F3826F9D-C158-4E69-9F1E-D642A721FA0A}" name="Column5583" dataDxfId="10835"/>
    <tableColumn id="5600" xr3:uid="{56D8E104-323D-44F7-B42A-6AE3CB2603FD}" name="Column5584" dataDxfId="10834"/>
    <tableColumn id="5601" xr3:uid="{768F6F10-55A6-45E4-AE11-852C997A865B}" name="Column5585" dataDxfId="10833"/>
    <tableColumn id="5602" xr3:uid="{8461835F-C080-418D-9A9E-8DB8EBA6E3FC}" name="Column5586" dataDxfId="10832"/>
    <tableColumn id="5603" xr3:uid="{D1D8F21B-6097-4B0E-B749-4B5D2990F9B8}" name="Column5587" dataDxfId="10831"/>
    <tableColumn id="5604" xr3:uid="{785DFA42-694A-4CAB-840F-CD86A5C7D869}" name="Column5588" dataDxfId="10830"/>
    <tableColumn id="5605" xr3:uid="{C021D649-F6DA-4534-80DC-6136B97D0B8A}" name="Column5589" dataDxfId="10829"/>
    <tableColumn id="5606" xr3:uid="{A48DA6A6-8EB5-4AFC-8BA2-48D51251684C}" name="Column5590" dataDxfId="10828"/>
    <tableColumn id="5607" xr3:uid="{903FB56E-A9E5-43B3-BB3E-89D2273507EB}" name="Column5591" dataDxfId="10827"/>
    <tableColumn id="5608" xr3:uid="{CE14DF27-5679-4EA8-AF02-F3FEF25113DC}" name="Column5592" dataDxfId="10826"/>
    <tableColumn id="5609" xr3:uid="{17EB240C-D71C-46DB-AA6B-5CBAA1D89F4F}" name="Column5593" dataDxfId="10825"/>
    <tableColumn id="5610" xr3:uid="{B8E21AB6-FA64-4B1B-8D2A-D7B35A097A5D}" name="Column5594" dataDxfId="10824"/>
    <tableColumn id="5611" xr3:uid="{26DC9C93-115B-48FD-95F4-D042BDFEC420}" name="Column5595" dataDxfId="10823"/>
    <tableColumn id="5612" xr3:uid="{BF675806-4044-4D57-975D-16E3DD6A5CEA}" name="Column5596" dataDxfId="10822"/>
    <tableColumn id="5613" xr3:uid="{AA575385-59C1-4B6D-B1F4-3EC3F008E896}" name="Column5597" dataDxfId="10821"/>
    <tableColumn id="5614" xr3:uid="{8F2D0E3C-1C56-4E1A-867B-36BC8D8E74BD}" name="Column5598" dataDxfId="10820"/>
    <tableColumn id="5615" xr3:uid="{277F78F6-5ABE-4B78-8CAB-5F505D748F91}" name="Column5599" dataDxfId="10819"/>
    <tableColumn id="5616" xr3:uid="{E4594720-BA42-4552-8D0B-588208A5A9F4}" name="Column5600" dataDxfId="10818"/>
    <tableColumn id="5617" xr3:uid="{F5B323F7-3530-46FB-AE5B-5001EE87BABA}" name="Column5601" dataDxfId="10817"/>
    <tableColumn id="5618" xr3:uid="{91CD51CB-E5EF-4B17-B8B3-5238283E7D68}" name="Column5602" dataDxfId="10816"/>
    <tableColumn id="5619" xr3:uid="{DB7B453D-77F5-4F30-A9D0-007DDCA66089}" name="Column5603" dataDxfId="10815"/>
    <tableColumn id="5620" xr3:uid="{98F5A748-E7F6-407C-8DCD-52F97834FC8E}" name="Column5604" dataDxfId="10814"/>
    <tableColumn id="5621" xr3:uid="{423B4439-C91E-4FD5-902C-2464D9C76216}" name="Column5605" dataDxfId="10813"/>
    <tableColumn id="5622" xr3:uid="{28674BEF-2AE9-4FBF-9A11-BE9BDF3A6AC4}" name="Column5606" dataDxfId="10812"/>
    <tableColumn id="5623" xr3:uid="{265E0247-81EB-4E15-9D27-89B8B6275722}" name="Column5607" dataDxfId="10811"/>
    <tableColumn id="5624" xr3:uid="{2CCB5D87-F0A8-46FD-AB88-CBB70816E33D}" name="Column5608" dataDxfId="10810"/>
    <tableColumn id="5625" xr3:uid="{AB83D802-3881-4BC2-98FF-718A8CE4988A}" name="Column5609" dataDxfId="10809"/>
    <tableColumn id="5626" xr3:uid="{8C48D11E-3F13-4F9B-BCCE-C4AEB347B78B}" name="Column5610" dataDxfId="10808"/>
    <tableColumn id="5627" xr3:uid="{01C46F25-CBBA-49F0-8448-F17F710F78ED}" name="Column5611" dataDxfId="10807"/>
    <tableColumn id="5628" xr3:uid="{C14780D6-4451-41A4-90F5-38E08C3AA4A4}" name="Column5612" dataDxfId="10806"/>
    <tableColumn id="5629" xr3:uid="{B0BBD932-F76C-4017-8882-526EB736C390}" name="Column5613" dataDxfId="10805"/>
    <tableColumn id="5630" xr3:uid="{4627ACFB-64AA-4DF1-836E-09BD27587179}" name="Column5614" dataDxfId="10804"/>
    <tableColumn id="5631" xr3:uid="{ECCE5FDD-539E-4D80-966E-F9FC64112DA9}" name="Column5615" dataDxfId="10803"/>
    <tableColumn id="5632" xr3:uid="{77AFE929-8B69-4968-ABF7-86905986971E}" name="Column5616" dataDxfId="10802"/>
    <tableColumn id="5633" xr3:uid="{BDDB635B-E273-41D3-9A98-8E2E68F96D83}" name="Column5617" dataDxfId="10801"/>
    <tableColumn id="5634" xr3:uid="{F5CE5B84-15A0-49B5-90D7-BE194FFE2123}" name="Column5618" dataDxfId="10800"/>
    <tableColumn id="5635" xr3:uid="{0B1A56BB-1969-45AA-A043-6DAAEC2DBE31}" name="Column5619" dataDxfId="10799"/>
    <tableColumn id="5636" xr3:uid="{E80260FF-CEA1-4C21-A18A-39E898A49F30}" name="Column5620" dataDxfId="10798"/>
    <tableColumn id="5637" xr3:uid="{185D890A-166E-43AB-BCF6-87FB9BDA937D}" name="Column5621" dataDxfId="10797"/>
    <tableColumn id="5638" xr3:uid="{6D3661F3-6591-42FB-BF3A-1541934371C9}" name="Column5622" dataDxfId="10796"/>
    <tableColumn id="5639" xr3:uid="{73E69E6B-7252-45E7-82FC-DF64CCBE64DC}" name="Column5623" dataDxfId="10795"/>
    <tableColumn id="5640" xr3:uid="{99F408E5-26CA-446B-B94C-07E92A33D3F8}" name="Column5624" dataDxfId="10794"/>
    <tableColumn id="5641" xr3:uid="{BBFB7892-EF8E-4D5F-9AA4-0693CCD51D77}" name="Column5625" dataDxfId="10793"/>
    <tableColumn id="5642" xr3:uid="{53166924-B3CC-49EA-9591-0541A89CE6D2}" name="Column5626" dataDxfId="10792"/>
    <tableColumn id="5643" xr3:uid="{F0E0093B-61C5-44B4-A1E4-33F26C36D075}" name="Column5627" dataDxfId="10791"/>
    <tableColumn id="5644" xr3:uid="{42AD2632-7A01-48EB-AB27-034AE7F08055}" name="Column5628" dataDxfId="10790"/>
    <tableColumn id="5645" xr3:uid="{EAF2568F-3942-4F89-AE63-81BDCE43F24F}" name="Column5629" dataDxfId="10789"/>
    <tableColumn id="5646" xr3:uid="{0C25CD0A-46D6-4A53-B30A-4C4B686D2283}" name="Column5630" dataDxfId="10788"/>
    <tableColumn id="5647" xr3:uid="{633746E8-2739-4B95-8063-8AAAA82F2412}" name="Column5631" dataDxfId="10787"/>
    <tableColumn id="5648" xr3:uid="{CFAD0FBF-15DB-42A1-8277-3C43F5539CE3}" name="Column5632" dataDxfId="10786"/>
    <tableColumn id="5649" xr3:uid="{B4F00AFC-2E3A-43C0-89ED-2C76E3C69AC9}" name="Column5633" dataDxfId="10785"/>
    <tableColumn id="5650" xr3:uid="{2ADBA3C3-21E6-4320-B5ED-6B7BBA9564C9}" name="Column5634" dataDxfId="10784"/>
    <tableColumn id="5651" xr3:uid="{D042EA0F-03E1-4F56-854B-D4F26C4B2FED}" name="Column5635" dataDxfId="10783"/>
    <tableColumn id="5652" xr3:uid="{1E1E9CAD-E6A9-4799-9ECD-AC1A3DEA7745}" name="Column5636" dataDxfId="10782"/>
    <tableColumn id="5653" xr3:uid="{8E8BFFA9-67A9-4045-959E-F74205BAA9AD}" name="Column5637" dataDxfId="10781"/>
    <tableColumn id="5654" xr3:uid="{A16B11DF-09FA-47AB-8792-11BE183DDE4A}" name="Column5638" dataDxfId="10780"/>
    <tableColumn id="5655" xr3:uid="{605CED14-4611-4422-A1A7-B9A34A60A1CA}" name="Column5639" dataDxfId="10779"/>
    <tableColumn id="5656" xr3:uid="{D0A4BBE9-BC33-470F-86A7-43E965586D5E}" name="Column5640" dataDxfId="10778"/>
    <tableColumn id="5657" xr3:uid="{4A013AC1-FF3A-4EAF-B574-5B50951AA1D1}" name="Column5641" dataDxfId="10777"/>
    <tableColumn id="5658" xr3:uid="{BAC0FC9D-1D4B-4CC4-AC0A-E17282370B99}" name="Column5642" dataDxfId="10776"/>
    <tableColumn id="5659" xr3:uid="{8E62A791-3933-4A76-B445-444C47051376}" name="Column5643" dataDxfId="10775"/>
    <tableColumn id="5660" xr3:uid="{B4ED4C3B-F5F6-4D62-B050-43640FF64AE8}" name="Column5644" dataDxfId="10774"/>
    <tableColumn id="5661" xr3:uid="{8D399F58-9566-4FD3-B97D-9972836FC022}" name="Column5645" dataDxfId="10773"/>
    <tableColumn id="5662" xr3:uid="{DAE46724-F3BA-44CB-ACA6-49FAAF7962A4}" name="Column5646" dataDxfId="10772"/>
    <tableColumn id="5663" xr3:uid="{7583555A-6D01-468D-8840-600A3221408A}" name="Column5647" dataDxfId="10771"/>
    <tableColumn id="5664" xr3:uid="{D98CA03B-5F7F-4CF3-9539-8C4258852AF3}" name="Column5648" dataDxfId="10770"/>
    <tableColumn id="5665" xr3:uid="{C44EF6AB-D3D9-4867-8788-C5BF17027480}" name="Column5649" dataDxfId="10769"/>
    <tableColumn id="5666" xr3:uid="{80EA0D6D-258D-4706-8942-2926A4D76C8A}" name="Column5650" dataDxfId="10768"/>
    <tableColumn id="5667" xr3:uid="{CD930361-BFFF-4B32-9745-ACFA0DAFA738}" name="Column5651" dataDxfId="10767"/>
    <tableColumn id="5668" xr3:uid="{E6536115-B11E-4592-BF7F-025D397B6D09}" name="Column5652" dataDxfId="10766"/>
    <tableColumn id="5669" xr3:uid="{37862672-264D-47C3-9595-98629439FCCA}" name="Column5653" dataDxfId="10765"/>
    <tableColumn id="5670" xr3:uid="{D8E46D47-0FCD-4D7F-8973-AC1E587A8354}" name="Column5654" dataDxfId="10764"/>
    <tableColumn id="5671" xr3:uid="{B52361AB-8CCA-4DD6-837C-2DFDD0D588D7}" name="Column5655" dataDxfId="10763"/>
    <tableColumn id="5672" xr3:uid="{0C3813CF-14CE-4C01-B767-B9D9A1E3FF99}" name="Column5656" dataDxfId="10762"/>
    <tableColumn id="5673" xr3:uid="{107723E3-732F-44B3-BE93-8D5BCDA29752}" name="Column5657" dataDxfId="10761"/>
    <tableColumn id="5674" xr3:uid="{8BAA74CE-2C5B-4039-BCAC-58B8E5631B82}" name="Column5658" dataDxfId="10760"/>
    <tableColumn id="5675" xr3:uid="{6FA4A0B6-1BA1-4422-8DBB-40099A62FFE0}" name="Column5659" dataDxfId="10759"/>
    <tableColumn id="5676" xr3:uid="{5CDE5E07-F3E7-4466-80D8-B36FB1DF45F9}" name="Column5660" dataDxfId="10758"/>
    <tableColumn id="5677" xr3:uid="{87570499-C50A-4B5B-BE59-5E852A57842E}" name="Column5661" dataDxfId="10757"/>
    <tableColumn id="5678" xr3:uid="{1E5171AC-915E-43AA-9F2B-9362DF6F486E}" name="Column5662" dataDxfId="10756"/>
    <tableColumn id="5679" xr3:uid="{83EA631D-7A71-466A-9EF6-4A7D7965EFB9}" name="Column5663" dataDxfId="10755"/>
    <tableColumn id="5680" xr3:uid="{88919C07-3200-453D-B305-05530EF5DC33}" name="Column5664" dataDxfId="10754"/>
    <tableColumn id="5681" xr3:uid="{8A604344-1777-4472-8806-6C6876D6D91B}" name="Column5665" dataDxfId="10753"/>
    <tableColumn id="5682" xr3:uid="{92BFAC80-2AD9-42B4-8FBA-C3D3AB5B29C3}" name="Column5666" dataDxfId="10752"/>
    <tableColumn id="5683" xr3:uid="{1215993D-9FD1-4F09-A5E6-F3D46767F9FF}" name="Column5667" dataDxfId="10751"/>
    <tableColumn id="5684" xr3:uid="{347D8ECF-6B72-43B8-8184-FB97C9646DEF}" name="Column5668" dataDxfId="10750"/>
    <tableColumn id="5685" xr3:uid="{147AFD91-7070-4C4F-8B7D-A1D1C4EF34F3}" name="Column5669" dataDxfId="10749"/>
    <tableColumn id="5686" xr3:uid="{B3A9683F-23EF-474C-91F2-77FC93F5090F}" name="Column5670" dataDxfId="10748"/>
    <tableColumn id="5687" xr3:uid="{834DC104-D7B8-49E2-8C7E-FEDB38C6A018}" name="Column5671" dataDxfId="10747"/>
    <tableColumn id="5688" xr3:uid="{ADAC484C-3064-45C5-B41E-EF426D3E3913}" name="Column5672" dataDxfId="10746"/>
    <tableColumn id="5689" xr3:uid="{61F580D9-CD6E-40EC-9660-392EBDF813FE}" name="Column5673" dataDxfId="10745"/>
    <tableColumn id="5690" xr3:uid="{B85FA69E-EA50-4530-8789-FBA2F0BA1E93}" name="Column5674" dataDxfId="10744"/>
    <tableColumn id="5691" xr3:uid="{9AE78416-C861-419F-94E2-D9A640B4FE79}" name="Column5675" dataDxfId="10743"/>
    <tableColumn id="5692" xr3:uid="{5F5AFE0F-7EE8-4FFB-9A23-47DEA1B4F3A5}" name="Column5676" dataDxfId="10742"/>
    <tableColumn id="5693" xr3:uid="{E9EE152B-3F56-4396-819B-AEDB522AD279}" name="Column5677" dataDxfId="10741"/>
    <tableColumn id="5694" xr3:uid="{5B761A98-96CF-4EAA-8CF9-3517856BB28D}" name="Column5678" dataDxfId="10740"/>
    <tableColumn id="5695" xr3:uid="{65D9CD8D-AD5E-4C22-8D7F-0BED4E389B8D}" name="Column5679" dataDxfId="10739"/>
    <tableColumn id="5696" xr3:uid="{1A3227CA-B041-4DDB-B4CB-916666260258}" name="Column5680" dataDxfId="10738"/>
    <tableColumn id="5697" xr3:uid="{68B7297C-3906-40A8-BFE4-9D6A587D1A24}" name="Column5681" dataDxfId="10737"/>
    <tableColumn id="5698" xr3:uid="{DD6381B4-1040-4A6B-95C5-B01A924E5661}" name="Column5682" dataDxfId="10736"/>
    <tableColumn id="5699" xr3:uid="{4DE986C9-4E80-480E-ADA2-BE9BE5FB841A}" name="Column5683" dataDxfId="10735"/>
    <tableColumn id="5700" xr3:uid="{CD518926-53F8-44D0-9CF9-6AE8E3162A11}" name="Column5684" dataDxfId="10734"/>
    <tableColumn id="5701" xr3:uid="{DE8B21AD-DFCE-448F-A90E-BCEF523CE98A}" name="Column5685" dataDxfId="10733"/>
    <tableColumn id="5702" xr3:uid="{E515FFCE-4C01-44D0-AD3E-9D225EE32D00}" name="Column5686" dataDxfId="10732"/>
    <tableColumn id="5703" xr3:uid="{88F7A396-74F6-41F3-BC56-F4BAEA0D68BF}" name="Column5687" dataDxfId="10731"/>
    <tableColumn id="5704" xr3:uid="{B05B4248-0BEC-4B01-9651-8A2635FE3364}" name="Column5688" dataDxfId="10730"/>
    <tableColumn id="5705" xr3:uid="{35803805-8226-43C1-884D-6D18F6796F1F}" name="Column5689" dataDxfId="10729"/>
    <tableColumn id="5706" xr3:uid="{289FAD55-E591-4999-AC19-14DE9BED5049}" name="Column5690" dataDxfId="10728"/>
    <tableColumn id="5707" xr3:uid="{1749C8D6-1C1D-4B88-9790-C13B4757D267}" name="Column5691" dataDxfId="10727"/>
    <tableColumn id="5708" xr3:uid="{186DC49D-1E09-4BCD-B95B-58378A28397C}" name="Column5692" dataDxfId="10726"/>
    <tableColumn id="5709" xr3:uid="{5D21A000-81AD-487E-A30C-0CA39968B00B}" name="Column5693" dataDxfId="10725"/>
    <tableColumn id="5710" xr3:uid="{CBA920C1-DAA2-4B25-8B16-7FFCC622BA95}" name="Column5694" dataDxfId="10724"/>
    <tableColumn id="5711" xr3:uid="{A98052AB-8555-4C7F-910E-3C251E7AE1DC}" name="Column5695" dataDxfId="10723"/>
    <tableColumn id="5712" xr3:uid="{B807074C-C7A7-4B88-A4E6-AB133C0AFF1B}" name="Column5696" dataDxfId="10722"/>
    <tableColumn id="5713" xr3:uid="{50448B80-E138-4E19-840C-B54911727E79}" name="Column5697" dataDxfId="10721"/>
    <tableColumn id="5714" xr3:uid="{BF0C64F2-3C29-45ED-9882-C0659D1E6EC2}" name="Column5698" dataDxfId="10720"/>
    <tableColumn id="5715" xr3:uid="{F7AB8FC0-D856-4936-B3C7-98D89D8AC4A8}" name="Column5699" dataDxfId="10719"/>
    <tableColumn id="5716" xr3:uid="{6707BD45-F760-4415-A688-8A8348925AC1}" name="Column5700" dataDxfId="10718"/>
    <tableColumn id="5717" xr3:uid="{D25A1090-2745-445D-81EC-8B650B8C00FB}" name="Column5701" dataDxfId="10717"/>
    <tableColumn id="5718" xr3:uid="{11FB92F7-BA49-4903-9CB3-64791DF27B5F}" name="Column5702" dataDxfId="10716"/>
    <tableColumn id="5719" xr3:uid="{A57BE006-7D4A-4597-95F3-1E94A82B4FD6}" name="Column5703" dataDxfId="10715"/>
    <tableColumn id="5720" xr3:uid="{DFDC1E36-911D-4DD0-98C0-A31253BEEB99}" name="Column5704" dataDxfId="10714"/>
    <tableColumn id="5721" xr3:uid="{2B61BE90-AAE5-4846-92D0-28FED02DC3D5}" name="Column5705" dataDxfId="10713"/>
    <tableColumn id="5722" xr3:uid="{58134C25-6A57-4679-8C52-8A50675B8A98}" name="Column5706" dataDxfId="10712"/>
    <tableColumn id="5723" xr3:uid="{FF55CEEB-61D3-4594-83D1-8A70656F6A6F}" name="Column5707" dataDxfId="10711"/>
    <tableColumn id="5724" xr3:uid="{7AE42009-FBCB-48B2-86C3-24BFF7AC3945}" name="Column5708" dataDxfId="10710"/>
    <tableColumn id="5725" xr3:uid="{4019CA4A-CB38-44F8-BE31-EF3A3178FF7E}" name="Column5709" dataDxfId="10709"/>
    <tableColumn id="5726" xr3:uid="{712C9CE6-BCC8-444A-A5D9-A53A121E0DEC}" name="Column5710" dataDxfId="10708"/>
    <tableColumn id="5727" xr3:uid="{E4BC0DBF-74E4-4DCC-A2A9-072C4FB90516}" name="Column5711" dataDxfId="10707"/>
    <tableColumn id="5728" xr3:uid="{F1F21CEA-D522-474D-B416-F996AF1DDAAB}" name="Column5712" dataDxfId="10706"/>
    <tableColumn id="5729" xr3:uid="{25E43938-98CC-4A3D-97DF-446F938CF382}" name="Column5713" dataDxfId="10705"/>
    <tableColumn id="5730" xr3:uid="{59F7D1C1-64A6-48CD-AB96-0DDC10BB19C0}" name="Column5714" dataDxfId="10704"/>
    <tableColumn id="5731" xr3:uid="{8D20355F-7991-4669-A9C3-6D2059FFC7FD}" name="Column5715" dataDxfId="10703"/>
    <tableColumn id="5732" xr3:uid="{4D355E58-AC67-422E-B013-6AE80F74086C}" name="Column5716" dataDxfId="10702"/>
    <tableColumn id="5733" xr3:uid="{D299B607-650C-4B72-B480-CFAA55263CD2}" name="Column5717" dataDxfId="10701"/>
    <tableColumn id="5734" xr3:uid="{85F0622C-0A0B-47E0-9DE7-9744500A120F}" name="Column5718" dataDxfId="10700"/>
    <tableColumn id="5735" xr3:uid="{E375FB4D-913B-4E60-A37D-AC7FA22652A3}" name="Column5719" dataDxfId="10699"/>
    <tableColumn id="5736" xr3:uid="{7F4AD2F5-9D9D-4475-AA68-5A43E3069290}" name="Column5720" dataDxfId="10698"/>
    <tableColumn id="5737" xr3:uid="{58730ABD-0254-44C0-8271-1E47D4BDE2E4}" name="Column5721" dataDxfId="10697"/>
    <tableColumn id="5738" xr3:uid="{19514BEC-2CD2-48D4-86E2-C06A40A16758}" name="Column5722" dataDxfId="10696"/>
    <tableColumn id="5739" xr3:uid="{641FF48C-CFC8-41F7-8F2B-4ADCAA0F90A8}" name="Column5723" dataDxfId="10695"/>
    <tableColumn id="5740" xr3:uid="{5EA08F20-7BB2-4939-8BF7-BF122E2D318A}" name="Column5724" dataDxfId="10694"/>
    <tableColumn id="5741" xr3:uid="{5AB717DD-8C89-436F-A816-34F7ABFDB333}" name="Column5725" dataDxfId="10693"/>
    <tableColumn id="5742" xr3:uid="{F5E8C457-94A5-4B24-BD75-901C8B9EC466}" name="Column5726" dataDxfId="10692"/>
    <tableColumn id="5743" xr3:uid="{CE8E79EE-D383-45DB-8F9E-D7B6295E81C0}" name="Column5727" dataDxfId="10691"/>
    <tableColumn id="5744" xr3:uid="{0E7D8021-9CD0-4A86-9F99-52E1E640B8EC}" name="Column5728" dataDxfId="10690"/>
    <tableColumn id="5745" xr3:uid="{328DAC01-8057-4572-8775-569EEEF80280}" name="Column5729" dataDxfId="10689"/>
    <tableColumn id="5746" xr3:uid="{87AFB22C-8337-4E5F-9562-D0717B56EC9E}" name="Column5730" dataDxfId="10688"/>
    <tableColumn id="5747" xr3:uid="{B5646DBE-193E-4649-986B-7C41C78DDDC2}" name="Column5731" dataDxfId="10687"/>
    <tableColumn id="5748" xr3:uid="{B78E80FF-F4F4-45E9-B72F-86FB9C7D2F12}" name="Column5732" dataDxfId="10686"/>
    <tableColumn id="5749" xr3:uid="{50777C0E-AF58-406F-86BA-7276B7AF8C51}" name="Column5733" dataDxfId="10685"/>
    <tableColumn id="5750" xr3:uid="{EEA1BBEE-F6BE-4A75-A6B8-AB369C23EB7C}" name="Column5734" dataDxfId="10684"/>
    <tableColumn id="5751" xr3:uid="{A0953175-D360-41A5-8384-19F6AED22524}" name="Column5735" dataDxfId="10683"/>
    <tableColumn id="5752" xr3:uid="{CDE6B628-B352-41B5-B4AC-A1299AD94BFA}" name="Column5736" dataDxfId="10682"/>
    <tableColumn id="5753" xr3:uid="{A072D6BF-4A7F-4A0A-BD52-FE23C88C3955}" name="Column5737" dataDxfId="10681"/>
    <tableColumn id="5754" xr3:uid="{D05071CC-6684-4501-B1C5-266F17C76AE2}" name="Column5738" dataDxfId="10680"/>
    <tableColumn id="5755" xr3:uid="{6A2B08CA-116E-4878-A839-7A998BFBCF29}" name="Column5739" dataDxfId="10679"/>
    <tableColumn id="5756" xr3:uid="{16E6385D-E1BB-440E-BBC9-399840301C50}" name="Column5740" dataDxfId="10678"/>
    <tableColumn id="5757" xr3:uid="{934F68F8-7277-4388-800E-573154102784}" name="Column5741" dataDxfId="10677"/>
    <tableColumn id="5758" xr3:uid="{31FC267A-E81D-41F3-B374-CA4C1DBA794A}" name="Column5742" dataDxfId="10676"/>
    <tableColumn id="5759" xr3:uid="{06A876AB-A1E7-45EA-BB49-14DCEEF01EAE}" name="Column5743" dataDxfId="10675"/>
    <tableColumn id="5760" xr3:uid="{2BA5662D-C711-40E1-B6C0-A39FEB1760E6}" name="Column5744" dataDxfId="10674"/>
    <tableColumn id="5761" xr3:uid="{0F2EAAB1-03CB-4BA5-9206-DF29F1674F47}" name="Column5745" dataDxfId="10673"/>
    <tableColumn id="5762" xr3:uid="{1F7EF643-8059-4890-BFC9-E375EA926ED4}" name="Column5746" dataDxfId="10672"/>
    <tableColumn id="5763" xr3:uid="{EDBD43F7-61EF-4228-B529-7906CE36DB18}" name="Column5747" dataDxfId="10671"/>
    <tableColumn id="5764" xr3:uid="{7FE758B6-47AE-4C08-8386-606EA8770401}" name="Column5748" dataDxfId="10670"/>
    <tableColumn id="5765" xr3:uid="{C010A085-95A5-44E5-AE25-8310883E7FAE}" name="Column5749" dataDxfId="10669"/>
    <tableColumn id="5766" xr3:uid="{32A217EB-9491-4CC7-9805-881DEC94351A}" name="Column5750" dataDxfId="10668"/>
    <tableColumn id="5767" xr3:uid="{E76A34B3-A9DA-48F6-BE23-BED0D9A63E8A}" name="Column5751" dataDxfId="10667"/>
    <tableColumn id="5768" xr3:uid="{EF28DA7F-8DEF-46E5-BE45-1442AE87D617}" name="Column5752" dataDxfId="10666"/>
    <tableColumn id="5769" xr3:uid="{706CEB12-DF89-492A-B1B3-A7B52BEC4845}" name="Column5753" dataDxfId="10665"/>
    <tableColumn id="5770" xr3:uid="{32FE8857-D512-44F5-BF2F-A889B6915A25}" name="Column5754" dataDxfId="10664"/>
    <tableColumn id="5771" xr3:uid="{F56AEAD2-9368-4FAC-91A6-E50E5E5DB7F2}" name="Column5755" dataDxfId="10663"/>
    <tableColumn id="5772" xr3:uid="{A46BEFDD-A542-447F-BE26-6D7BF85A8DF4}" name="Column5756" dataDxfId="10662"/>
    <tableColumn id="5773" xr3:uid="{BCF0FDF9-6A01-4577-9EA4-12AFF3A7FF2F}" name="Column5757" dataDxfId="10661"/>
    <tableColumn id="5774" xr3:uid="{0A60762C-E0F7-4640-9B2F-4620E0483E20}" name="Column5758" dataDxfId="10660"/>
    <tableColumn id="5775" xr3:uid="{63BCFB1A-E70B-4CE1-8BC8-6D544B1F0181}" name="Column5759" dataDxfId="10659"/>
    <tableColumn id="5776" xr3:uid="{FB41876C-333C-4919-ADC4-0993A307994F}" name="Column5760" dataDxfId="10658"/>
    <tableColumn id="5777" xr3:uid="{0D0BAC9B-B5EA-4019-9FBD-CE1B6E3C149E}" name="Column5761" dataDxfId="10657"/>
    <tableColumn id="5778" xr3:uid="{E6385942-FEE1-4299-8CF7-0BE6EA8F323F}" name="Column5762" dataDxfId="10656"/>
    <tableColumn id="5779" xr3:uid="{A6645B22-F54F-4FB0-BF32-DE78DB040B28}" name="Column5763" dataDxfId="10655"/>
    <tableColumn id="5780" xr3:uid="{B5B84E79-523B-4F6B-820B-0936E7BB3023}" name="Column5764" dataDxfId="10654"/>
    <tableColumn id="5781" xr3:uid="{707A99AF-EC59-4470-B991-93A9EB604541}" name="Column5765" dataDxfId="10653"/>
    <tableColumn id="5782" xr3:uid="{99BC4A48-9D8E-450A-9580-92F012014310}" name="Column5766" dataDxfId="10652"/>
    <tableColumn id="5783" xr3:uid="{758D8BD4-98F2-43DE-AB31-097D26F3AF0F}" name="Column5767" dataDxfId="10651"/>
    <tableColumn id="5784" xr3:uid="{F483243A-D116-4DC3-9891-483D304BDAD8}" name="Column5768" dataDxfId="10650"/>
    <tableColumn id="5785" xr3:uid="{6CC0CBFE-8708-43B7-8380-929448432D77}" name="Column5769" dataDxfId="10649"/>
    <tableColumn id="5786" xr3:uid="{0C32E4AC-4F82-4E94-856A-2AE743F47C43}" name="Column5770" dataDxfId="10648"/>
    <tableColumn id="5787" xr3:uid="{71A72E97-69C4-4617-A823-7BD8D9E39967}" name="Column5771" dataDxfId="10647"/>
    <tableColumn id="5788" xr3:uid="{60C312B3-6E55-4E9F-93B7-32077FFCB712}" name="Column5772" dataDxfId="10646"/>
    <tableColumn id="5789" xr3:uid="{796EEC68-38C7-4839-8834-69FF078D49C1}" name="Column5773" dataDxfId="10645"/>
    <tableColumn id="5790" xr3:uid="{87A3C770-5ADC-4064-9DD8-04459F2B6285}" name="Column5774" dataDxfId="10644"/>
    <tableColumn id="5791" xr3:uid="{4841A022-7033-46A0-B5EA-194ED3CC9BD4}" name="Column5775" dataDxfId="10643"/>
    <tableColumn id="5792" xr3:uid="{1F45FD09-CF5D-4070-BFF4-C966DB5417F6}" name="Column5776" dataDxfId="10642"/>
    <tableColumn id="5793" xr3:uid="{F2580A4A-339F-4679-AC16-C90124CECBAF}" name="Column5777" dataDxfId="10641"/>
    <tableColumn id="5794" xr3:uid="{0B736B29-F3B7-46D6-A1FC-26CCE9CB0177}" name="Column5778" dataDxfId="10640"/>
    <tableColumn id="5795" xr3:uid="{F7D0F33F-5E31-4BA8-AEDF-62AB6BE075B6}" name="Column5779" dataDxfId="10639"/>
    <tableColumn id="5796" xr3:uid="{4EEF3238-A02E-4C86-A1D5-EEE130D60754}" name="Column5780" dataDxfId="10638"/>
    <tableColumn id="5797" xr3:uid="{EF58AED6-4973-4ADC-9D6A-4C6515968D0B}" name="Column5781" dataDxfId="10637"/>
    <tableColumn id="5798" xr3:uid="{F765B2FC-74C1-41AE-9E2A-E744C0BC0813}" name="Column5782" dataDxfId="10636"/>
    <tableColumn id="5799" xr3:uid="{BCCFCF53-84C0-41CC-8DEF-BB75D8EDB66F}" name="Column5783" dataDxfId="10635"/>
    <tableColumn id="5800" xr3:uid="{4DCE6904-9A1B-49F8-B90A-F59294447D85}" name="Column5784" dataDxfId="10634"/>
    <tableColumn id="5801" xr3:uid="{BA089937-6C16-469D-96EA-4864FA829177}" name="Column5785" dataDxfId="10633"/>
    <tableColumn id="5802" xr3:uid="{15F28D85-57ED-46C2-8578-59A5B995906B}" name="Column5786" dataDxfId="10632"/>
    <tableColumn id="5803" xr3:uid="{3929672F-A930-43DE-AD1F-0BA087F27AB5}" name="Column5787" dataDxfId="10631"/>
    <tableColumn id="5804" xr3:uid="{8192CA4B-F1AB-4665-8C1B-855C97BB672B}" name="Column5788" dataDxfId="10630"/>
    <tableColumn id="5805" xr3:uid="{F7AF3C49-A9BF-4271-AE19-1C9CA0ECAC94}" name="Column5789" dataDxfId="10629"/>
    <tableColumn id="5806" xr3:uid="{706B9FF2-EAAF-4371-9214-2FF82A5652A7}" name="Column5790" dataDxfId="10628"/>
    <tableColumn id="5807" xr3:uid="{EBB60717-9919-485F-88C8-381DA6E98F94}" name="Column5791" dataDxfId="10627"/>
    <tableColumn id="5808" xr3:uid="{481726AD-0F66-473A-8968-85B20871B03F}" name="Column5792" dataDxfId="10626"/>
    <tableColumn id="5809" xr3:uid="{8A381266-6CF8-4940-B378-7D6B2A3F242E}" name="Column5793" dataDxfId="10625"/>
    <tableColumn id="5810" xr3:uid="{B01CE2DF-4037-48E0-AFBB-B0EE099CA412}" name="Column5794" dataDxfId="10624"/>
    <tableColumn id="5811" xr3:uid="{0E7912E0-CAFE-4DC9-BB4A-3B99F2BB10EA}" name="Column5795" dataDxfId="10623"/>
    <tableColumn id="5812" xr3:uid="{D9A795C0-FA2A-4B8F-A84B-B1266EE9DBFA}" name="Column5796" dataDxfId="10622"/>
    <tableColumn id="5813" xr3:uid="{1EAD40A2-CE59-4389-961F-F070EDDF5BAD}" name="Column5797" dataDxfId="10621"/>
    <tableColumn id="5814" xr3:uid="{3F88850E-2B4B-4641-A8BE-1CB1764C533B}" name="Column5798" dataDxfId="10620"/>
    <tableColumn id="5815" xr3:uid="{D7E73BA3-56C3-4C48-97C7-A51A9F408EAB}" name="Column5799" dataDxfId="10619"/>
    <tableColumn id="5816" xr3:uid="{360B5CB7-645E-4385-87B2-156DBB735079}" name="Column5800" dataDxfId="10618"/>
    <tableColumn id="5817" xr3:uid="{871D0E60-8A9F-47D0-80FF-CD0B24D461E4}" name="Column5801" dataDxfId="10617"/>
    <tableColumn id="5818" xr3:uid="{87DB34C5-D4F0-4264-8EEC-13D2EDD1738B}" name="Column5802" dataDxfId="10616"/>
    <tableColumn id="5819" xr3:uid="{FE718EFF-EE72-4587-BA3C-FA1C13629550}" name="Column5803" dataDxfId="10615"/>
    <tableColumn id="5820" xr3:uid="{F9646395-7CEC-44F1-B8A4-B90287D5C369}" name="Column5804" dataDxfId="10614"/>
    <tableColumn id="5821" xr3:uid="{84B818C6-66DE-4DB8-B965-C966C59B523D}" name="Column5805" dataDxfId="10613"/>
    <tableColumn id="5822" xr3:uid="{51F10BBC-A897-474A-BBFE-1B52917884DB}" name="Column5806" dataDxfId="10612"/>
    <tableColumn id="5823" xr3:uid="{D32FC1E1-21FC-41A3-9D9D-C146D2283B6F}" name="Column5807" dataDxfId="10611"/>
    <tableColumn id="5824" xr3:uid="{0A35CE1C-78E8-4A49-A2D7-D2D47F31C5A3}" name="Column5808" dataDxfId="10610"/>
    <tableColumn id="5825" xr3:uid="{A5E6DA21-9AB5-4E0F-914C-ABA6DD3AECAC}" name="Column5809" dataDxfId="10609"/>
    <tableColumn id="5826" xr3:uid="{C627DE1E-74A9-4B04-9D12-5D3CCB7F3127}" name="Column5810" dataDxfId="10608"/>
    <tableColumn id="5827" xr3:uid="{0BBC898E-25D7-4237-A2E8-C37FF1176F8A}" name="Column5811" dataDxfId="10607"/>
    <tableColumn id="5828" xr3:uid="{461EA70C-1148-4745-A131-16D49C289A8D}" name="Column5812" dataDxfId="10606"/>
    <tableColumn id="5829" xr3:uid="{B355A78D-694E-4CBC-9158-4D3A20481A9B}" name="Column5813" dataDxfId="10605"/>
    <tableColumn id="5830" xr3:uid="{A0B03C8F-D35A-4CA4-B801-1391F8570B85}" name="Column5814" dataDxfId="10604"/>
    <tableColumn id="5831" xr3:uid="{C743D02E-9BD6-40E3-BDCB-2AC0CA8721E2}" name="Column5815" dataDxfId="10603"/>
    <tableColumn id="5832" xr3:uid="{C3FD474F-CF70-4955-9105-2FFC30FC0FE5}" name="Column5816" dataDxfId="10602"/>
    <tableColumn id="5833" xr3:uid="{29860F05-3651-4D34-983E-59FED7DD7641}" name="Column5817" dataDxfId="10601"/>
    <tableColumn id="5834" xr3:uid="{30557E3A-AE96-475A-B062-704E90E831C7}" name="Column5818" dataDxfId="10600"/>
    <tableColumn id="5835" xr3:uid="{02B6EB95-9EA1-4DB6-BF23-3EFF8825B63E}" name="Column5819" dataDxfId="10599"/>
    <tableColumn id="5836" xr3:uid="{D5621750-3960-425E-9322-E9EE9168DEBA}" name="Column5820" dataDxfId="10598"/>
    <tableColumn id="5837" xr3:uid="{5AB4F2CF-4BF3-4B19-AA78-8EDD408ABB1C}" name="Column5821" dataDxfId="10597"/>
    <tableColumn id="5838" xr3:uid="{5F8651B4-CEF8-4904-9F4E-F1121126BA05}" name="Column5822" dataDxfId="10596"/>
    <tableColumn id="5839" xr3:uid="{926DE738-C704-4F6E-94E6-B70C390471F2}" name="Column5823" dataDxfId="10595"/>
    <tableColumn id="5840" xr3:uid="{41798847-054C-4ADE-8218-0DF790DDFF5E}" name="Column5824" dataDxfId="10594"/>
    <tableColumn id="5841" xr3:uid="{BA82DCE9-F776-45AF-B2C7-5CF74E7CE53B}" name="Column5825" dataDxfId="10593"/>
    <tableColumn id="5842" xr3:uid="{C55E2EFB-83E1-4B33-95A6-FF1FFC8C34FD}" name="Column5826" dataDxfId="10592"/>
    <tableColumn id="5843" xr3:uid="{5B83868C-4246-489D-80C7-F7F94C388803}" name="Column5827" dataDxfId="10591"/>
    <tableColumn id="5844" xr3:uid="{A9D8BC36-619F-49F4-936A-40FFC5192560}" name="Column5828" dataDxfId="10590"/>
    <tableColumn id="5845" xr3:uid="{F381B1EF-D239-4BCC-8126-31737C29171B}" name="Column5829" dataDxfId="10589"/>
    <tableColumn id="5846" xr3:uid="{31DBC163-CC12-42F7-9C17-A66A15DE73A0}" name="Column5830" dataDxfId="10588"/>
    <tableColumn id="5847" xr3:uid="{55F140C0-8FF2-4814-99FE-F719981AC526}" name="Column5831" dataDxfId="10587"/>
    <tableColumn id="5848" xr3:uid="{283A991D-D1F8-419F-9D6C-794E3EF8273B}" name="Column5832" dataDxfId="10586"/>
    <tableColumn id="5849" xr3:uid="{56D6EE64-6207-4E76-B580-FF26402AF257}" name="Column5833" dataDxfId="10585"/>
    <tableColumn id="5850" xr3:uid="{9CBDF4DC-4076-4D5A-8BB2-2F920132B531}" name="Column5834" dataDxfId="10584"/>
    <tableColumn id="5851" xr3:uid="{0A32EAE7-1DBC-4BFF-A9FF-6C8F48610A89}" name="Column5835" dataDxfId="10583"/>
    <tableColumn id="5852" xr3:uid="{7FC75B82-6438-49F8-A573-BB8040FF027D}" name="Column5836" dataDxfId="10582"/>
    <tableColumn id="5853" xr3:uid="{7F1C029A-92ED-4F70-A5BA-1992D241AF6D}" name="Column5837" dataDxfId="10581"/>
    <tableColumn id="5854" xr3:uid="{2D7CB340-536E-4FD1-A770-BEE71FC71A3D}" name="Column5838" dataDxfId="10580"/>
    <tableColumn id="5855" xr3:uid="{164E08CB-7DDF-4931-8A50-51C586D6FE5C}" name="Column5839" dataDxfId="10579"/>
    <tableColumn id="5856" xr3:uid="{C78469D3-9336-437B-A9A9-BA20CEBA8D7F}" name="Column5840" dataDxfId="10578"/>
    <tableColumn id="5857" xr3:uid="{CDC1FE63-7ADB-4A73-9E92-8A317FD9932A}" name="Column5841" dataDxfId="10577"/>
    <tableColumn id="5858" xr3:uid="{B862F055-B8BE-410C-9F87-6B3D68A3F598}" name="Column5842" dataDxfId="10576"/>
    <tableColumn id="5859" xr3:uid="{2A7BF7BB-026B-4455-9FF9-2D41FF098EEA}" name="Column5843" dataDxfId="10575"/>
    <tableColumn id="5860" xr3:uid="{87E490BC-228E-4919-8294-A737E5228516}" name="Column5844" dataDxfId="10574"/>
    <tableColumn id="5861" xr3:uid="{FDF2638A-6602-4B58-BDFF-8FEBA864983A}" name="Column5845" dataDxfId="10573"/>
    <tableColumn id="5862" xr3:uid="{769FE6A6-873C-4BA2-BEE8-F44FECDC9516}" name="Column5846" dataDxfId="10572"/>
    <tableColumn id="5863" xr3:uid="{A41D6714-1A69-4BE6-91E4-FB85FD875522}" name="Column5847" dataDxfId="10571"/>
    <tableColumn id="5864" xr3:uid="{D5D32BCB-9F57-4007-BF0C-2E6CB8C015F4}" name="Column5848" dataDxfId="10570"/>
    <tableColumn id="5865" xr3:uid="{67E8D0D0-AA80-4F90-98EB-3A0847805F00}" name="Column5849" dataDxfId="10569"/>
    <tableColumn id="5866" xr3:uid="{F4353041-1938-42DE-B09F-C864F138A244}" name="Column5850" dataDxfId="10568"/>
    <tableColumn id="5867" xr3:uid="{5670E24B-48DB-4B5E-9FA7-E37B2567FA37}" name="Column5851" dataDxfId="10567"/>
    <tableColumn id="5868" xr3:uid="{4B15A6DA-34E7-4505-B4B2-38A12141D5C0}" name="Column5852" dataDxfId="10566"/>
    <tableColumn id="5869" xr3:uid="{3CFD601F-EE50-4549-955B-B421FD23A883}" name="Column5853" dataDxfId="10565"/>
    <tableColumn id="5870" xr3:uid="{8BA0A2C8-4F8D-4867-8350-CBD9B4182350}" name="Column5854" dataDxfId="10564"/>
    <tableColumn id="5871" xr3:uid="{96F564F0-A1EF-49E1-956C-DF7D9700E6BB}" name="Column5855" dataDxfId="10563"/>
    <tableColumn id="5872" xr3:uid="{FC7610CB-3DC3-413D-8003-7A61BB665135}" name="Column5856" dataDxfId="10562"/>
    <tableColumn id="5873" xr3:uid="{FCF79049-F3C2-4402-904D-CAC52B5F7D73}" name="Column5857" dataDxfId="10561"/>
    <tableColumn id="5874" xr3:uid="{61C734D2-A0B5-4009-8E53-CE0CE64663FF}" name="Column5858" dataDxfId="10560"/>
    <tableColumn id="5875" xr3:uid="{A8A7066D-AD09-4668-9957-9F7C64224B74}" name="Column5859" dataDxfId="10559"/>
    <tableColumn id="5876" xr3:uid="{1C0393A1-997B-42C6-AF7F-330684665CE8}" name="Column5860" dataDxfId="10558"/>
    <tableColumn id="5877" xr3:uid="{2BD33797-9FF7-4E3D-9548-DAB30510054C}" name="Column5861" dataDxfId="10557"/>
    <tableColumn id="5878" xr3:uid="{B52E0E19-CA88-4C9E-A587-ECAC83FC122B}" name="Column5862" dataDxfId="10556"/>
    <tableColumn id="5879" xr3:uid="{F95E0F1F-A24F-4203-AEEA-0E648F51FA0F}" name="Column5863" dataDxfId="10555"/>
    <tableColumn id="5880" xr3:uid="{458C9D03-3210-4018-BE1D-6B0A42E1193E}" name="Column5864" dataDxfId="10554"/>
    <tableColumn id="5881" xr3:uid="{A55D59FA-3D6E-4CE9-954F-81994C1FE635}" name="Column5865" dataDxfId="10553"/>
    <tableColumn id="5882" xr3:uid="{68C3A89C-5925-4C40-B757-96F3A5CFFEC1}" name="Column5866" dataDxfId="10552"/>
    <tableColumn id="5883" xr3:uid="{C35B32BD-276D-4121-B238-358E4A6F0BFB}" name="Column5867" dataDxfId="10551"/>
    <tableColumn id="5884" xr3:uid="{887855A8-D1B5-4740-9071-791B1204ADF5}" name="Column5868" dataDxfId="10550"/>
    <tableColumn id="5885" xr3:uid="{6E052B3E-23E6-48FB-96BD-09B24973B422}" name="Column5869" dataDxfId="10549"/>
    <tableColumn id="5886" xr3:uid="{605F8DD6-2530-479F-A00F-A8CE06EEAA4D}" name="Column5870" dataDxfId="10548"/>
    <tableColumn id="5887" xr3:uid="{9AB6D810-0153-41FD-9D20-58FFBCF182DD}" name="Column5871" dataDxfId="10547"/>
    <tableColumn id="5888" xr3:uid="{F6178948-287A-441A-9487-1DA68C77D3A1}" name="Column5872" dataDxfId="10546"/>
    <tableColumn id="5889" xr3:uid="{172539C7-DC96-4FDE-9C01-4310FC258155}" name="Column5873" dataDxfId="10545"/>
    <tableColumn id="5890" xr3:uid="{3E438347-7BE4-494F-9C92-AD7FBB91CF2E}" name="Column5874" dataDxfId="10544"/>
    <tableColumn id="5891" xr3:uid="{A9C17622-ECF8-449D-9B56-16C46A7EA5BE}" name="Column5875" dataDxfId="10543"/>
    <tableColumn id="5892" xr3:uid="{FA309098-F47C-42DC-93D9-DEBB3F27322C}" name="Column5876" dataDxfId="10542"/>
    <tableColumn id="5893" xr3:uid="{7DFD2EFA-4FF8-42CF-B88E-967A4981F795}" name="Column5877" dataDxfId="10541"/>
    <tableColumn id="5894" xr3:uid="{F9C38F51-39F6-4806-8EA5-5F71B37D3EEC}" name="Column5878" dataDxfId="10540"/>
    <tableColumn id="5895" xr3:uid="{38A4BC57-1B3D-4DC0-A013-C3FBA358C6F8}" name="Column5879" dataDxfId="10539"/>
    <tableColumn id="5896" xr3:uid="{D6ED32AF-BF00-498F-A2D8-0BE6A176CFF3}" name="Column5880" dataDxfId="10538"/>
    <tableColumn id="5897" xr3:uid="{9975FCDE-C027-4146-9FFE-3ACA4FD0655D}" name="Column5881" dataDxfId="10537"/>
    <tableColumn id="5898" xr3:uid="{86B65D36-62AC-4B9C-AEB0-B61C97838A13}" name="Column5882" dataDxfId="10536"/>
    <tableColumn id="5899" xr3:uid="{991EF7F3-A200-4D44-BA3B-7F427F2B2281}" name="Column5883" dataDxfId="10535"/>
    <tableColumn id="5900" xr3:uid="{B7DA6A24-C502-424F-A53E-F2386746337B}" name="Column5884" dataDxfId="10534"/>
    <tableColumn id="5901" xr3:uid="{BDBF453D-42DB-42EE-BF7D-183F0AF69F17}" name="Column5885" dataDxfId="10533"/>
    <tableColumn id="5902" xr3:uid="{72F54084-503A-4F5E-AD4A-0FC958057CDE}" name="Column5886" dataDxfId="10532"/>
    <tableColumn id="5903" xr3:uid="{FEEE0173-FB96-42AF-8561-FD1B92C443DE}" name="Column5887" dataDxfId="10531"/>
    <tableColumn id="5904" xr3:uid="{287E1AE9-6A62-4D2B-9CC3-0B4AFD3894A2}" name="Column5888" dataDxfId="10530"/>
    <tableColumn id="5905" xr3:uid="{173B38A9-98EE-4963-88C3-EA1E78A7501D}" name="Column5889" dataDxfId="10529"/>
    <tableColumn id="5906" xr3:uid="{4DB47DE5-9AF1-42EA-9FB0-DA361E7FC542}" name="Column5890" dataDxfId="10528"/>
    <tableColumn id="5907" xr3:uid="{854EE149-6FA9-4F86-BC48-A5364F5B53CC}" name="Column5891" dataDxfId="10527"/>
    <tableColumn id="5908" xr3:uid="{09379DF2-A73A-4CAE-B250-0AD97732A0A0}" name="Column5892" dataDxfId="10526"/>
    <tableColumn id="5909" xr3:uid="{835309BD-B4FA-4AA8-9870-EA462A9F40F4}" name="Column5893" dataDxfId="10525"/>
    <tableColumn id="5910" xr3:uid="{EEF490F6-E639-43C9-A641-2B6C2248FD3C}" name="Column5894" dataDxfId="10524"/>
    <tableColumn id="5911" xr3:uid="{8CD3DDAE-DFCF-4204-9BF3-541A05E6C47B}" name="Column5895" dataDxfId="10523"/>
    <tableColumn id="5912" xr3:uid="{03D8A9C7-E379-4746-9B99-994AAE67CBDC}" name="Column5896" dataDxfId="10522"/>
    <tableColumn id="5913" xr3:uid="{13C870FC-1082-4852-84A9-29E1E9F74C7A}" name="Column5897" dataDxfId="10521"/>
    <tableColumn id="5914" xr3:uid="{38FA73AA-325A-4D22-BF0B-A89C2176D7EC}" name="Column5898" dataDxfId="10520"/>
    <tableColumn id="5915" xr3:uid="{CF182A93-EC00-46A9-85B7-6AA7A74940B7}" name="Column5899" dataDxfId="10519"/>
    <tableColumn id="5916" xr3:uid="{4060B651-A71A-460B-9692-BEC7A5B20B98}" name="Column5900" dataDxfId="10518"/>
    <tableColumn id="5917" xr3:uid="{AD73D02D-D3A3-44F3-ACAD-AF4F93B04560}" name="Column5901" dataDxfId="10517"/>
    <tableColumn id="5918" xr3:uid="{EC1D5DFE-A5A8-4EC1-9205-03A6C3ACEA4D}" name="Column5902" dataDxfId="10516"/>
    <tableColumn id="5919" xr3:uid="{F98452CE-6D4F-4BAB-AE28-4EA2A1AA645E}" name="Column5903" dataDxfId="10515"/>
    <tableColumn id="5920" xr3:uid="{556440A9-CFFA-4691-A5B4-88FEF86FF4A2}" name="Column5904" dataDxfId="10514"/>
    <tableColumn id="5921" xr3:uid="{D10FADE4-4C49-4F66-96DC-2A66C1D57431}" name="Column5905" dataDxfId="10513"/>
    <tableColumn id="5922" xr3:uid="{444590C7-CA32-476B-88B9-5CE66140EC96}" name="Column5906" dataDxfId="10512"/>
    <tableColumn id="5923" xr3:uid="{21D830C8-EBB6-4F39-BA61-EA210FC1BDC4}" name="Column5907" dataDxfId="10511"/>
    <tableColumn id="5924" xr3:uid="{4562EABA-416F-4A94-A666-4C6BA8B66F5C}" name="Column5908" dataDxfId="10510"/>
    <tableColumn id="5925" xr3:uid="{758A827C-3A5B-4821-8EAB-F07DFC92864E}" name="Column5909" dataDxfId="10509"/>
    <tableColumn id="5926" xr3:uid="{6438F9BC-B2CA-40D7-B48E-B406A710A4BC}" name="Column5910" dataDxfId="10508"/>
    <tableColumn id="5927" xr3:uid="{E3B34B8C-A6FE-4860-8883-77BE0F908207}" name="Column5911" dataDxfId="10507"/>
    <tableColumn id="5928" xr3:uid="{F72FEC6F-5852-4456-83F1-F506602FBE98}" name="Column5912" dataDxfId="10506"/>
    <tableColumn id="5929" xr3:uid="{CAED8F58-940B-4C6F-B134-246AD0817082}" name="Column5913" dataDxfId="10505"/>
    <tableColumn id="5930" xr3:uid="{599B844C-B55F-4630-AB4D-166628AF9405}" name="Column5914" dataDxfId="10504"/>
    <tableColumn id="5931" xr3:uid="{77DEF85B-E20E-485E-9028-0A8F3D27D1E3}" name="Column5915" dataDxfId="10503"/>
    <tableColumn id="5932" xr3:uid="{3ACD0E79-6EB1-4AE7-B7EB-FBA264F7A011}" name="Column5916" dataDxfId="10502"/>
    <tableColumn id="5933" xr3:uid="{77A57336-837E-48BB-8907-370C99D17D29}" name="Column5917" dataDxfId="10501"/>
    <tableColumn id="5934" xr3:uid="{1BCF94B3-5530-43DF-8B59-1B9BA309A12D}" name="Column5918" dataDxfId="10500"/>
    <tableColumn id="5935" xr3:uid="{95FE840B-2F5C-48F4-9074-B0691CCAE7DA}" name="Column5919" dataDxfId="10499"/>
    <tableColumn id="5936" xr3:uid="{A5C5C3EB-BC38-4ADC-B0FA-9CC25C92D4C6}" name="Column5920" dataDxfId="10498"/>
    <tableColumn id="5937" xr3:uid="{E05E88D5-7063-4000-8E4E-98271F322ABA}" name="Column5921" dataDxfId="10497"/>
    <tableColumn id="5938" xr3:uid="{7FA34159-DDA6-490E-B595-BFF48ED83C5E}" name="Column5922" dataDxfId="10496"/>
    <tableColumn id="5939" xr3:uid="{F9527A60-7728-4453-B8D6-8EE4B76B47B0}" name="Column5923" dataDxfId="10495"/>
    <tableColumn id="5940" xr3:uid="{034A2A8F-F687-4B25-8461-90CF0137CD40}" name="Column5924" dataDxfId="10494"/>
    <tableColumn id="5941" xr3:uid="{F40F93FB-268E-4148-8515-BC56C0943264}" name="Column5925" dataDxfId="10493"/>
    <tableColumn id="5942" xr3:uid="{E52098D9-E0E5-4CF9-8211-897AD61A252B}" name="Column5926" dataDxfId="10492"/>
    <tableColumn id="5943" xr3:uid="{306EC8D0-8E23-4C64-BCB0-2868FCD83B9E}" name="Column5927" dataDxfId="10491"/>
    <tableColumn id="5944" xr3:uid="{F72033C3-3CC6-416D-8913-113490973315}" name="Column5928" dataDxfId="10490"/>
    <tableColumn id="5945" xr3:uid="{277A84B8-0D99-4844-ADF5-4B45E640B59C}" name="Column5929" dataDxfId="10489"/>
    <tableColumn id="5946" xr3:uid="{972FB495-766D-43FC-A135-00A595985B64}" name="Column5930" dataDxfId="10488"/>
    <tableColumn id="5947" xr3:uid="{33586C67-ED9D-4B3C-B0C5-137C022304E7}" name="Column5931" dataDxfId="10487"/>
    <tableColumn id="5948" xr3:uid="{F1F940D2-5291-48DE-91B5-BD7419079CFD}" name="Column5932" dataDxfId="10486"/>
    <tableColumn id="5949" xr3:uid="{045761D0-BCB3-44AE-A67C-6F10785F226B}" name="Column5933" dataDxfId="10485"/>
    <tableColumn id="5950" xr3:uid="{69AC04EC-C879-4DBD-B523-381625F0DC89}" name="Column5934" dataDxfId="10484"/>
    <tableColumn id="5951" xr3:uid="{CD364A8A-E23E-41C5-AD28-8E0FFC5F2095}" name="Column5935" dataDxfId="10483"/>
    <tableColumn id="5952" xr3:uid="{AF92D7A2-6BA0-43EA-8930-225BA806275C}" name="Column5936" dataDxfId="10482"/>
    <tableColumn id="5953" xr3:uid="{7EB77760-20EF-4497-A64F-F040C8EB7192}" name="Column5937" dataDxfId="10481"/>
    <tableColumn id="5954" xr3:uid="{0D2C12E9-2187-4463-95D4-A80F8F67139B}" name="Column5938" dataDxfId="10480"/>
    <tableColumn id="5955" xr3:uid="{ABABD61B-06DC-4DB8-98E9-E5B89BD40DC7}" name="Column5939" dataDxfId="10479"/>
    <tableColumn id="5956" xr3:uid="{AAAC7E28-465A-4001-A443-19116227A879}" name="Column5940" dataDxfId="10478"/>
    <tableColumn id="5957" xr3:uid="{69CC6F21-F2F9-4460-B7D4-0BD4809767B5}" name="Column5941" dataDxfId="10477"/>
    <tableColumn id="5958" xr3:uid="{94B19B86-3541-44BD-BEEA-DA32663C1749}" name="Column5942" dataDxfId="10476"/>
    <tableColumn id="5959" xr3:uid="{E8FF2B2A-8006-4D86-A45C-1D30E7D830DB}" name="Column5943" dataDxfId="10475"/>
    <tableColumn id="5960" xr3:uid="{2ECAB08C-B17E-43A0-A69D-52102CBABC6B}" name="Column5944" dataDxfId="10474"/>
    <tableColumn id="5961" xr3:uid="{0EA01C40-5D0B-40B9-8EE4-6343DFC6A0A5}" name="Column5945" dataDxfId="10473"/>
    <tableColumn id="5962" xr3:uid="{4930A1E5-BDBD-4F8A-A0D7-99FEA03BA01E}" name="Column5946" dataDxfId="10472"/>
    <tableColumn id="5963" xr3:uid="{9FDB6371-7869-4ECB-9B9C-45980EC69055}" name="Column5947" dataDxfId="10471"/>
    <tableColumn id="5964" xr3:uid="{32BA51DB-EBFB-43E9-8BE9-D6553E34AA57}" name="Column5948" dataDxfId="10470"/>
    <tableColumn id="5965" xr3:uid="{73D19766-CDC7-4EFE-AFE6-03D0EC4A10E3}" name="Column5949" dataDxfId="10469"/>
    <tableColumn id="5966" xr3:uid="{0700BC85-9D1F-4629-827E-CEFFB10B551E}" name="Column5950" dataDxfId="10468"/>
    <tableColumn id="5967" xr3:uid="{C97EA6CF-8FF6-4777-8E01-D4A86DAA0874}" name="Column5951" dataDxfId="10467"/>
    <tableColumn id="5968" xr3:uid="{85E60848-0E5C-4FA5-8AFA-D756D75DC89D}" name="Column5952" dataDxfId="10466"/>
    <tableColumn id="5969" xr3:uid="{8F93578A-0F97-489F-BAEA-21C993B52BDD}" name="Column5953" dataDxfId="10465"/>
    <tableColumn id="5970" xr3:uid="{79CBF0D6-CF02-43C9-B7DD-5E5A29BB54E0}" name="Column5954" dataDxfId="10464"/>
    <tableColumn id="5971" xr3:uid="{6831A897-0EC4-43EA-B0E2-E426707449CC}" name="Column5955" dataDxfId="10463"/>
    <tableColumn id="5972" xr3:uid="{ACD5045E-23C7-4ED1-BDBC-CF36B16E97AE}" name="Column5956" dataDxfId="10462"/>
    <tableColumn id="5973" xr3:uid="{CC6A273F-672F-4859-9887-CA31790DFCD9}" name="Column5957" dataDxfId="10461"/>
    <tableColumn id="5974" xr3:uid="{4325B63B-7AE5-415F-83F8-30D2C6EDAFDC}" name="Column5958" dataDxfId="10460"/>
    <tableColumn id="5975" xr3:uid="{F1D623E8-ED2C-4551-A0A0-03392392CE07}" name="Column5959" dataDxfId="10459"/>
    <tableColumn id="5976" xr3:uid="{1BB5C448-80FC-4796-B4F8-A99A8EDB19D6}" name="Column5960" dataDxfId="10458"/>
    <tableColumn id="5977" xr3:uid="{1EE90E6B-E7BA-4608-B580-52D2945BF130}" name="Column5961" dataDxfId="10457"/>
    <tableColumn id="5978" xr3:uid="{1B461C1C-2DD5-4424-BA05-1BA62B46A1AF}" name="Column5962" dataDxfId="10456"/>
    <tableColumn id="5979" xr3:uid="{EB159014-DB6B-4AA4-BCE4-E8FB490CD540}" name="Column5963" dataDxfId="10455"/>
    <tableColumn id="5980" xr3:uid="{1073CAF3-0ADC-4356-99F6-2B208A5C0D28}" name="Column5964" dataDxfId="10454"/>
    <tableColumn id="5981" xr3:uid="{2BFDAA53-D07C-43D7-8608-CB1CC6B2E965}" name="Column5965" dataDxfId="10453"/>
    <tableColumn id="5982" xr3:uid="{B509ECA7-9793-446D-BEE1-D17FFD02F9FA}" name="Column5966" dataDxfId="10452"/>
    <tableColumn id="5983" xr3:uid="{8254686B-7301-41D3-8B8A-E919F20B4C2C}" name="Column5967" dataDxfId="10451"/>
    <tableColumn id="5984" xr3:uid="{0CE14438-889F-415F-9F4F-30484EABE036}" name="Column5968" dataDxfId="10450"/>
    <tableColumn id="5985" xr3:uid="{97865738-09BC-41DF-B08B-A391AC052087}" name="Column5969" dataDxfId="10449"/>
    <tableColumn id="5986" xr3:uid="{4CBFDC33-E72D-44E7-9BAC-B771DFFD01EC}" name="Column5970" dataDxfId="10448"/>
    <tableColumn id="5987" xr3:uid="{0E6240F6-C284-4402-8A68-D74F7922A732}" name="Column5971" dataDxfId="10447"/>
    <tableColumn id="5988" xr3:uid="{A2281C60-16E6-44C9-82FB-B81CB082186D}" name="Column5972" dataDxfId="10446"/>
    <tableColumn id="5989" xr3:uid="{A6320F9B-1E44-4AE2-8086-A3FC26DD82AB}" name="Column5973" dataDxfId="10445"/>
    <tableColumn id="5990" xr3:uid="{65CDD2F1-B6BE-4C84-BC90-B8FB773E0D87}" name="Column5974" dataDxfId="10444"/>
    <tableColumn id="5991" xr3:uid="{5C7731DE-FB55-4B94-A75E-5B0FE592CBD6}" name="Column5975" dataDxfId="10443"/>
    <tableColumn id="5992" xr3:uid="{6ED30845-2173-4194-8AFD-5496DFA2FBA2}" name="Column5976" dataDxfId="10442"/>
    <tableColumn id="5993" xr3:uid="{14140790-1C13-4031-9975-EC031445FC8E}" name="Column5977" dataDxfId="10441"/>
    <tableColumn id="5994" xr3:uid="{FE823AF6-642D-457A-8C18-B9D662BB9AFF}" name="Column5978" dataDxfId="10440"/>
    <tableColumn id="5995" xr3:uid="{21DE08DC-D541-4266-8F8A-2B1263C95EC4}" name="Column5979" dataDxfId="10439"/>
    <tableColumn id="5996" xr3:uid="{4D43D5AF-6AA7-4534-A498-75174205B0DE}" name="Column5980" dataDxfId="10438"/>
    <tableColumn id="5997" xr3:uid="{059FAA83-DB33-4D32-8849-9E4355E2AB50}" name="Column5981" dataDxfId="10437"/>
    <tableColumn id="5998" xr3:uid="{3814CB1A-1820-480C-9051-0A9A32FB544A}" name="Column5982" dataDxfId="10436"/>
    <tableColumn id="5999" xr3:uid="{E56E3F84-44C4-4077-8B95-3DCDD7A232B2}" name="Column5983" dataDxfId="10435"/>
    <tableColumn id="6000" xr3:uid="{5B18D02C-D728-4A60-BC3F-0E703A24C791}" name="Column5984" dataDxfId="10434"/>
    <tableColumn id="6001" xr3:uid="{999F5999-D469-4F1B-A7A1-95C383AB62A9}" name="Column5985" dataDxfId="10433"/>
    <tableColumn id="6002" xr3:uid="{83106F45-D2F0-4CEB-AD5E-5D20D33E2E80}" name="Column5986" dataDxfId="10432"/>
    <tableColumn id="6003" xr3:uid="{97580A2C-3224-4900-9653-A7A555E31B23}" name="Column5987" dataDxfId="10431"/>
    <tableColumn id="6004" xr3:uid="{EA875171-0B6B-4A65-9806-30C3749874FC}" name="Column5988" dataDxfId="10430"/>
    <tableColumn id="6005" xr3:uid="{96594236-C5C9-45D2-9D2F-DA0544EE3839}" name="Column5989" dataDxfId="10429"/>
    <tableColumn id="6006" xr3:uid="{5A0682B8-D9BD-46FE-B5B4-90D3F93D4088}" name="Column5990" dataDxfId="10428"/>
    <tableColumn id="6007" xr3:uid="{93D79068-59F9-4B5A-84E9-1977F6E478BE}" name="Column5991" dataDxfId="10427"/>
    <tableColumn id="6008" xr3:uid="{6242AD2E-F558-46C5-B6EF-1A82138BECDA}" name="Column5992" dataDxfId="10426"/>
    <tableColumn id="6009" xr3:uid="{C18967EB-21DF-42CE-AA20-B2251D9B8E60}" name="Column5993" dataDxfId="10425"/>
    <tableColumn id="6010" xr3:uid="{A4FE8FBD-10FA-4499-A2BF-7CDCF9D1D19B}" name="Column5994" dataDxfId="10424"/>
    <tableColumn id="6011" xr3:uid="{FC493DFD-E981-49D4-83BC-49A209FA7618}" name="Column5995" dataDxfId="10423"/>
    <tableColumn id="6012" xr3:uid="{4C8C32A4-4F6F-4E3F-BB6F-56FC92C3879F}" name="Column5996" dataDxfId="10422"/>
    <tableColumn id="6013" xr3:uid="{4D4D9B88-6F2F-46C9-8818-2F89BEF8D194}" name="Column5997" dataDxfId="10421"/>
    <tableColumn id="6014" xr3:uid="{7FB8E4A5-6A61-4C72-AFB3-2D83562EA67C}" name="Column5998" dataDxfId="10420"/>
    <tableColumn id="6015" xr3:uid="{92E44899-88E9-499C-9427-B3034336DDCD}" name="Column5999" dataDxfId="10419"/>
    <tableColumn id="6016" xr3:uid="{0C17CD27-4F4C-464B-8240-FF622A1FC09C}" name="Column6000" dataDxfId="10418"/>
    <tableColumn id="6017" xr3:uid="{5C6E5DF5-8183-415A-8E62-98710C3FF9A1}" name="Column6001" dataDxfId="10417"/>
    <tableColumn id="6018" xr3:uid="{F4487C5B-25FE-4A9C-B8E2-745F39640871}" name="Column6002" dataDxfId="10416"/>
    <tableColumn id="6019" xr3:uid="{7DDDC021-8DF0-4749-9723-D26FEADAAAC3}" name="Column6003" dataDxfId="10415"/>
    <tableColumn id="6020" xr3:uid="{3C57C169-21F6-4E46-8FC5-A3C8AAC1E73D}" name="Column6004" dataDxfId="10414"/>
    <tableColumn id="6021" xr3:uid="{7EDE2729-EC27-46F8-ABF7-E85CB3FD7596}" name="Column6005" dataDxfId="10413"/>
    <tableColumn id="6022" xr3:uid="{18079816-4607-44F0-A9FA-FB29DBC3571D}" name="Column6006" dataDxfId="10412"/>
    <tableColumn id="6023" xr3:uid="{055E7E7F-E66A-4215-A2E4-333567E50A02}" name="Column6007" dataDxfId="10411"/>
    <tableColumn id="6024" xr3:uid="{40B46DB7-7760-4FA8-97E9-0B92C2023763}" name="Column6008" dataDxfId="10410"/>
    <tableColumn id="6025" xr3:uid="{A5281595-CDDD-49B0-8961-F9FA4DAC3CED}" name="Column6009" dataDxfId="10409"/>
    <tableColumn id="6026" xr3:uid="{778CFCA7-D21C-4B14-8B3E-8BEF1031AB45}" name="Column6010" dataDxfId="10408"/>
    <tableColumn id="6027" xr3:uid="{B58247A6-7B3E-42A7-A4D4-ADAA56AB7530}" name="Column6011" dataDxfId="10407"/>
    <tableColumn id="6028" xr3:uid="{5F23529A-5D66-4C28-9929-2B19335905BE}" name="Column6012" dataDxfId="10406"/>
    <tableColumn id="6029" xr3:uid="{3EAC49C4-6627-4C5F-9DE4-6812F234C8C4}" name="Column6013" dataDxfId="10405"/>
    <tableColumn id="6030" xr3:uid="{CD86435D-295B-4C3A-872A-735885105BF2}" name="Column6014" dataDxfId="10404"/>
    <tableColumn id="6031" xr3:uid="{F34DB6C9-EA42-45E3-8510-19899C1F3A90}" name="Column6015" dataDxfId="10403"/>
    <tableColumn id="6032" xr3:uid="{A0EBC055-E8FC-4D2F-BDD0-DA3989288B27}" name="Column6016" dataDxfId="10402"/>
    <tableColumn id="6033" xr3:uid="{AEEA9AE4-CAB1-4AB3-A86F-9DCA262A834D}" name="Column6017" dataDxfId="10401"/>
    <tableColumn id="6034" xr3:uid="{4E315DA9-31F9-4DFA-81A3-410D31363E17}" name="Column6018" dataDxfId="10400"/>
    <tableColumn id="6035" xr3:uid="{04677A69-81FA-4AD2-9BDF-6A829B379BEF}" name="Column6019" dataDxfId="10399"/>
    <tableColumn id="6036" xr3:uid="{96F71E16-F557-4995-B5E7-D2DC209C6455}" name="Column6020" dataDxfId="10398"/>
    <tableColumn id="6037" xr3:uid="{64B21D19-43FC-4D44-9FA5-664CE3EBDD2A}" name="Column6021" dataDxfId="10397"/>
    <tableColumn id="6038" xr3:uid="{9366E40F-A45D-48F3-BEC7-9BF604D3BB2A}" name="Column6022" dataDxfId="10396"/>
    <tableColumn id="6039" xr3:uid="{F0F1A042-6819-4C2B-A4C8-56B019C522DD}" name="Column6023" dataDxfId="10395"/>
    <tableColumn id="6040" xr3:uid="{DA642E06-D832-4247-893D-029355A0AF22}" name="Column6024" dataDxfId="10394"/>
    <tableColumn id="6041" xr3:uid="{5286453A-14E2-46BB-9B3E-DAC0B486F17C}" name="Column6025" dataDxfId="10393"/>
    <tableColumn id="6042" xr3:uid="{BFFD2682-02B0-4A87-883B-E568AB4DF61A}" name="Column6026" dataDxfId="10392"/>
    <tableColumn id="6043" xr3:uid="{360A6768-43C8-4DEF-85F2-7F4056B124C2}" name="Column6027" dataDxfId="10391"/>
    <tableColumn id="6044" xr3:uid="{B18F368F-93FE-4E67-986C-E293DAFA5253}" name="Column6028" dataDxfId="10390"/>
    <tableColumn id="6045" xr3:uid="{0B37F572-D86A-4A28-8FE7-3CD8182422FE}" name="Column6029" dataDxfId="10389"/>
    <tableColumn id="6046" xr3:uid="{F72C1614-1927-413E-9201-60F0AD9909CB}" name="Column6030" dataDxfId="10388"/>
    <tableColumn id="6047" xr3:uid="{399DB03F-CF2E-4E45-8742-00E7E4CE6C39}" name="Column6031" dataDxfId="10387"/>
    <tableColumn id="6048" xr3:uid="{F1541435-6109-455D-BB62-944C853AD718}" name="Column6032" dataDxfId="10386"/>
    <tableColumn id="6049" xr3:uid="{C69AACDC-EB40-4ACC-9AA6-8E37F7DD31DF}" name="Column6033" dataDxfId="10385"/>
    <tableColumn id="6050" xr3:uid="{F65E422E-02CC-425F-8407-18B894532C29}" name="Column6034" dataDxfId="10384"/>
    <tableColumn id="6051" xr3:uid="{C29BC5DE-FFE4-4F60-9D0B-AA55EB4C8DCE}" name="Column6035" dataDxfId="10383"/>
    <tableColumn id="6052" xr3:uid="{EA1DC19C-01D4-4BAE-B7D6-1CA49424A0ED}" name="Column6036" dataDxfId="10382"/>
    <tableColumn id="6053" xr3:uid="{A8515CB8-62F0-4432-8A57-1666E59E9B9C}" name="Column6037" dataDxfId="10381"/>
    <tableColumn id="6054" xr3:uid="{51E17A07-B6E3-4E9E-B316-DF8862BB2AA0}" name="Column6038" dataDxfId="10380"/>
    <tableColumn id="6055" xr3:uid="{5AE3F381-78DA-46A5-8935-E152E5DC376B}" name="Column6039" dataDxfId="10379"/>
    <tableColumn id="6056" xr3:uid="{ACAC070F-707C-4732-BC92-44FB4BFFAC86}" name="Column6040" dataDxfId="10378"/>
    <tableColumn id="6057" xr3:uid="{E90395A5-9353-469C-AD03-3030F9CC1DF0}" name="Column6041" dataDxfId="10377"/>
    <tableColumn id="6058" xr3:uid="{417D5B04-0E4F-4F76-9EFF-565D108FEFB3}" name="Column6042" dataDxfId="10376"/>
    <tableColumn id="6059" xr3:uid="{49E34100-090F-4706-BAD2-2206D6BC0A69}" name="Column6043" dataDxfId="10375"/>
    <tableColumn id="6060" xr3:uid="{B1B29541-B726-43A5-99E3-26BF8BAA7595}" name="Column6044" dataDxfId="10374"/>
    <tableColumn id="6061" xr3:uid="{8AE6B9D0-FE25-4E98-9E64-B3E3D5CA6B9F}" name="Column6045" dataDxfId="10373"/>
    <tableColumn id="6062" xr3:uid="{DA7932B7-74F3-4CE3-B6E2-85AB748EC365}" name="Column6046" dataDxfId="10372"/>
    <tableColumn id="6063" xr3:uid="{46FD0F5D-7908-46B2-A657-2420F72D906E}" name="Column6047" dataDxfId="10371"/>
    <tableColumn id="6064" xr3:uid="{56324B6D-449D-43F3-AFD5-D88E61F63067}" name="Column6048" dataDxfId="10370"/>
    <tableColumn id="6065" xr3:uid="{B2F84CFC-BB7E-4395-BC92-4C28955254FB}" name="Column6049" dataDxfId="10369"/>
    <tableColumn id="6066" xr3:uid="{7B8FAA3D-1A99-4030-A4D2-4E76CA038F79}" name="Column6050" dataDxfId="10368"/>
    <tableColumn id="6067" xr3:uid="{86B6C0F8-B22C-4358-96D6-0CE44FF31DC9}" name="Column6051" dataDxfId="10367"/>
    <tableColumn id="6068" xr3:uid="{3BA6742C-1ABD-40D8-A635-F558A7FD53F1}" name="Column6052" dataDxfId="10366"/>
    <tableColumn id="6069" xr3:uid="{4897FD70-EABF-4616-B27D-2313E19F6C2E}" name="Column6053" dataDxfId="10365"/>
    <tableColumn id="6070" xr3:uid="{EEFAC2A1-CAFB-431B-B368-AEB44FC28730}" name="Column6054" dataDxfId="10364"/>
    <tableColumn id="6071" xr3:uid="{20CF8F2C-B068-4BAA-A6F3-53DEC6191816}" name="Column6055" dataDxfId="10363"/>
    <tableColumn id="6072" xr3:uid="{E4B3F1E3-E902-4684-82C9-B9D599303CDF}" name="Column6056" dataDxfId="10362"/>
    <tableColumn id="6073" xr3:uid="{09D58330-7B51-4B68-93C1-3C5EA7B89017}" name="Column6057" dataDxfId="10361"/>
    <tableColumn id="6074" xr3:uid="{EF6F229C-1C6F-462F-9B2E-DEEFB55266C9}" name="Column6058" dataDxfId="10360"/>
    <tableColumn id="6075" xr3:uid="{5D6938A9-2F52-49CB-8613-FD7FFB2EE978}" name="Column6059" dataDxfId="10359"/>
    <tableColumn id="6076" xr3:uid="{0FCE600E-158A-4BAE-B688-407AD9CFD75D}" name="Column6060" dataDxfId="10358"/>
    <tableColumn id="6077" xr3:uid="{61D66AD6-ECCB-4A7A-B436-D4B94039D1FD}" name="Column6061" dataDxfId="10357"/>
    <tableColumn id="6078" xr3:uid="{4B411190-9237-426C-8B13-067233881EBB}" name="Column6062" dataDxfId="10356"/>
    <tableColumn id="6079" xr3:uid="{593802A3-E8D9-4602-A805-E80EBFD5DBE8}" name="Column6063" dataDxfId="10355"/>
    <tableColumn id="6080" xr3:uid="{D04DBF17-F8EA-46E1-9F47-A1033BCA8F79}" name="Column6064" dataDxfId="10354"/>
    <tableColumn id="6081" xr3:uid="{C6B077E4-0D53-4733-ABD5-4D9021CCADAD}" name="Column6065" dataDxfId="10353"/>
    <tableColumn id="6082" xr3:uid="{94CCCC6A-CDC3-4275-80E9-18AFA9B79161}" name="Column6066" dataDxfId="10352"/>
    <tableColumn id="6083" xr3:uid="{01E59124-7E05-4398-8255-440603C9011C}" name="Column6067" dataDxfId="10351"/>
    <tableColumn id="6084" xr3:uid="{BE6FA00E-39E9-4FF2-83F6-8DCC367B6CD9}" name="Column6068" dataDxfId="10350"/>
    <tableColumn id="6085" xr3:uid="{08370904-0770-4279-9C7A-3A3B35D30C60}" name="Column6069" dataDxfId="10349"/>
    <tableColumn id="6086" xr3:uid="{F06FE811-9EC4-4DF4-A0FC-07E1887DA681}" name="Column6070" dataDxfId="10348"/>
    <tableColumn id="6087" xr3:uid="{C4DD35E0-0917-4C69-AF62-D2B0477A6C6F}" name="Column6071" dataDxfId="10347"/>
    <tableColumn id="6088" xr3:uid="{57E59867-EC24-4A17-AE06-DB30F9689282}" name="Column6072" dataDxfId="10346"/>
    <tableColumn id="6089" xr3:uid="{0B123DD3-B140-4156-908A-8EDB9831E7FA}" name="Column6073" dataDxfId="10345"/>
    <tableColumn id="6090" xr3:uid="{3008F359-CFAF-4C37-9149-E0D331D316D1}" name="Column6074" dataDxfId="10344"/>
    <tableColumn id="6091" xr3:uid="{D358429E-5865-40D2-BA0E-CAA2063AFA7D}" name="Column6075" dataDxfId="10343"/>
    <tableColumn id="6092" xr3:uid="{EACE1D4D-9627-4B27-94B4-0ED673FA7BB1}" name="Column6076" dataDxfId="10342"/>
    <tableColumn id="6093" xr3:uid="{3B71D384-94EF-4C19-B11A-04657464CFAB}" name="Column6077" dataDxfId="10341"/>
    <tableColumn id="6094" xr3:uid="{D82A27C5-26A7-4238-8AD9-549A0972C7C5}" name="Column6078" dataDxfId="10340"/>
    <tableColumn id="6095" xr3:uid="{65BD9F91-181A-4492-8869-8112045D2DDE}" name="Column6079" dataDxfId="10339"/>
    <tableColumn id="6096" xr3:uid="{43A06DC4-7E89-452D-97C0-053B785C8A59}" name="Column6080" dataDxfId="10338"/>
    <tableColumn id="6097" xr3:uid="{09021176-9424-4FD4-847D-ADE82E902442}" name="Column6081" dataDxfId="10337"/>
    <tableColumn id="6098" xr3:uid="{282C613F-6750-4693-814A-BEF5005C86FB}" name="Column6082" dataDxfId="10336"/>
    <tableColumn id="6099" xr3:uid="{9225E452-3CA3-4A01-821B-7C636A4FE4C9}" name="Column6083" dataDxfId="10335"/>
    <tableColumn id="6100" xr3:uid="{032DC8C3-04D1-4491-B8B3-5A9703D93119}" name="Column6084" dataDxfId="10334"/>
    <tableColumn id="6101" xr3:uid="{140643D6-D1DF-42B2-9ECD-55F59909B064}" name="Column6085" dataDxfId="10333"/>
    <tableColumn id="6102" xr3:uid="{C626B8C7-8E4F-43B5-B688-BB60CD59F60F}" name="Column6086" dataDxfId="10332"/>
    <tableColumn id="6103" xr3:uid="{D7DE1658-632B-4833-B9F6-D47CC63B164A}" name="Column6087" dataDxfId="10331"/>
    <tableColumn id="6104" xr3:uid="{56AB9764-F385-4AA1-811D-7B954DEF7EF3}" name="Column6088" dataDxfId="10330"/>
    <tableColumn id="6105" xr3:uid="{0C4A3EE4-2153-48E2-8EE2-7428BC87529D}" name="Column6089" dataDxfId="10329"/>
    <tableColumn id="6106" xr3:uid="{0117CC7F-F91A-4890-A55D-0186B5547E10}" name="Column6090" dataDxfId="10328"/>
    <tableColumn id="6107" xr3:uid="{2D3B8131-4EE3-4D65-A488-BA07B4257B0C}" name="Column6091" dataDxfId="10327"/>
    <tableColumn id="6108" xr3:uid="{3CFA8A49-44C6-4DC3-BA84-4D7419774072}" name="Column6092" dataDxfId="10326"/>
    <tableColumn id="6109" xr3:uid="{06632A02-E648-4B6F-9EB1-8C01DF592B52}" name="Column6093" dataDxfId="10325"/>
    <tableColumn id="6110" xr3:uid="{3D645186-6C33-4C52-9FAA-E08E19D6A817}" name="Column6094" dataDxfId="10324"/>
    <tableColumn id="6111" xr3:uid="{70D1DB61-02C5-4F13-8D83-0CDB307F47B6}" name="Column6095" dataDxfId="10323"/>
    <tableColumn id="6112" xr3:uid="{4E9B0B99-2990-42D3-A20E-A0EFB7956482}" name="Column6096" dataDxfId="10322"/>
    <tableColumn id="6113" xr3:uid="{7E21CD1F-5F05-4D7A-8177-2BDE391ADC45}" name="Column6097" dataDxfId="10321"/>
    <tableColumn id="6114" xr3:uid="{02D334AA-FCB8-479B-85E3-2D03218C773B}" name="Column6098" dataDxfId="10320"/>
    <tableColumn id="6115" xr3:uid="{DF1E09F7-4C91-41F4-A0F6-22834FA1289B}" name="Column6099" dataDxfId="10319"/>
    <tableColumn id="6116" xr3:uid="{7D5496D5-1400-4032-ACF8-F83B88639AA9}" name="Column6100" dataDxfId="10318"/>
    <tableColumn id="6117" xr3:uid="{9030B9A9-78AE-460A-8F2E-48F009A3935D}" name="Column6101" dataDxfId="10317"/>
    <tableColumn id="6118" xr3:uid="{4F708083-0C55-4688-A497-4D5B2E15829B}" name="Column6102" dataDxfId="10316"/>
    <tableColumn id="6119" xr3:uid="{B5B62D07-CA4E-4BD5-BCCF-4DEEC9A380B3}" name="Column6103" dataDxfId="10315"/>
    <tableColumn id="6120" xr3:uid="{315DC69A-BE53-4A59-B498-8BB314A7BB95}" name="Column6104" dataDxfId="10314"/>
    <tableColumn id="6121" xr3:uid="{8B78E064-60B3-486E-B89B-42BE18CAC325}" name="Column6105" dataDxfId="10313"/>
    <tableColumn id="6122" xr3:uid="{46C0067B-9777-4C1B-9718-50347CD9F5EA}" name="Column6106" dataDxfId="10312"/>
    <tableColumn id="6123" xr3:uid="{C798992E-BD3D-4DC5-8017-AB170DA04FF5}" name="Column6107" dataDxfId="10311"/>
    <tableColumn id="6124" xr3:uid="{5C477A0C-7378-456E-818C-840B780F12B4}" name="Column6108" dataDxfId="10310"/>
    <tableColumn id="6125" xr3:uid="{512396F9-FA28-4F86-B509-E653CF135FE2}" name="Column6109" dataDxfId="10309"/>
    <tableColumn id="6126" xr3:uid="{5422B7A4-A695-41CF-B319-7973310C5BEA}" name="Column6110" dataDxfId="10308"/>
    <tableColumn id="6127" xr3:uid="{74D68ED5-C69D-41B1-951D-F9F1AD27FFA3}" name="Column6111" dataDxfId="10307"/>
    <tableColumn id="6128" xr3:uid="{F2DF46EC-D974-42F8-B042-52832698503F}" name="Column6112" dataDxfId="10306"/>
    <tableColumn id="6129" xr3:uid="{A4A67B37-1308-4AB7-BF8C-6DFF79956F91}" name="Column6113" dataDxfId="10305"/>
    <tableColumn id="6130" xr3:uid="{BF205717-CF57-4BA6-87DA-DC5B41CF73D8}" name="Column6114" dataDxfId="10304"/>
    <tableColumn id="6131" xr3:uid="{51C4A080-427B-4127-914B-E1D9CF6993F8}" name="Column6115" dataDxfId="10303"/>
    <tableColumn id="6132" xr3:uid="{5B43DD8C-CD7F-42E8-BA15-DB59B997632C}" name="Column6116" dataDxfId="10302"/>
    <tableColumn id="6133" xr3:uid="{1974ACE7-A38E-42B2-B3DA-731679215CA3}" name="Column6117" dataDxfId="10301"/>
    <tableColumn id="6134" xr3:uid="{33E13B43-F432-44CF-B01F-E5306087FDCD}" name="Column6118" dataDxfId="10300"/>
    <tableColumn id="6135" xr3:uid="{D27D9506-3375-44A3-9497-CAB80F0F6027}" name="Column6119" dataDxfId="10299"/>
    <tableColumn id="6136" xr3:uid="{12064C04-D684-4E81-B21D-3CF361DB83B1}" name="Column6120" dataDxfId="10298"/>
    <tableColumn id="6137" xr3:uid="{6EE2594C-3226-4FF9-8CF9-91D77267AF61}" name="Column6121" dataDxfId="10297"/>
    <tableColumn id="6138" xr3:uid="{D0B35124-3B26-4935-B75C-E064A641CBC9}" name="Column6122" dataDxfId="10296"/>
    <tableColumn id="6139" xr3:uid="{12A219E1-A9F4-4A3A-B67E-5F8D8F6098AD}" name="Column6123" dataDxfId="10295"/>
    <tableColumn id="6140" xr3:uid="{4E053748-D108-477B-AD6D-AB96CF59A658}" name="Column6124" dataDxfId="10294"/>
    <tableColumn id="6141" xr3:uid="{0ADF9379-C17F-46AF-BED5-B6AFD506C269}" name="Column6125" dataDxfId="10293"/>
    <tableColumn id="6142" xr3:uid="{9D31064B-5820-4A41-B4FC-8DAE7A83443A}" name="Column6126" dataDxfId="10292"/>
    <tableColumn id="6143" xr3:uid="{281D5711-F05C-46AF-A1F6-D475AA7D30E3}" name="Column6127" dataDxfId="10291"/>
    <tableColumn id="6144" xr3:uid="{0FCA69DD-EC0A-4132-AED3-C1B1598F5544}" name="Column6128" dataDxfId="10290"/>
    <tableColumn id="6145" xr3:uid="{E79467E2-3C60-44D5-9E29-ECA1286E9311}" name="Column6129" dataDxfId="10289"/>
    <tableColumn id="6146" xr3:uid="{3F5E2867-1EFB-44C1-9912-A287C34EB583}" name="Column6130" dataDxfId="10288"/>
    <tableColumn id="6147" xr3:uid="{4B3C4264-193B-413B-B996-6E39430F6544}" name="Column6131" dataDxfId="10287"/>
    <tableColumn id="6148" xr3:uid="{A969AE59-FAD2-4108-ADDC-0AEC0409C088}" name="Column6132" dataDxfId="10286"/>
    <tableColumn id="6149" xr3:uid="{493E1642-2187-4072-9927-EC533548D118}" name="Column6133" dataDxfId="10285"/>
    <tableColumn id="6150" xr3:uid="{5AAB8FED-949D-4CB2-8122-26F1A3BBBBE7}" name="Column6134" dataDxfId="10284"/>
    <tableColumn id="6151" xr3:uid="{208FF986-8FFB-4F6A-825C-DAD9B4E3B5E5}" name="Column6135" dataDxfId="10283"/>
    <tableColumn id="6152" xr3:uid="{5EAC3BB2-BFDB-4DEA-87C2-A9A42AAC2B64}" name="Column6136" dataDxfId="10282"/>
    <tableColumn id="6153" xr3:uid="{8E182649-BBAB-4397-9E8F-134D73AED27F}" name="Column6137" dataDxfId="10281"/>
    <tableColumn id="6154" xr3:uid="{8829B081-0916-42E2-B226-DB4203E757FD}" name="Column6138" dataDxfId="10280"/>
    <tableColumn id="6155" xr3:uid="{0BFC66EA-26EA-4008-9A42-56A704EC461B}" name="Column6139" dataDxfId="10279"/>
    <tableColumn id="6156" xr3:uid="{0C85E9B7-7CB6-47ED-9AF5-0AA1EDC36B27}" name="Column6140" dataDxfId="10278"/>
    <tableColumn id="6157" xr3:uid="{6F45F84E-E0B6-4030-9E15-4729DE65056C}" name="Column6141" dataDxfId="10277"/>
    <tableColumn id="6158" xr3:uid="{9467354D-6354-41CD-AB3F-A1946F73D935}" name="Column6142" dataDxfId="10276"/>
    <tableColumn id="6159" xr3:uid="{8A70EF21-2B54-45C9-9912-F1777DCEC48C}" name="Column6143" dataDxfId="10275"/>
    <tableColumn id="6160" xr3:uid="{73909D5E-243A-4A3D-8D38-B08A6B9A4394}" name="Column6144" dataDxfId="10274"/>
    <tableColumn id="6161" xr3:uid="{EFD8AD7D-2D80-4663-A94D-05B303C0D1EA}" name="Column6145" dataDxfId="10273"/>
    <tableColumn id="6162" xr3:uid="{95CD6751-DCA5-4422-B675-4F7BC3D3D485}" name="Column6146" dataDxfId="10272"/>
    <tableColumn id="6163" xr3:uid="{8F821C60-93D2-4D9B-A187-67310D78D4C7}" name="Column6147" dataDxfId="10271"/>
    <tableColumn id="6164" xr3:uid="{5A4CE316-628A-4DB4-BED6-FCF65F2D531D}" name="Column6148" dataDxfId="10270"/>
    <tableColumn id="6165" xr3:uid="{0BF289DE-048C-4E82-9F7E-62443B88FF50}" name="Column6149" dataDxfId="10269"/>
    <tableColumn id="6166" xr3:uid="{4DBEE3B5-D0E0-4258-8DE6-0923C6EB58B8}" name="Column6150" dataDxfId="10268"/>
    <tableColumn id="6167" xr3:uid="{6E4BBF88-73E8-4906-AA66-B58176469C32}" name="Column6151" dataDxfId="10267"/>
    <tableColumn id="6168" xr3:uid="{16EB4889-AF0F-4A57-8AC2-8736A471ECD3}" name="Column6152" dataDxfId="10266"/>
    <tableColumn id="6169" xr3:uid="{1E79E7CD-0FDB-4550-B1A2-F30D3ED9CE08}" name="Column6153" dataDxfId="10265"/>
    <tableColumn id="6170" xr3:uid="{D1097B26-A156-4718-A123-C4E48806F0CF}" name="Column6154" dataDxfId="10264"/>
    <tableColumn id="6171" xr3:uid="{0AFC5537-8928-4D35-BAE7-D78D81EA5E46}" name="Column6155" dataDxfId="10263"/>
    <tableColumn id="6172" xr3:uid="{6932B1B4-B855-4A4A-BCF3-F74F17D9E9CF}" name="Column6156" dataDxfId="10262"/>
    <tableColumn id="6173" xr3:uid="{BDA9D95D-D64B-4159-B041-F7886B050B63}" name="Column6157" dataDxfId="10261"/>
    <tableColumn id="6174" xr3:uid="{FFD64EC0-4879-42BA-AB0A-DEB34EAE3B89}" name="Column6158" dataDxfId="10260"/>
    <tableColumn id="6175" xr3:uid="{EC8DBF4D-4218-49ED-AABD-E04299A72C3D}" name="Column6159" dataDxfId="10259"/>
    <tableColumn id="6176" xr3:uid="{42723C98-3B91-4D25-8259-D64AC3011715}" name="Column6160" dataDxfId="10258"/>
    <tableColumn id="6177" xr3:uid="{1A8AC8E2-3EEE-4778-8A73-4B1EA84161CB}" name="Column6161" dataDxfId="10257"/>
    <tableColumn id="6178" xr3:uid="{07D5B61E-8FF3-48AD-B50D-A2E8B55B85F1}" name="Column6162" dataDxfId="10256"/>
    <tableColumn id="6179" xr3:uid="{A880D6F3-568F-45F8-8F5A-BE4BE1EFFE29}" name="Column6163" dataDxfId="10255"/>
    <tableColumn id="6180" xr3:uid="{EC1B7625-F99D-4F65-A551-00A392F2D612}" name="Column6164" dataDxfId="10254"/>
    <tableColumn id="6181" xr3:uid="{93AC7989-24EB-450F-936A-C10D9C10D7A6}" name="Column6165" dataDxfId="10253"/>
    <tableColumn id="6182" xr3:uid="{68FFF597-882D-4D2C-A88E-52A7E0BBEAC1}" name="Column6166" dataDxfId="10252"/>
    <tableColumn id="6183" xr3:uid="{D26CD156-C6B7-4363-94A4-84E75741CC76}" name="Column6167" dataDxfId="10251"/>
    <tableColumn id="6184" xr3:uid="{4FAF41DC-02C5-404E-AE12-3C9A7AF6E750}" name="Column6168" dataDxfId="10250"/>
    <tableColumn id="6185" xr3:uid="{13ABEA4F-5A71-4814-977F-A48D4E32458D}" name="Column6169" dataDxfId="10249"/>
    <tableColumn id="6186" xr3:uid="{EE830CD9-0251-41A4-8275-2E72E543F9D8}" name="Column6170" dataDxfId="10248"/>
    <tableColumn id="6187" xr3:uid="{829A1BEB-19C3-46C2-BF02-6FFEA7BCC280}" name="Column6171" dataDxfId="10247"/>
    <tableColumn id="6188" xr3:uid="{0D2699F7-39DC-4ED3-9F78-0E792BACB76B}" name="Column6172" dataDxfId="10246"/>
    <tableColumn id="6189" xr3:uid="{6FDEB4D4-9B8E-40FC-8113-F7D07209F72A}" name="Column6173" dataDxfId="10245"/>
    <tableColumn id="6190" xr3:uid="{DA89089F-4BCB-4491-84DF-FC7159DB0848}" name="Column6174" dataDxfId="10244"/>
    <tableColumn id="6191" xr3:uid="{351AEC10-CC9B-421C-A420-904F91C467FC}" name="Column6175" dataDxfId="10243"/>
    <tableColumn id="6192" xr3:uid="{9BA05C65-015A-4BD5-82A7-C70F2A45682E}" name="Column6176" dataDxfId="10242"/>
    <tableColumn id="6193" xr3:uid="{9D5F1BFB-63E5-4C36-A84C-44D319B595AF}" name="Column6177" dataDxfId="10241"/>
    <tableColumn id="6194" xr3:uid="{CFEC022B-DC9D-4652-93FC-8E90197BD9FE}" name="Column6178" dataDxfId="10240"/>
    <tableColumn id="6195" xr3:uid="{6F5504AF-DD1A-4D7D-A315-96B265B9B860}" name="Column6179" dataDxfId="10239"/>
    <tableColumn id="6196" xr3:uid="{40040CCD-CD35-4DBC-BF13-FB0A0E6931C7}" name="Column6180" dataDxfId="10238"/>
    <tableColumn id="6197" xr3:uid="{3B49DE03-F80B-47AA-AA7E-D15D53957AD0}" name="Column6181" dataDxfId="10237"/>
    <tableColumn id="6198" xr3:uid="{3ACFF2A6-B895-4A2E-96EA-3C8F8D0493A9}" name="Column6182" dataDxfId="10236"/>
    <tableColumn id="6199" xr3:uid="{AF14F39B-020B-40F8-85D6-02DAFCA46A84}" name="Column6183" dataDxfId="10235"/>
    <tableColumn id="6200" xr3:uid="{CE7C7E54-CD92-45CC-8D07-337EEB1341D7}" name="Column6184" dataDxfId="10234"/>
    <tableColumn id="6201" xr3:uid="{82BB3AEB-ADF8-4F41-91CC-99AF3AFD43C7}" name="Column6185" dataDxfId="10233"/>
    <tableColumn id="6202" xr3:uid="{EEF66689-0725-45D6-AB59-22EA8719ADAC}" name="Column6186" dataDxfId="10232"/>
    <tableColumn id="6203" xr3:uid="{DC61B1DF-8CE6-444B-8BE2-354E64CC4367}" name="Column6187" dataDxfId="10231"/>
    <tableColumn id="6204" xr3:uid="{B7C54207-6018-49FE-901C-F9D95EDDD1CA}" name="Column6188" dataDxfId="10230"/>
    <tableColumn id="6205" xr3:uid="{2CB23D81-B441-4088-9949-C4BC7C167153}" name="Column6189" dataDxfId="10229"/>
    <tableColumn id="6206" xr3:uid="{1C6D55CA-C935-4218-A851-7EBDECE85C57}" name="Column6190" dataDxfId="10228"/>
    <tableColumn id="6207" xr3:uid="{BB8E9630-27C2-4ED8-A4F9-34FBECDF660E}" name="Column6191" dataDxfId="10227"/>
    <tableColumn id="6208" xr3:uid="{014E2DEC-C88B-4EC7-A04B-360CF2D600A2}" name="Column6192" dataDxfId="10226"/>
    <tableColumn id="6209" xr3:uid="{68300B42-04A7-4B79-AE6C-B9F447532699}" name="Column6193" dataDxfId="10225"/>
    <tableColumn id="6210" xr3:uid="{CB5E9891-CFBA-4FBA-B63B-4451F435B57C}" name="Column6194" dataDxfId="10224"/>
    <tableColumn id="6211" xr3:uid="{FA3EA9A6-7767-4A5A-8BEF-BE72E6A81D90}" name="Column6195" dataDxfId="10223"/>
    <tableColumn id="6212" xr3:uid="{F4AF1C2B-0165-4156-A7F6-0427F861BBA9}" name="Column6196" dataDxfId="10222"/>
    <tableColumn id="6213" xr3:uid="{B449F063-BF97-464C-AB6F-5F5839D80A29}" name="Column6197" dataDxfId="10221"/>
    <tableColumn id="6214" xr3:uid="{09FDDE8C-E5EE-47AD-B3B7-CD832878F0FE}" name="Column6198" dataDxfId="10220"/>
    <tableColumn id="6215" xr3:uid="{17D7BEF4-2025-4CDE-81DE-B98CD565A182}" name="Column6199" dataDxfId="10219"/>
    <tableColumn id="6216" xr3:uid="{DD227015-EF0A-4C49-AC0A-6E60EA5EB5E8}" name="Column6200" dataDxfId="10218"/>
    <tableColumn id="6217" xr3:uid="{24BAEA1E-A2F7-4CE0-8956-65903FC7DAD5}" name="Column6201" dataDxfId="10217"/>
    <tableColumn id="6218" xr3:uid="{B0DD90E9-C029-4E52-89A0-90471B6F679C}" name="Column6202" dataDxfId="10216"/>
    <tableColumn id="6219" xr3:uid="{74F909D4-A609-4A40-83E8-9BF5AB5FA20D}" name="Column6203" dataDxfId="10215"/>
    <tableColumn id="6220" xr3:uid="{5B9630B7-0BAB-49AC-9E34-1921BF8DF2AA}" name="Column6204" dataDxfId="10214"/>
    <tableColumn id="6221" xr3:uid="{B38F5D53-D33E-432A-97A2-0C8E574D735A}" name="Column6205" dataDxfId="10213"/>
    <tableColumn id="6222" xr3:uid="{29223299-B8D5-4879-AF76-58D863AAC7AA}" name="Column6206" dataDxfId="10212"/>
    <tableColumn id="6223" xr3:uid="{916C074C-C4D9-4CED-91AB-04AD12B9F892}" name="Column6207" dataDxfId="10211"/>
    <tableColumn id="6224" xr3:uid="{A82A5F24-71DB-4DE2-B710-8E28A63D3A1B}" name="Column6208" dataDxfId="10210"/>
    <tableColumn id="6225" xr3:uid="{AD742A82-5DDB-49D9-90D2-D5DC17DCAC8E}" name="Column6209" dataDxfId="10209"/>
    <tableColumn id="6226" xr3:uid="{BA9259B6-3D3C-4846-A206-EA9B19A37DCF}" name="Column6210" dataDxfId="10208"/>
    <tableColumn id="6227" xr3:uid="{7863D6DD-A70B-4CE5-AF6D-27AA5CE77AE5}" name="Column6211" dataDxfId="10207"/>
    <tableColumn id="6228" xr3:uid="{C9635465-C02A-4442-A861-92FF2EE11B18}" name="Column6212" dataDxfId="10206"/>
    <tableColumn id="6229" xr3:uid="{3EC1DEE2-F369-42A9-998C-D5C262D530D3}" name="Column6213" dataDxfId="10205"/>
    <tableColumn id="6230" xr3:uid="{FDFE710A-FC90-42E4-A33C-F21ECFF1EC19}" name="Column6214" dataDxfId="10204"/>
    <tableColumn id="6231" xr3:uid="{4D5D8166-ADF8-418A-BC2E-8BD75D6F5984}" name="Column6215" dataDxfId="10203"/>
    <tableColumn id="6232" xr3:uid="{8E788382-C241-4A7C-91A8-5C373C9BA01E}" name="Column6216" dataDxfId="10202"/>
    <tableColumn id="6233" xr3:uid="{A50F3419-4520-464D-88DF-BD1AE52647A0}" name="Column6217" dataDxfId="10201"/>
    <tableColumn id="6234" xr3:uid="{DC4053F5-3C31-4A7F-8A11-42E2DA48BC4A}" name="Column6218" dataDxfId="10200"/>
    <tableColumn id="6235" xr3:uid="{4C3059DF-4372-48BE-96BA-9F12D9C08808}" name="Column6219" dataDxfId="10199"/>
    <tableColumn id="6236" xr3:uid="{95A4C7C2-8B8B-4A4E-BFFC-3F546463E865}" name="Column6220" dataDxfId="10198"/>
    <tableColumn id="6237" xr3:uid="{23077D2B-F46F-41CC-92DC-5BAE56AFCEBD}" name="Column6221" dataDxfId="10197"/>
    <tableColumn id="6238" xr3:uid="{0FC5E3D6-0A06-4E35-B4E7-53703141D79F}" name="Column6222" dataDxfId="10196"/>
    <tableColumn id="6239" xr3:uid="{7E170167-CEB3-4F79-806C-E6E206696C03}" name="Column6223" dataDxfId="10195"/>
    <tableColumn id="6240" xr3:uid="{150CC750-B3A8-42C9-8BC6-E1759C0B1163}" name="Column6224" dataDxfId="10194"/>
    <tableColumn id="6241" xr3:uid="{FAB27C74-E043-483F-9C9A-C84CD14F6822}" name="Column6225" dataDxfId="10193"/>
    <tableColumn id="6242" xr3:uid="{5948E68F-25E4-481F-A83E-3D17557721C9}" name="Column6226" dataDxfId="10192"/>
    <tableColumn id="6243" xr3:uid="{4BEDA143-414D-43B3-A3BC-5FD8A22E253F}" name="Column6227" dataDxfId="10191"/>
    <tableColumn id="6244" xr3:uid="{3A9E1FC4-C759-43BD-B301-4651799701AC}" name="Column6228" dataDxfId="10190"/>
    <tableColumn id="6245" xr3:uid="{89EA9F10-CF15-4F11-9C64-83EFDE735314}" name="Column6229" dataDxfId="10189"/>
    <tableColumn id="6246" xr3:uid="{364DFD8D-FDDF-42B2-89C1-1ADA7D7330E1}" name="Column6230" dataDxfId="10188"/>
    <tableColumn id="6247" xr3:uid="{BB04757B-115B-45D0-9537-1D16B9DCC5AC}" name="Column6231" dataDxfId="10187"/>
    <tableColumn id="6248" xr3:uid="{0EAECF94-8B4D-4913-A4C6-FCC3C5370D6E}" name="Column6232" dataDxfId="10186"/>
    <tableColumn id="6249" xr3:uid="{E5F62C4E-1986-43DC-8F57-EACF3A35BF90}" name="Column6233" dataDxfId="10185"/>
    <tableColumn id="6250" xr3:uid="{A038387D-4E20-427B-BC02-57192EF0A2B2}" name="Column6234" dataDxfId="10184"/>
    <tableColumn id="6251" xr3:uid="{253C0207-74B4-4692-BA74-C99857687AFD}" name="Column6235" dataDxfId="10183"/>
    <tableColumn id="6252" xr3:uid="{FE409063-B75C-468B-8B69-05AB7C1C380A}" name="Column6236" dataDxfId="10182"/>
    <tableColumn id="6253" xr3:uid="{3DB20C64-8CD8-412C-8B29-2AFE72FE2F79}" name="Column6237" dataDxfId="10181"/>
    <tableColumn id="6254" xr3:uid="{CBBDA0C1-75C4-4259-A88F-BB5F8CF4639E}" name="Column6238" dataDxfId="10180"/>
    <tableColumn id="6255" xr3:uid="{C5903D3F-2DD3-4E0F-8AB2-D1EDF5909365}" name="Column6239" dataDxfId="10179"/>
    <tableColumn id="6256" xr3:uid="{62ADA3B4-791A-4E9F-A674-0CC70D2B1CDC}" name="Column6240" dataDxfId="10178"/>
    <tableColumn id="6257" xr3:uid="{C76F3720-FB09-4FF1-8649-B78B240C158D}" name="Column6241" dataDxfId="10177"/>
    <tableColumn id="6258" xr3:uid="{C032856E-17A9-401B-92C2-5B47E223D7D0}" name="Column6242" dataDxfId="10176"/>
    <tableColumn id="6259" xr3:uid="{10B25D87-3D6F-47AC-BD9A-48FDBCA57857}" name="Column6243" dataDxfId="10175"/>
    <tableColumn id="6260" xr3:uid="{E61989DF-0DF0-432F-89C8-62E94BF0D9CB}" name="Column6244" dataDxfId="10174"/>
    <tableColumn id="6261" xr3:uid="{182AD346-3FE9-4081-99A9-BDA3A2FC5A4D}" name="Column6245" dataDxfId="10173"/>
    <tableColumn id="6262" xr3:uid="{DC960F67-C4B1-448B-AFC3-562990F9E05A}" name="Column6246" dataDxfId="10172"/>
    <tableColumn id="6263" xr3:uid="{BE9F6950-DFBD-4FBA-9B46-E45E52E938E4}" name="Column6247" dataDxfId="10171"/>
    <tableColumn id="6264" xr3:uid="{75931A6F-483E-4833-9694-FEFFF7F8578B}" name="Column6248" dataDxfId="10170"/>
    <tableColumn id="6265" xr3:uid="{465611CE-4307-4E06-A954-A5B09130C21E}" name="Column6249" dataDxfId="10169"/>
    <tableColumn id="6266" xr3:uid="{70DBDE01-3F4E-4E2A-BEB9-048D05441501}" name="Column6250" dataDxfId="10168"/>
    <tableColumn id="6267" xr3:uid="{02A0B01B-3AE8-498D-9E9D-71AD203A2107}" name="Column6251" dataDxfId="10167"/>
    <tableColumn id="6268" xr3:uid="{9F3787CA-E02A-4FF7-B2E5-8F0C8B6D28C0}" name="Column6252" dataDxfId="10166"/>
    <tableColumn id="6269" xr3:uid="{2433C8AD-992B-4168-9DB2-E74E79395024}" name="Column6253" dataDxfId="10165"/>
    <tableColumn id="6270" xr3:uid="{3C1A1E02-F873-4CB7-83D7-65A9A70C1568}" name="Column6254" dataDxfId="10164"/>
    <tableColumn id="6271" xr3:uid="{9C990C72-FCA3-43D3-B650-0805A13EDF37}" name="Column6255" dataDxfId="10163"/>
    <tableColumn id="6272" xr3:uid="{D766D406-2CA7-4214-A18A-10F3C4D14EA3}" name="Column6256" dataDxfId="10162"/>
    <tableColumn id="6273" xr3:uid="{CE2CC9B8-9769-4C13-878A-BC36E212FD0B}" name="Column6257" dataDxfId="10161"/>
    <tableColumn id="6274" xr3:uid="{535C05C2-CE0F-43EC-885E-84019EED49D1}" name="Column6258" dataDxfId="10160"/>
    <tableColumn id="6275" xr3:uid="{BAABDF76-8E7E-4C54-A4E3-C06230318058}" name="Column6259" dataDxfId="10159"/>
    <tableColumn id="6276" xr3:uid="{7711DF9A-51C7-44CD-A1E6-F61AF7619363}" name="Column6260" dataDxfId="10158"/>
    <tableColumn id="6277" xr3:uid="{09A1E84C-7B2E-4261-AF3F-0B02CC035A9E}" name="Column6261" dataDxfId="10157"/>
    <tableColumn id="6278" xr3:uid="{A73BA506-E5D0-4CB8-BB62-E7FE60600DD6}" name="Column6262" dataDxfId="10156"/>
    <tableColumn id="6279" xr3:uid="{033A3A54-A216-4586-963A-7676AE5B6E46}" name="Column6263" dataDxfId="10155"/>
    <tableColumn id="6280" xr3:uid="{623D6523-E729-442F-9FAA-BFADCE545F60}" name="Column6264" dataDxfId="10154"/>
    <tableColumn id="6281" xr3:uid="{C4713416-9ED5-4E70-9FE8-3E1D71DF172B}" name="Column6265" dataDxfId="10153"/>
    <tableColumn id="6282" xr3:uid="{C94B677A-05D8-4283-92E7-C693C0575C14}" name="Column6266" dataDxfId="10152"/>
    <tableColumn id="6283" xr3:uid="{1CF6AF23-3284-43BC-A9B9-1C80F0884FE4}" name="Column6267" dataDxfId="10151"/>
    <tableColumn id="6284" xr3:uid="{978D554F-C0D5-4F26-ADEC-2FD01B5F333B}" name="Column6268" dataDxfId="10150"/>
    <tableColumn id="6285" xr3:uid="{64713954-2A99-4A90-A5A7-39C6B94DB9CD}" name="Column6269" dataDxfId="10149"/>
    <tableColumn id="6286" xr3:uid="{B6E60FCE-6384-4DAA-BB01-A182E234781D}" name="Column6270" dataDxfId="10148"/>
    <tableColumn id="6287" xr3:uid="{DE0B4B6B-B490-4283-8CAD-D9086A820C42}" name="Column6271" dataDxfId="10147"/>
    <tableColumn id="6288" xr3:uid="{B77D8822-1C35-4F87-823E-6408784114EF}" name="Column6272" dataDxfId="10146"/>
    <tableColumn id="6289" xr3:uid="{16CEBC33-C7E7-4B95-AA07-034CAC41226D}" name="Column6273" dataDxfId="10145"/>
    <tableColumn id="6290" xr3:uid="{D28435E6-EA13-4744-B445-A2F03961F787}" name="Column6274" dataDxfId="10144"/>
    <tableColumn id="6291" xr3:uid="{9FA5C0DB-DF70-4ED3-9964-75B674394D15}" name="Column6275" dataDxfId="10143"/>
    <tableColumn id="6292" xr3:uid="{BBC798A0-0296-489F-B684-B7FF6B6C7038}" name="Column6276" dataDxfId="10142"/>
    <tableColumn id="6293" xr3:uid="{169A4A54-0C13-499C-AA46-C546FA1028E3}" name="Column6277" dataDxfId="10141"/>
    <tableColumn id="6294" xr3:uid="{89C970EA-2DB0-407C-9F42-D112A5B27320}" name="Column6278" dataDxfId="10140"/>
    <tableColumn id="6295" xr3:uid="{E20B5E58-C796-451B-BF04-9634FE8C83B1}" name="Column6279" dataDxfId="10139"/>
    <tableColumn id="6296" xr3:uid="{86FC651E-3507-4A7E-9369-210BA86765F8}" name="Column6280" dataDxfId="10138"/>
    <tableColumn id="6297" xr3:uid="{A26A03F9-EA38-42EA-8CC4-CA60E1FC5460}" name="Column6281" dataDxfId="10137"/>
    <tableColumn id="6298" xr3:uid="{EE70F85A-071B-46BB-9D7C-FEA150BAC80B}" name="Column6282" dataDxfId="10136"/>
    <tableColumn id="6299" xr3:uid="{FFE02C14-E138-4C14-8EAE-E8B2615B6765}" name="Column6283" dataDxfId="10135"/>
    <tableColumn id="6300" xr3:uid="{4A4C15F7-1EEE-49A8-9279-948F99031D7C}" name="Column6284" dataDxfId="10134"/>
    <tableColumn id="6301" xr3:uid="{269E4106-89F9-4EA9-92EA-CE329C11E73A}" name="Column6285" dataDxfId="10133"/>
    <tableColumn id="6302" xr3:uid="{BD80673C-B08D-466A-B5CD-28605E6D6A85}" name="Column6286" dataDxfId="10132"/>
    <tableColumn id="6303" xr3:uid="{9056E0CB-518D-4E6D-AEB7-094F75FEC4E3}" name="Column6287" dataDxfId="10131"/>
    <tableColumn id="6304" xr3:uid="{F7DF29E6-013A-4C80-8FAD-830B8197E935}" name="Column6288" dataDxfId="10130"/>
    <tableColumn id="6305" xr3:uid="{F3F88051-1A3A-4D6E-BBCC-9D37ADA0642E}" name="Column6289" dataDxfId="10129"/>
    <tableColumn id="6306" xr3:uid="{0459474D-E173-4EA6-A136-85797ECA5712}" name="Column6290" dataDxfId="10128"/>
    <tableColumn id="6307" xr3:uid="{5904872D-711A-46B0-B48C-0F5BC412EA32}" name="Column6291" dataDxfId="10127"/>
    <tableColumn id="6308" xr3:uid="{69BE452F-F938-487E-9661-F53EF25407B2}" name="Column6292" dataDxfId="10126"/>
    <tableColumn id="6309" xr3:uid="{C1FA71B4-4BD1-48C1-8961-B17FD4A684A0}" name="Column6293" dataDxfId="10125"/>
    <tableColumn id="6310" xr3:uid="{B99F7711-7793-42AF-927F-42C8BA3EFBAC}" name="Column6294" dataDxfId="10124"/>
    <tableColumn id="6311" xr3:uid="{430ECC42-6021-4967-B5FA-1870D9769E37}" name="Column6295" dataDxfId="10123"/>
    <tableColumn id="6312" xr3:uid="{125E60B2-B6C3-4412-B5F0-6742B88F31EF}" name="Column6296" dataDxfId="10122"/>
    <tableColumn id="6313" xr3:uid="{84230CF3-282C-42DC-A176-541DDC107BDF}" name="Column6297" dataDxfId="10121"/>
    <tableColumn id="6314" xr3:uid="{FDCE6328-F134-4876-90AE-8B29DBE28961}" name="Column6298" dataDxfId="10120"/>
    <tableColumn id="6315" xr3:uid="{AF94EE92-9908-4011-8769-33B94258F1B4}" name="Column6299" dataDxfId="10119"/>
    <tableColumn id="6316" xr3:uid="{0564F8EE-1A5E-4BAD-BD97-5AD6C7095ADC}" name="Column6300" dataDxfId="10118"/>
    <tableColumn id="6317" xr3:uid="{EC21FFA3-A22D-4C77-ADE3-515AD44BE738}" name="Column6301" dataDxfId="10117"/>
    <tableColumn id="6318" xr3:uid="{BE3968B3-8D5A-4726-9EBB-7BA41EC9A54C}" name="Column6302" dataDxfId="10116"/>
    <tableColumn id="6319" xr3:uid="{39EBB3B3-8018-4325-9CDC-0A8168DD21B6}" name="Column6303" dataDxfId="10115"/>
    <tableColumn id="6320" xr3:uid="{E5585548-7E76-4FA5-BB2D-E026FF476920}" name="Column6304" dataDxfId="10114"/>
    <tableColumn id="6321" xr3:uid="{8FD86E81-4D27-4901-B5A2-DD1CF79486A5}" name="Column6305" dataDxfId="10113"/>
    <tableColumn id="6322" xr3:uid="{DD3AB965-C5C7-4C60-8D9E-0D0BB95940F4}" name="Column6306" dataDxfId="10112"/>
    <tableColumn id="6323" xr3:uid="{EF378D8E-5ECF-410F-AAF9-0163DAA3BA41}" name="Column6307" dataDxfId="10111"/>
    <tableColumn id="6324" xr3:uid="{09BD297E-3FC7-4E6F-9AD9-23B2AE0B0F7F}" name="Column6308" dataDxfId="10110"/>
    <tableColumn id="6325" xr3:uid="{6858092C-2CE3-45D2-9B08-358448D336BF}" name="Column6309" dataDxfId="10109"/>
    <tableColumn id="6326" xr3:uid="{0A0FA7C0-4C4D-40A6-A891-A5D1A26E126C}" name="Column6310" dataDxfId="10108"/>
    <tableColumn id="6327" xr3:uid="{8302317E-ECFA-4514-B43A-8108676DD712}" name="Column6311" dataDxfId="10107"/>
    <tableColumn id="6328" xr3:uid="{1E7B9EF1-A0F3-41A0-807E-28F71155D5A9}" name="Column6312" dataDxfId="10106"/>
    <tableColumn id="6329" xr3:uid="{5F21B5BB-EF8B-4329-83F5-C93A50B713AF}" name="Column6313" dataDxfId="10105"/>
    <tableColumn id="6330" xr3:uid="{6258C2F4-F2D2-45F7-ABE9-66CE27CE9A77}" name="Column6314" dataDxfId="10104"/>
    <tableColumn id="6331" xr3:uid="{08B2F2E8-4181-4E63-8C54-4559D10AC3CB}" name="Column6315" dataDxfId="10103"/>
    <tableColumn id="6332" xr3:uid="{40AABEC6-3A9E-4E77-9E2A-BD944D384BF9}" name="Column6316" dataDxfId="10102"/>
    <tableColumn id="6333" xr3:uid="{CDDF8C0A-45B8-476F-8B46-C109F04F7F1D}" name="Column6317" dataDxfId="10101"/>
    <tableColumn id="6334" xr3:uid="{A00273CF-E74E-4547-9621-4810BC67668E}" name="Column6318" dataDxfId="10100"/>
    <tableColumn id="6335" xr3:uid="{4267AE7B-C03F-445A-8BC2-ACF995A254DB}" name="Column6319" dataDxfId="10099"/>
    <tableColumn id="6336" xr3:uid="{AA6C222A-CDAE-48FF-8A3E-2609AA5BA362}" name="Column6320" dataDxfId="10098"/>
    <tableColumn id="6337" xr3:uid="{F700FBBF-19DD-44DB-8AF5-68C5A0C4D65A}" name="Column6321" dataDxfId="10097"/>
    <tableColumn id="6338" xr3:uid="{1A85FFDD-551B-40BC-843A-D20E79B6EDF9}" name="Column6322" dataDxfId="10096"/>
    <tableColumn id="6339" xr3:uid="{2AD5A96D-5144-4339-B297-44ED6DD14972}" name="Column6323" dataDxfId="10095"/>
    <tableColumn id="6340" xr3:uid="{17399590-2182-43BE-B83E-B2AD0A508870}" name="Column6324" dataDxfId="10094"/>
    <tableColumn id="6341" xr3:uid="{52EF398E-349C-4F3D-8C92-5BE28673F17F}" name="Column6325" dataDxfId="10093"/>
    <tableColumn id="6342" xr3:uid="{DE8323FD-65BF-4829-A85A-30259666B464}" name="Column6326" dataDxfId="10092"/>
    <tableColumn id="6343" xr3:uid="{3050B595-7D11-45C7-AD63-887D5CD294EF}" name="Column6327" dataDxfId="10091"/>
    <tableColumn id="6344" xr3:uid="{34286635-AD82-4264-8CF4-717627260647}" name="Column6328" dataDxfId="10090"/>
    <tableColumn id="6345" xr3:uid="{4AC1E5C9-F42B-4EFD-9B1D-352F2A86A671}" name="Column6329" dataDxfId="10089"/>
    <tableColumn id="6346" xr3:uid="{877ADB13-AF60-4CAA-86E7-5D7456E9BDB2}" name="Column6330" dataDxfId="10088"/>
    <tableColumn id="6347" xr3:uid="{A078A65E-A272-4384-906A-E7D443C04B38}" name="Column6331" dataDxfId="10087"/>
    <tableColumn id="6348" xr3:uid="{B816D25E-CC58-41DF-B9F9-A709E88325DB}" name="Column6332" dataDxfId="10086"/>
    <tableColumn id="6349" xr3:uid="{527F0ECA-8DBF-41B0-A285-9C3826CE1335}" name="Column6333" dataDxfId="10085"/>
    <tableColumn id="6350" xr3:uid="{E8713519-BFD1-416E-B83F-C2DEB420086B}" name="Column6334" dataDxfId="10084"/>
    <tableColumn id="6351" xr3:uid="{502C8685-0B9C-43AA-9127-5C1008ECE478}" name="Column6335" dataDxfId="10083"/>
    <tableColumn id="6352" xr3:uid="{C5ECEE3E-76E3-4A81-BC8E-1126DB3829C9}" name="Column6336" dataDxfId="10082"/>
    <tableColumn id="6353" xr3:uid="{69372B44-1F18-4867-A316-442C4947752A}" name="Column6337" dataDxfId="10081"/>
    <tableColumn id="6354" xr3:uid="{16C64528-41CF-4C26-BF3B-CE7FC062C50E}" name="Column6338" dataDxfId="10080"/>
    <tableColumn id="6355" xr3:uid="{4619A711-CA66-4AC4-B902-1B3645734D3C}" name="Column6339" dataDxfId="10079"/>
    <tableColumn id="6356" xr3:uid="{0D345866-3611-4627-889A-49F905EF9805}" name="Column6340" dataDxfId="10078"/>
    <tableColumn id="6357" xr3:uid="{3F41A479-9EB4-4D0B-AEA6-546FA729EB19}" name="Column6341" dataDxfId="10077"/>
    <tableColumn id="6358" xr3:uid="{4E3F5DC4-9D34-48BC-9DDA-2607BCA53C95}" name="Column6342" dataDxfId="10076"/>
    <tableColumn id="6359" xr3:uid="{FC45E53C-7076-4006-AC26-660F1E38BC2C}" name="Column6343" dataDxfId="10075"/>
    <tableColumn id="6360" xr3:uid="{EC86DCA7-D708-4C9C-90AA-C5CFC846DAD1}" name="Column6344" dataDxfId="10074"/>
    <tableColumn id="6361" xr3:uid="{4CA5B965-8C57-4D11-849C-351773664DCA}" name="Column6345" dataDxfId="10073"/>
    <tableColumn id="6362" xr3:uid="{8638353F-62BA-4E15-A8A1-B7DCACBA5F9F}" name="Column6346" dataDxfId="10072"/>
    <tableColumn id="6363" xr3:uid="{8497886C-9F2A-49C0-9B64-9E60BF31F185}" name="Column6347" dataDxfId="10071"/>
    <tableColumn id="6364" xr3:uid="{AFB5A03D-7FD2-43BA-9BAC-D98A7583A693}" name="Column6348" dataDxfId="10070"/>
    <tableColumn id="6365" xr3:uid="{21D1D5AC-7C6B-4ED3-88B4-057065B3320D}" name="Column6349" dataDxfId="10069"/>
    <tableColumn id="6366" xr3:uid="{0DD8C217-0C2D-4FFB-819B-5CA7474B426D}" name="Column6350" dataDxfId="10068"/>
    <tableColumn id="6367" xr3:uid="{7112C90D-B269-46A8-AB0D-D52734D07E00}" name="Column6351" dataDxfId="10067"/>
    <tableColumn id="6368" xr3:uid="{AE5E2121-42DF-4C73-BBE8-EFC5A137B562}" name="Column6352" dataDxfId="10066"/>
    <tableColumn id="6369" xr3:uid="{F4AD2841-4C0C-4E7D-B245-76BF04E9D5CA}" name="Column6353" dataDxfId="10065"/>
    <tableColumn id="6370" xr3:uid="{42630428-CE1D-419D-8D7D-C35CEA1E62AB}" name="Column6354" dataDxfId="10064"/>
    <tableColumn id="6371" xr3:uid="{4D4F0912-0AC0-4119-981E-28B982D6BC1A}" name="Column6355" dataDxfId="10063"/>
    <tableColumn id="6372" xr3:uid="{AA83089C-F8B2-4CA4-85B4-A39DE38FFA33}" name="Column6356" dataDxfId="10062"/>
    <tableColumn id="6373" xr3:uid="{A1F88885-550A-436E-986F-DB03C87CB61B}" name="Column6357" dataDxfId="10061"/>
    <tableColumn id="6374" xr3:uid="{3C2C2353-437B-4394-9989-24D1DF0512C3}" name="Column6358" dataDxfId="10060"/>
    <tableColumn id="6375" xr3:uid="{FD46777F-5104-4465-AF94-9432DF85FA31}" name="Column6359" dataDxfId="10059"/>
    <tableColumn id="6376" xr3:uid="{B2E35079-CE13-4E99-A328-E6B582EA1E7D}" name="Column6360" dataDxfId="10058"/>
    <tableColumn id="6377" xr3:uid="{F67EB472-1E95-4817-A707-286CD1C86F7D}" name="Column6361" dataDxfId="10057"/>
    <tableColumn id="6378" xr3:uid="{FE363FEE-31A4-4E47-8120-612289F50268}" name="Column6362" dataDxfId="10056"/>
    <tableColumn id="6379" xr3:uid="{64B0DD23-27A1-4A2D-BC99-2066A9F47528}" name="Column6363" dataDxfId="10055"/>
    <tableColumn id="6380" xr3:uid="{B452BC0F-D051-4DB4-98A6-5EA26815E8D6}" name="Column6364" dataDxfId="10054"/>
    <tableColumn id="6381" xr3:uid="{1C5EB0AF-5B91-4606-A2F1-E0BDE18F6F27}" name="Column6365" dataDxfId="10053"/>
    <tableColumn id="6382" xr3:uid="{3D4F36DF-DDA2-4C3E-88A2-FBF936718E55}" name="Column6366" dataDxfId="10052"/>
    <tableColumn id="6383" xr3:uid="{E9AE77A5-2179-47BA-973B-A205B3499646}" name="Column6367" dataDxfId="10051"/>
    <tableColumn id="6384" xr3:uid="{2BCDC9FF-223A-4C4C-9EA3-D4E54B1A7B9A}" name="Column6368" dataDxfId="10050"/>
    <tableColumn id="6385" xr3:uid="{6A44B137-2668-4A3F-ABFB-62715B8785A3}" name="Column6369" dataDxfId="10049"/>
    <tableColumn id="6386" xr3:uid="{E9587828-43D9-4257-A95E-50109574F23E}" name="Column6370" dataDxfId="10048"/>
    <tableColumn id="6387" xr3:uid="{32007CD0-35E8-4A61-A64C-E6E9D7581EA0}" name="Column6371" dataDxfId="10047"/>
    <tableColumn id="6388" xr3:uid="{2C271173-1CDD-43C8-9B2D-B4CBE84E130D}" name="Column6372" dataDxfId="10046"/>
    <tableColumn id="6389" xr3:uid="{F246DA5B-6AA3-4FE7-98BF-BEFF1DABA52B}" name="Column6373" dataDxfId="10045"/>
    <tableColumn id="6390" xr3:uid="{A98BB0B0-803D-453D-A173-C1CE11B6D8F4}" name="Column6374" dataDxfId="10044"/>
    <tableColumn id="6391" xr3:uid="{8A366116-0F93-44B3-B5B4-6390CA715840}" name="Column6375" dataDxfId="10043"/>
    <tableColumn id="6392" xr3:uid="{464419DE-943F-4727-AFB8-BA78A6B4480D}" name="Column6376" dataDxfId="10042"/>
    <tableColumn id="6393" xr3:uid="{982749EF-D695-4787-BF75-42D3BF6E461A}" name="Column6377" dataDxfId="10041"/>
    <tableColumn id="6394" xr3:uid="{E95F0A2B-EDC0-45DA-933B-05C30A344A3C}" name="Column6378" dataDxfId="10040"/>
    <tableColumn id="6395" xr3:uid="{0F047EEB-6590-44BC-976C-7BA82713160A}" name="Column6379" dataDxfId="10039"/>
    <tableColumn id="6396" xr3:uid="{98DC7933-7F5B-4971-8B18-F61B5E594DF1}" name="Column6380" dataDxfId="10038"/>
    <tableColumn id="6397" xr3:uid="{3BE169FA-91EF-4A8E-8CA4-95843A606B2B}" name="Column6381" dataDxfId="10037"/>
    <tableColumn id="6398" xr3:uid="{621C818D-D5A4-4677-80A1-F0FEB840EF4C}" name="Column6382" dataDxfId="10036"/>
    <tableColumn id="6399" xr3:uid="{ACC139C0-CB71-40D5-A16C-52679E3FE5DF}" name="Column6383" dataDxfId="10035"/>
    <tableColumn id="6400" xr3:uid="{E3CD3D22-ECEF-4361-9A73-798A04B167AD}" name="Column6384" dataDxfId="10034"/>
    <tableColumn id="6401" xr3:uid="{91EA47DC-9551-4F05-BF75-485402FAB0E7}" name="Column6385" dataDxfId="10033"/>
    <tableColumn id="6402" xr3:uid="{9C2C6F56-97F3-40E8-948E-B24416CA08C3}" name="Column6386" dataDxfId="10032"/>
    <tableColumn id="6403" xr3:uid="{08D341AD-47C1-43F8-9322-FA06460D0AB9}" name="Column6387" dataDxfId="10031"/>
    <tableColumn id="6404" xr3:uid="{927DB3D5-9A58-421A-86A3-95AD7E1CACF6}" name="Column6388" dataDxfId="10030"/>
    <tableColumn id="6405" xr3:uid="{034F1B12-9F1E-4F15-8006-A87FFA4475E8}" name="Column6389" dataDxfId="10029"/>
    <tableColumn id="6406" xr3:uid="{572AEF52-44AF-4B22-AEFF-DB9DE8D1E93C}" name="Column6390" dataDxfId="10028"/>
    <tableColumn id="6407" xr3:uid="{C61538A6-8043-4282-AC64-4D8C404DD8E0}" name="Column6391" dataDxfId="10027"/>
    <tableColumn id="6408" xr3:uid="{94F5016E-1414-49EE-AF99-1BC16587699C}" name="Column6392" dataDxfId="10026"/>
    <tableColumn id="6409" xr3:uid="{66B9D8E7-43DB-4D32-B4F2-CEF9887050E5}" name="Column6393" dataDxfId="10025"/>
    <tableColumn id="6410" xr3:uid="{6452808C-7AC8-42A1-892E-82B8CE5693DA}" name="Column6394" dataDxfId="10024"/>
    <tableColumn id="6411" xr3:uid="{BD1A8266-17E5-4434-A3C2-B79E0747635C}" name="Column6395" dataDxfId="10023"/>
    <tableColumn id="6412" xr3:uid="{EE7BD49F-F64F-434E-A2FF-9229D6670131}" name="Column6396" dataDxfId="10022"/>
    <tableColumn id="6413" xr3:uid="{8F59959E-5969-437C-B859-EC357AA81229}" name="Column6397" dataDxfId="10021"/>
    <tableColumn id="6414" xr3:uid="{4236CA8F-AB2D-44DC-8F93-7ECF1F6E28F1}" name="Column6398" dataDxfId="10020"/>
    <tableColumn id="6415" xr3:uid="{0443B16B-71EA-4672-A3D6-DFC343AA2DCD}" name="Column6399" dataDxfId="10019"/>
    <tableColumn id="6416" xr3:uid="{0224E6CF-9601-4847-AAF9-3B8EAAAC9A67}" name="Column6400" dataDxfId="10018"/>
    <tableColumn id="6417" xr3:uid="{C1F4FA17-AE8B-4B78-AC3A-D563F093844D}" name="Column6401" dataDxfId="10017"/>
    <tableColumn id="6418" xr3:uid="{9F95CF3F-BD03-4664-9470-E3A4AF10A3BA}" name="Column6402" dataDxfId="10016"/>
    <tableColumn id="6419" xr3:uid="{4E505B41-4531-42BA-B27D-C4EA238A8A7C}" name="Column6403" dataDxfId="10015"/>
    <tableColumn id="6420" xr3:uid="{95E7DC38-FBA5-4E47-968D-70FEE34DBA01}" name="Column6404" dataDxfId="10014"/>
    <tableColumn id="6421" xr3:uid="{0B265B07-8B29-4676-A5CF-6E19167E2913}" name="Column6405" dataDxfId="10013"/>
    <tableColumn id="6422" xr3:uid="{34E37A23-C0B8-4424-8041-09F15EAC2EA8}" name="Column6406" dataDxfId="10012"/>
    <tableColumn id="6423" xr3:uid="{FEB24E66-633D-4C43-9379-2C1566009016}" name="Column6407" dataDxfId="10011"/>
    <tableColumn id="6424" xr3:uid="{DD0E7D05-7990-4BB9-8E10-0C3B3680D845}" name="Column6408" dataDxfId="10010"/>
    <tableColumn id="6425" xr3:uid="{5E5986F2-C011-4B6B-AA67-16C29B1E8CD2}" name="Column6409" dataDxfId="10009"/>
    <tableColumn id="6426" xr3:uid="{96F23F30-D7F4-4387-ABCB-289AC6BBE469}" name="Column6410" dataDxfId="10008"/>
    <tableColumn id="6427" xr3:uid="{D6748F05-1BBA-48B8-B374-DC7B99476B1D}" name="Column6411" dataDxfId="10007"/>
    <tableColumn id="6428" xr3:uid="{1F924A77-9CDE-4418-A3CE-CE40701349A1}" name="Column6412" dataDxfId="10006"/>
    <tableColumn id="6429" xr3:uid="{876CCCC7-7DD8-4F6F-9679-62D5CD629D65}" name="Column6413" dataDxfId="10005"/>
    <tableColumn id="6430" xr3:uid="{7A899385-FCDE-4E14-9371-CC49D58EB324}" name="Column6414" dataDxfId="10004"/>
    <tableColumn id="6431" xr3:uid="{054B8E68-53F0-476E-B040-8935DDA96932}" name="Column6415" dataDxfId="10003"/>
    <tableColumn id="6432" xr3:uid="{1EEF603B-BBCE-4B4A-B08F-AEFD33B7DA9D}" name="Column6416" dataDxfId="10002"/>
    <tableColumn id="6433" xr3:uid="{E5436E3D-EBF4-45F0-8FBF-E24315B45771}" name="Column6417" dataDxfId="10001"/>
    <tableColumn id="6434" xr3:uid="{D148AFFC-F836-4A70-8540-70E4B0443BD0}" name="Column6418" dataDxfId="10000"/>
    <tableColumn id="6435" xr3:uid="{FDCAB3C1-F54B-442C-BC30-E276BF8872AC}" name="Column6419" dataDxfId="9999"/>
    <tableColumn id="6436" xr3:uid="{F1683F5D-1AF2-451E-9FCB-C69CDED8A031}" name="Column6420" dataDxfId="9998"/>
    <tableColumn id="6437" xr3:uid="{4595362C-C4E9-4A2C-8C63-531B237F4E92}" name="Column6421" dataDxfId="9997"/>
    <tableColumn id="6438" xr3:uid="{11562678-4C34-4343-ACFB-4960E5232339}" name="Column6422" dataDxfId="9996"/>
    <tableColumn id="6439" xr3:uid="{18086ECF-739C-48C7-852B-19A61B4862B7}" name="Column6423" dataDxfId="9995"/>
    <tableColumn id="6440" xr3:uid="{42053F93-D093-4151-9F09-398881B01D6E}" name="Column6424" dataDxfId="9994"/>
    <tableColumn id="6441" xr3:uid="{8A4E6361-071F-498E-8E2B-9E5F77B41A51}" name="Column6425" dataDxfId="9993"/>
    <tableColumn id="6442" xr3:uid="{291EF162-CF4F-4461-88A2-C8855E71DA4C}" name="Column6426" dataDxfId="9992"/>
    <tableColumn id="6443" xr3:uid="{5528C9F8-CCA0-4720-8F94-C9DAF8F7BD33}" name="Column6427" dataDxfId="9991"/>
    <tableColumn id="6444" xr3:uid="{8ED0F807-1947-43AD-8DC7-3E3D98BD18E6}" name="Column6428" dataDxfId="9990"/>
    <tableColumn id="6445" xr3:uid="{1C7BE2D8-739F-4E05-84F2-688925837192}" name="Column6429" dataDxfId="9989"/>
    <tableColumn id="6446" xr3:uid="{62901F50-CF07-4BC1-B87C-CEE14CCCD513}" name="Column6430" dataDxfId="9988"/>
    <tableColumn id="6447" xr3:uid="{513F593E-A09E-44B4-8AB0-4E7E651B22FC}" name="Column6431" dataDxfId="9987"/>
    <tableColumn id="6448" xr3:uid="{B37A0006-699A-4F57-A500-C10209B0E09B}" name="Column6432" dataDxfId="9986"/>
    <tableColumn id="6449" xr3:uid="{0BDB575E-716D-4F99-93C1-47583B97407F}" name="Column6433" dataDxfId="9985"/>
    <tableColumn id="6450" xr3:uid="{4080085F-2D1A-4082-9708-F6E11F492B2B}" name="Column6434" dataDxfId="9984"/>
    <tableColumn id="6451" xr3:uid="{65D5B1B3-DB53-41F7-AFB8-7326156329DA}" name="Column6435" dataDxfId="9983"/>
    <tableColumn id="6452" xr3:uid="{6AB90569-35E7-41ED-AC16-4ABBD9733562}" name="Column6436" dataDxfId="9982"/>
    <tableColumn id="6453" xr3:uid="{5C8FCF40-EB08-4042-97DA-58A1CFCD44FA}" name="Column6437" dataDxfId="9981"/>
    <tableColumn id="6454" xr3:uid="{935CDA7F-E4F3-475A-9B35-4277CD537DAF}" name="Column6438" dataDxfId="9980"/>
    <tableColumn id="6455" xr3:uid="{EFE0CA46-C4DE-42A8-AB0A-578C65CF42E9}" name="Column6439" dataDxfId="9979"/>
    <tableColumn id="6456" xr3:uid="{63724785-2327-49B6-BD05-E9DD1CB4C7C8}" name="Column6440" dataDxfId="9978"/>
    <tableColumn id="6457" xr3:uid="{8D6DBB3A-B34B-4D54-9824-3D1FE4958BBF}" name="Column6441" dataDxfId="9977"/>
    <tableColumn id="6458" xr3:uid="{B7DED238-ED74-4CC2-B8CF-37F5F34AA46A}" name="Column6442" dataDxfId="9976"/>
    <tableColumn id="6459" xr3:uid="{8F360FFD-825D-47FF-BEDF-A786CD4B34A1}" name="Column6443" dataDxfId="9975"/>
    <tableColumn id="6460" xr3:uid="{D14E23F1-F44E-4CE5-B377-EFBA5CE89022}" name="Column6444" dataDxfId="9974"/>
    <tableColumn id="6461" xr3:uid="{B6EED8DE-2FEE-47C5-835B-4694EA878D41}" name="Column6445" dataDxfId="9973"/>
    <tableColumn id="6462" xr3:uid="{A19CE68C-4DE1-42AB-A927-A4550CA9BE48}" name="Column6446" dataDxfId="9972"/>
    <tableColumn id="6463" xr3:uid="{1B621D33-2542-45AE-9697-46DB52BC1B95}" name="Column6447" dataDxfId="9971"/>
    <tableColumn id="6464" xr3:uid="{7146BC1B-EA9F-4015-B12D-4107C195C0CD}" name="Column6448" dataDxfId="9970"/>
    <tableColumn id="6465" xr3:uid="{4A8BEAFE-880D-43DA-958E-A2FFF62E657E}" name="Column6449" dataDxfId="9969"/>
    <tableColumn id="6466" xr3:uid="{710B03A5-B220-4F85-B232-110487B7228B}" name="Column6450" dataDxfId="9968"/>
    <tableColumn id="6467" xr3:uid="{45437D05-C7F1-4E7F-8A15-09102F4DD012}" name="Column6451" dataDxfId="9967"/>
    <tableColumn id="6468" xr3:uid="{29ECFBB5-C5E2-4FA8-8E65-A642D1EBE0EE}" name="Column6452" dataDxfId="9966"/>
    <tableColumn id="6469" xr3:uid="{625FC651-A284-43D1-8CD8-77E64C830677}" name="Column6453" dataDxfId="9965"/>
    <tableColumn id="6470" xr3:uid="{3DFEADCF-E809-4CD3-AA2B-EAA7B53B9686}" name="Column6454" dataDxfId="9964"/>
    <tableColumn id="6471" xr3:uid="{C644CEA3-5FF8-4A91-A6A8-D70641317151}" name="Column6455" dataDxfId="9963"/>
    <tableColumn id="6472" xr3:uid="{8B1EDC7C-FBA6-40F7-8ABB-AF176080E599}" name="Column6456" dataDxfId="9962"/>
    <tableColumn id="6473" xr3:uid="{582EF91F-92D1-4567-9016-E31D6D919A8B}" name="Column6457" dataDxfId="9961"/>
    <tableColumn id="6474" xr3:uid="{4CC4D5AA-9596-43F2-827A-B94F98B2F196}" name="Column6458" dataDxfId="9960"/>
    <tableColumn id="6475" xr3:uid="{6A741F02-CE09-4025-A9E6-59F23153C52A}" name="Column6459" dataDxfId="9959"/>
    <tableColumn id="6476" xr3:uid="{4617FBBA-C423-409E-8829-44C8BADDA216}" name="Column6460" dataDxfId="9958"/>
    <tableColumn id="6477" xr3:uid="{04ED427B-A2B2-4F1E-AEF4-4D68E338C76E}" name="Column6461" dataDxfId="9957"/>
    <tableColumn id="6478" xr3:uid="{1435425F-D354-4835-8F9B-BB53B34FFA38}" name="Column6462" dataDxfId="9956"/>
    <tableColumn id="6479" xr3:uid="{2756A5EE-F43F-48B7-A6B8-D9712B025345}" name="Column6463" dataDxfId="9955"/>
    <tableColumn id="6480" xr3:uid="{32A49918-3343-4D85-8D97-F1B454C977E3}" name="Column6464" dataDxfId="9954"/>
    <tableColumn id="6481" xr3:uid="{301FACB9-13CA-4228-B344-35D319CF5D56}" name="Column6465" dataDxfId="9953"/>
    <tableColumn id="6482" xr3:uid="{B7C097F3-0D0F-429F-9EBC-D1E5E51AF798}" name="Column6466" dataDxfId="9952"/>
    <tableColumn id="6483" xr3:uid="{20F0A15E-4F3F-4B8F-A86F-8D9C3BB163C7}" name="Column6467" dataDxfId="9951"/>
    <tableColumn id="6484" xr3:uid="{09033DDD-B752-4EF2-9EDA-2E39FB324AE6}" name="Column6468" dataDxfId="9950"/>
    <tableColumn id="6485" xr3:uid="{1345D114-5AAE-425D-8259-5DD2925FEF0B}" name="Column6469" dataDxfId="9949"/>
    <tableColumn id="6486" xr3:uid="{263DDF76-2CED-4BED-B68D-E249EC77CF1D}" name="Column6470" dataDxfId="9948"/>
    <tableColumn id="6487" xr3:uid="{D155B47E-0295-4C79-9B24-71ED8E011149}" name="Column6471" dataDxfId="9947"/>
    <tableColumn id="6488" xr3:uid="{9D38B202-D260-41AD-ADCF-B5C3DFB9097C}" name="Column6472" dataDxfId="9946"/>
    <tableColumn id="6489" xr3:uid="{D92D2675-2D2C-4F53-9414-90B7A798832B}" name="Column6473" dataDxfId="9945"/>
    <tableColumn id="6490" xr3:uid="{11ADD241-8930-4041-B055-BBAC15B9E29E}" name="Column6474" dataDxfId="9944"/>
    <tableColumn id="6491" xr3:uid="{D7B2F113-6B1A-4C2D-AFA6-8693609CEF74}" name="Column6475" dataDxfId="9943"/>
    <tableColumn id="6492" xr3:uid="{534A69AE-926D-4FB6-B8B1-ABA8C9F7EFE5}" name="Column6476" dataDxfId="9942"/>
    <tableColumn id="6493" xr3:uid="{9979F667-8EB1-4248-A15B-D1B92CA0EA92}" name="Column6477" dataDxfId="9941"/>
    <tableColumn id="6494" xr3:uid="{8F74D2DA-94EC-4A53-978D-C066B1DD1C5D}" name="Column6478" dataDxfId="9940"/>
    <tableColumn id="6495" xr3:uid="{F64B01FC-C147-4793-9BC3-2B92F6536827}" name="Column6479" dataDxfId="9939"/>
    <tableColumn id="6496" xr3:uid="{3F166BF1-8DD0-4EDD-83E7-6831FC464526}" name="Column6480" dataDxfId="9938"/>
    <tableColumn id="6497" xr3:uid="{85127D01-A92A-4A64-9549-6A8660C63DC5}" name="Column6481" dataDxfId="9937"/>
    <tableColumn id="6498" xr3:uid="{9FB52F80-DB96-4A09-B8F5-B82480A77093}" name="Column6482" dataDxfId="9936"/>
    <tableColumn id="6499" xr3:uid="{B371262B-8C29-4ACF-95D5-77D936CB6285}" name="Column6483" dataDxfId="9935"/>
    <tableColumn id="6500" xr3:uid="{647C07DF-6217-4344-BC84-781A0D062F8A}" name="Column6484" dataDxfId="9934"/>
    <tableColumn id="6501" xr3:uid="{0A38981F-FB38-40C9-8D78-D46B1C6BB2E2}" name="Column6485" dataDxfId="9933"/>
    <tableColumn id="6502" xr3:uid="{B6E6DCB9-A290-4152-B75F-36D7573C1F4B}" name="Column6486" dataDxfId="9932"/>
    <tableColumn id="6503" xr3:uid="{EA7CEA8F-62E2-4623-AD1E-0A6F8D60E8A4}" name="Column6487" dataDxfId="9931"/>
    <tableColumn id="6504" xr3:uid="{52766C5C-5D21-4963-B5C6-CD455138B376}" name="Column6488" dataDxfId="9930"/>
    <tableColumn id="6505" xr3:uid="{7BB0F54C-5C83-4DF1-BC83-68FD4EBA0C8E}" name="Column6489" dataDxfId="9929"/>
    <tableColumn id="6506" xr3:uid="{EE556E10-3ED7-4804-88A5-D8CE2FD43AC9}" name="Column6490" dataDxfId="9928"/>
    <tableColumn id="6507" xr3:uid="{415F55C8-ADDB-472C-8D1C-1923AE9E5262}" name="Column6491" dataDxfId="9927"/>
    <tableColumn id="6508" xr3:uid="{02E64909-41E5-4737-86E8-0E2529B10E23}" name="Column6492" dataDxfId="9926"/>
    <tableColumn id="6509" xr3:uid="{F0ECDB3F-C066-40C1-8929-312D10C79A8D}" name="Column6493" dataDxfId="9925"/>
    <tableColumn id="6510" xr3:uid="{BF9F629A-4C54-4E22-8C6D-2A28C5D529DB}" name="Column6494" dataDxfId="9924"/>
    <tableColumn id="6511" xr3:uid="{E2A1ACD8-061A-4AAE-95A7-46DE14A2107F}" name="Column6495" dataDxfId="9923"/>
    <tableColumn id="6512" xr3:uid="{6BD21701-2B08-4F20-B23C-F3579D336542}" name="Column6496" dataDxfId="9922"/>
    <tableColumn id="6513" xr3:uid="{396E3158-A027-46B4-857A-A58E0D98D3A5}" name="Column6497" dataDxfId="9921"/>
    <tableColumn id="6514" xr3:uid="{F691A7AF-6CCF-4D35-AACB-514CAF50A933}" name="Column6498" dataDxfId="9920"/>
    <tableColumn id="6515" xr3:uid="{C79F5055-91B9-4537-91BB-68A9AC275145}" name="Column6499" dataDxfId="9919"/>
    <tableColumn id="6516" xr3:uid="{1B7C7B9E-2B3C-4DA6-B05E-C9D5DB4BA347}" name="Column6500" dataDxfId="9918"/>
    <tableColumn id="6517" xr3:uid="{62EB5A3E-CE2C-4D56-94AA-F0162DA0DCDA}" name="Column6501" dataDxfId="9917"/>
    <tableColumn id="6518" xr3:uid="{11D0AAB4-A806-4B9F-9060-CB2C76677277}" name="Column6502" dataDxfId="9916"/>
    <tableColumn id="6519" xr3:uid="{B069415C-C719-4AD4-BF96-A73DB2807835}" name="Column6503" dataDxfId="9915"/>
    <tableColumn id="6520" xr3:uid="{67337BB8-7B26-471A-8A17-473E8918C989}" name="Column6504" dataDxfId="9914"/>
    <tableColumn id="6521" xr3:uid="{80895F14-E40B-41EC-9628-935C0AD77CAA}" name="Column6505" dataDxfId="9913"/>
    <tableColumn id="6522" xr3:uid="{04DD0E9F-5727-422B-AD67-42280AB56A66}" name="Column6506" dataDxfId="9912"/>
    <tableColumn id="6523" xr3:uid="{957EECBB-3976-4B6F-A13C-23C38E44A981}" name="Column6507" dataDxfId="9911"/>
    <tableColumn id="6524" xr3:uid="{701DAD49-6884-4817-8ECC-636297171B52}" name="Column6508" dataDxfId="9910"/>
    <tableColumn id="6525" xr3:uid="{ABEBDE39-3D7A-426E-B8D7-53C6EF49BCE9}" name="Column6509" dataDxfId="9909"/>
    <tableColumn id="6526" xr3:uid="{56F343A8-EEAE-4311-B67F-F718E4B23057}" name="Column6510" dataDxfId="9908"/>
    <tableColumn id="6527" xr3:uid="{F3EF6D50-F2FB-485B-A808-2710D0F24BF4}" name="Column6511" dataDxfId="9907"/>
    <tableColumn id="6528" xr3:uid="{88BB9793-D28E-4A97-94E3-110278312E2E}" name="Column6512" dataDxfId="9906"/>
    <tableColumn id="6529" xr3:uid="{CE80F3A8-B529-415B-A8A2-802CFA6B44F7}" name="Column6513" dataDxfId="9905"/>
    <tableColumn id="6530" xr3:uid="{EFAB019C-F483-4913-A9EE-ED9AA806100B}" name="Column6514" dataDxfId="9904"/>
    <tableColumn id="6531" xr3:uid="{44C7732E-E67E-485A-8439-5A94622B514D}" name="Column6515" dataDxfId="9903"/>
    <tableColumn id="6532" xr3:uid="{7F170B8A-52C7-42B9-9DD5-88449ACC4EED}" name="Column6516" dataDxfId="9902"/>
    <tableColumn id="6533" xr3:uid="{7379F447-FF0E-43E9-AEF5-2C847B99AF83}" name="Column6517" dataDxfId="9901"/>
    <tableColumn id="6534" xr3:uid="{6CF9546D-4BB1-4254-9313-82C7F6C0D8AB}" name="Column6518" dataDxfId="9900"/>
    <tableColumn id="6535" xr3:uid="{A58E012C-D14B-46A1-BF4D-7DE4D89ABC0A}" name="Column6519" dataDxfId="9899"/>
    <tableColumn id="6536" xr3:uid="{CF470A74-D1AD-4B7E-8EDD-518A10949850}" name="Column6520" dataDxfId="9898"/>
    <tableColumn id="6537" xr3:uid="{F75136D4-97A7-4927-A038-8DDBEEFA14FC}" name="Column6521" dataDxfId="9897"/>
    <tableColumn id="6538" xr3:uid="{B0F7D4CB-A95C-4D13-A4EE-F40D6709403B}" name="Column6522" dataDxfId="9896"/>
    <tableColumn id="6539" xr3:uid="{96E10C48-02D5-49F3-B06D-72C80B2827B7}" name="Column6523" dataDxfId="9895"/>
    <tableColumn id="6540" xr3:uid="{3345183B-A154-4F90-87D7-3FA293534D6F}" name="Column6524" dataDxfId="9894"/>
    <tableColumn id="6541" xr3:uid="{11C3118F-4741-4C68-84B0-FB28D32141A0}" name="Column6525" dataDxfId="9893"/>
    <tableColumn id="6542" xr3:uid="{3A766C8C-8794-4C9D-8D2D-6B6208CB8B36}" name="Column6526" dataDxfId="9892"/>
    <tableColumn id="6543" xr3:uid="{2A166A4F-3737-4BDE-A928-7EA42DB27F67}" name="Column6527" dataDxfId="9891"/>
    <tableColumn id="6544" xr3:uid="{C7621AFE-89FB-4CAE-AA34-A3128DAF1F90}" name="Column6528" dataDxfId="9890"/>
    <tableColumn id="6545" xr3:uid="{15A062EC-4A64-4353-A739-E31822424E90}" name="Column6529" dataDxfId="9889"/>
    <tableColumn id="6546" xr3:uid="{ED25C1E9-F6FA-4380-A18D-60BA49D93A05}" name="Column6530" dataDxfId="9888"/>
    <tableColumn id="6547" xr3:uid="{2B8FF5D1-82E7-412E-B82D-4E2D28AE170A}" name="Column6531" dataDxfId="9887"/>
    <tableColumn id="6548" xr3:uid="{EA43F937-A1A5-4C00-B269-C98C745E02DB}" name="Column6532" dataDxfId="9886"/>
    <tableColumn id="6549" xr3:uid="{1A325BEB-44D7-44B4-B099-2349844876F6}" name="Column6533" dataDxfId="9885"/>
    <tableColumn id="6550" xr3:uid="{FCE0BD08-C138-4CE1-981C-DBEF5071C594}" name="Column6534" dataDxfId="9884"/>
    <tableColumn id="6551" xr3:uid="{21FB51C5-6B0A-4AF8-9078-CD3D23BDD2CE}" name="Column6535" dataDxfId="9883"/>
    <tableColumn id="6552" xr3:uid="{8D74BDED-05E9-4461-AD9D-0869D73FF825}" name="Column6536" dataDxfId="9882"/>
    <tableColumn id="6553" xr3:uid="{1C17C5B0-7D9D-4F26-B080-8C953B60EE87}" name="Column6537" dataDxfId="9881"/>
    <tableColumn id="6554" xr3:uid="{EE266E1F-1AA8-4546-9E36-4638E28ED13C}" name="Column6538" dataDxfId="9880"/>
    <tableColumn id="6555" xr3:uid="{0AB61C7A-D9D6-4F3F-9C66-C857C7031C68}" name="Column6539" dataDxfId="9879"/>
    <tableColumn id="6556" xr3:uid="{3C228C8F-DDB5-459B-A759-F635C8E8E9D9}" name="Column6540" dataDxfId="9878"/>
    <tableColumn id="6557" xr3:uid="{A7731512-02CD-473F-9F53-4EAAAE5E0F4B}" name="Column6541" dataDxfId="9877"/>
    <tableColumn id="6558" xr3:uid="{1289CC9E-F1CA-4158-A204-11183FD91AF3}" name="Column6542" dataDxfId="9876"/>
    <tableColumn id="6559" xr3:uid="{9E20EB01-0616-46C7-AB01-97D3892B0013}" name="Column6543" dataDxfId="9875"/>
    <tableColumn id="6560" xr3:uid="{2028ACDE-30DD-4148-8E15-06442E1158EF}" name="Column6544" dataDxfId="9874"/>
    <tableColumn id="6561" xr3:uid="{9919447E-40D8-40D1-84B8-961E47DEC74B}" name="Column6545" dataDxfId="9873"/>
    <tableColumn id="6562" xr3:uid="{B779DE9A-8685-473D-A22E-AF5796EC63C1}" name="Column6546" dataDxfId="9872"/>
    <tableColumn id="6563" xr3:uid="{58AF473F-7770-45B2-A056-43C73D97E1F9}" name="Column6547" dataDxfId="9871"/>
    <tableColumn id="6564" xr3:uid="{74AB6CD8-78E1-4FC4-9E5F-A8DDE511F7DF}" name="Column6548" dataDxfId="9870"/>
    <tableColumn id="6565" xr3:uid="{BBF33301-F1B9-4A2D-B79B-326EE676CF9C}" name="Column6549" dataDxfId="9869"/>
    <tableColumn id="6566" xr3:uid="{D84FB3DC-310B-4884-B606-273DE2E8D42F}" name="Column6550" dataDxfId="9868"/>
    <tableColumn id="6567" xr3:uid="{E230F1C0-E456-4D5B-879C-ABBB4BA1820B}" name="Column6551" dataDxfId="9867"/>
    <tableColumn id="6568" xr3:uid="{95255A9A-F748-4501-903C-03D79D688434}" name="Column6552" dataDxfId="9866"/>
    <tableColumn id="6569" xr3:uid="{4CA6F65B-9A28-4A14-8128-28AAF8DA3BD3}" name="Column6553" dataDxfId="9865"/>
    <tableColumn id="6570" xr3:uid="{C4D434A3-02B4-4A2D-A723-5BA07891ED08}" name="Column6554" dataDxfId="9864"/>
    <tableColumn id="6571" xr3:uid="{DC6D2623-ABFE-4E50-80F6-0F3802C04F79}" name="Column6555" dataDxfId="9863"/>
    <tableColumn id="6572" xr3:uid="{E23EFD08-0175-45D0-8872-DFDA5C61F3CA}" name="Column6556" dataDxfId="9862"/>
    <tableColumn id="6573" xr3:uid="{FEB41CFE-85DF-4837-8B6C-6C8A7051AF2D}" name="Column6557" dataDxfId="9861"/>
    <tableColumn id="6574" xr3:uid="{396F1BB2-7C0D-46DD-8889-FF762235AB92}" name="Column6558" dataDxfId="9860"/>
    <tableColumn id="6575" xr3:uid="{EE66BC12-944F-41B5-96E5-90ED338F2769}" name="Column6559" dataDxfId="9859"/>
    <tableColumn id="6576" xr3:uid="{F36EB425-AD52-4B7B-B9F8-24B6E30C8521}" name="Column6560" dataDxfId="9858"/>
    <tableColumn id="6577" xr3:uid="{0746AFF5-B947-4923-957B-6D64F3F388E5}" name="Column6561" dataDxfId="9857"/>
    <tableColumn id="6578" xr3:uid="{ECB94A55-29FD-4AF3-A416-C0C835941118}" name="Column6562" dataDxfId="9856"/>
    <tableColumn id="6579" xr3:uid="{1F10EA19-3DD5-4934-9459-3CAC5A13A0E5}" name="Column6563" dataDxfId="9855"/>
    <tableColumn id="6580" xr3:uid="{CEF536C2-CBF9-4276-8803-9F5CBF7F67A6}" name="Column6564" dataDxfId="9854"/>
    <tableColumn id="6581" xr3:uid="{6C443DAE-C038-4B1B-BC4C-0E3F145A2762}" name="Column6565" dataDxfId="9853"/>
    <tableColumn id="6582" xr3:uid="{06B258E1-F2DA-4ECD-82C7-2DB8029D864F}" name="Column6566" dataDxfId="9852"/>
    <tableColumn id="6583" xr3:uid="{28D33374-B74B-493F-90DE-47762610BC69}" name="Column6567" dataDxfId="9851"/>
    <tableColumn id="6584" xr3:uid="{53C58155-6519-4400-BE94-82571587AA56}" name="Column6568" dataDxfId="9850"/>
    <tableColumn id="6585" xr3:uid="{57721E0F-8AEC-4FF5-8A63-23EA303A418E}" name="Column6569" dataDxfId="9849"/>
    <tableColumn id="6586" xr3:uid="{B2D090D2-B711-4490-B0C5-EAC21D62FE67}" name="Column6570" dataDxfId="9848"/>
    <tableColumn id="6587" xr3:uid="{2B58603C-9C68-4D95-A5AD-85B5A12E7301}" name="Column6571" dataDxfId="9847"/>
    <tableColumn id="6588" xr3:uid="{51AF4C15-C247-43EB-BF3E-C2B95872AA97}" name="Column6572" dataDxfId="9846"/>
    <tableColumn id="6589" xr3:uid="{1979E614-026E-472D-B7AA-8C49ABB8C995}" name="Column6573" dataDxfId="9845"/>
    <tableColumn id="6590" xr3:uid="{91ED1D20-6318-4B79-B228-AA9EABBA6641}" name="Column6574" dataDxfId="9844"/>
    <tableColumn id="6591" xr3:uid="{A6D0FEC8-A341-4448-AE86-70830E709549}" name="Column6575" dataDxfId="9843"/>
    <tableColumn id="6592" xr3:uid="{F18C2BC7-7B39-4F0A-B9F4-5815D9FC81AF}" name="Column6576" dataDxfId="9842"/>
    <tableColumn id="6593" xr3:uid="{037820FE-B1A1-4510-98C4-F65C542272B9}" name="Column6577" dataDxfId="9841"/>
    <tableColumn id="6594" xr3:uid="{FC2510DF-258D-40E3-A8F3-4E0C81CCE4EB}" name="Column6578" dataDxfId="9840"/>
    <tableColumn id="6595" xr3:uid="{96B799D5-66A9-4292-A8C6-7619BA9CE2C5}" name="Column6579" dataDxfId="9839"/>
    <tableColumn id="6596" xr3:uid="{E5D77492-534B-474E-8E8C-8A309E354608}" name="Column6580" dataDxfId="9838"/>
    <tableColumn id="6597" xr3:uid="{DE0E4D8D-E7DC-401C-860B-710CF928755D}" name="Column6581" dataDxfId="9837"/>
    <tableColumn id="6598" xr3:uid="{D0B440AD-C9CB-4A33-B735-BD27E178535A}" name="Column6582" dataDxfId="9836"/>
    <tableColumn id="6599" xr3:uid="{3A21D568-A9D5-4FD0-A231-8DB2F5BB228F}" name="Column6583" dataDxfId="9835"/>
    <tableColumn id="6600" xr3:uid="{D434DEB8-1F3A-4BC6-A469-AD3FF58D3E42}" name="Column6584" dataDxfId="9834"/>
    <tableColumn id="6601" xr3:uid="{2CB18117-6945-4890-99F6-B7005A7D4059}" name="Column6585" dataDxfId="9833"/>
    <tableColumn id="6602" xr3:uid="{B6FE2601-4B30-41A5-BBE6-C8FDB4BB81AC}" name="Column6586" dataDxfId="9832"/>
    <tableColumn id="6603" xr3:uid="{D0522960-976C-43F4-9BA6-3C109F16740F}" name="Column6587" dataDxfId="9831"/>
    <tableColumn id="6604" xr3:uid="{34305B13-83D4-4FA2-B9D6-C2C45FF21408}" name="Column6588" dataDxfId="9830"/>
    <tableColumn id="6605" xr3:uid="{962EF93E-0E6F-4A58-8CFD-159B03CD1901}" name="Column6589" dataDxfId="9829"/>
    <tableColumn id="6606" xr3:uid="{C7A5D9F8-0A49-483D-8FE6-C80AA4FE728A}" name="Column6590" dataDxfId="9828"/>
    <tableColumn id="6607" xr3:uid="{35E058D1-AACF-4C27-A3F2-E2F7F85C7424}" name="Column6591" dataDxfId="9827"/>
    <tableColumn id="6608" xr3:uid="{C2926216-402B-4E51-93F3-FEA4920A87DF}" name="Column6592" dataDxfId="9826"/>
    <tableColumn id="6609" xr3:uid="{424DD8E9-C3D5-4AC4-8797-B30EAFCE6467}" name="Column6593" dataDxfId="9825"/>
    <tableColumn id="6610" xr3:uid="{208A8DE7-09DF-4AA9-B377-F1D17E20C019}" name="Column6594" dataDxfId="9824"/>
    <tableColumn id="6611" xr3:uid="{0DF67D66-86DC-4842-9E9F-45E1CEFE2097}" name="Column6595" dataDxfId="9823"/>
    <tableColumn id="6612" xr3:uid="{4E17246A-8D48-43C1-9FBC-FBFD8396371A}" name="Column6596" dataDxfId="9822"/>
    <tableColumn id="6613" xr3:uid="{A69E32E0-7909-411B-A64C-C9A382B1416B}" name="Column6597" dataDxfId="9821"/>
    <tableColumn id="6614" xr3:uid="{17F4EF27-DC99-47A3-AFC7-77AED3090467}" name="Column6598" dataDxfId="9820"/>
    <tableColumn id="6615" xr3:uid="{579E3708-62F2-471E-97AC-77BB2BBA082D}" name="Column6599" dataDxfId="9819"/>
    <tableColumn id="6616" xr3:uid="{582BAF17-9A77-4E0D-BF19-4276E2B922A4}" name="Column6600" dataDxfId="9818"/>
    <tableColumn id="6617" xr3:uid="{6B07DE7C-FFC5-4106-B6BD-708FB8937615}" name="Column6601" dataDxfId="9817"/>
    <tableColumn id="6618" xr3:uid="{B849FAA6-D129-4290-8758-E4C3AAE32F40}" name="Column6602" dataDxfId="9816"/>
    <tableColumn id="6619" xr3:uid="{1BC26EF0-76A5-4681-8F86-97229081E2B5}" name="Column6603" dataDxfId="9815"/>
    <tableColumn id="6620" xr3:uid="{E035906C-B577-4E58-97AD-5859296A10E6}" name="Column6604" dataDxfId="9814"/>
    <tableColumn id="6621" xr3:uid="{B7AAB740-355D-4082-8F19-53DF3A41DD9B}" name="Column6605" dataDxfId="9813"/>
    <tableColumn id="6622" xr3:uid="{2929EE79-9F7C-4C2B-8908-2175DD19354C}" name="Column6606" dataDxfId="9812"/>
    <tableColumn id="6623" xr3:uid="{441595C0-9498-41DA-A931-630A7F68578C}" name="Column6607" dataDxfId="9811"/>
    <tableColumn id="6624" xr3:uid="{E83961D6-7644-45F6-BA09-93006D34EB26}" name="Column6608" dataDxfId="9810"/>
    <tableColumn id="6625" xr3:uid="{F3CB2560-62BF-456F-8E1D-EE409AFBACCB}" name="Column6609" dataDxfId="9809"/>
    <tableColumn id="6626" xr3:uid="{BED31DD9-A4B7-4FE2-AFB3-53EE53B0B91E}" name="Column6610" dataDxfId="9808"/>
    <tableColumn id="6627" xr3:uid="{9C16C555-35DC-426D-BFA1-7D7B9FA42154}" name="Column6611" dataDxfId="9807"/>
    <tableColumn id="6628" xr3:uid="{E820B17B-2BC2-48F4-96F8-748F99988973}" name="Column6612" dataDxfId="9806"/>
    <tableColumn id="6629" xr3:uid="{AEE7DB9A-A602-4EA0-8644-40365995F856}" name="Column6613" dataDxfId="9805"/>
    <tableColumn id="6630" xr3:uid="{2BE73956-BB12-4BD1-8CB3-F18307B2B208}" name="Column6614" dataDxfId="9804"/>
    <tableColumn id="6631" xr3:uid="{E9545EDB-17C0-401A-B36F-258E9EE43E4F}" name="Column6615" dataDxfId="9803"/>
    <tableColumn id="6632" xr3:uid="{FDA6BDB4-8E35-4C02-82DF-98E74785F7C6}" name="Column6616" dataDxfId="9802"/>
    <tableColumn id="6633" xr3:uid="{AE908BB9-D5AF-45F0-A91B-E36FC6E4617F}" name="Column6617" dataDxfId="9801"/>
    <tableColumn id="6634" xr3:uid="{A97C856B-38B3-490C-94AF-50CDBA1164FC}" name="Column6618" dataDxfId="9800"/>
    <tableColumn id="6635" xr3:uid="{26F6BB3F-923F-4F92-AF8E-1DF5D73B63D5}" name="Column6619" dataDxfId="9799"/>
    <tableColumn id="6636" xr3:uid="{1642F36F-6B2E-44E6-9F0F-2B59F4BE4C3B}" name="Column6620" dataDxfId="9798"/>
    <tableColumn id="6637" xr3:uid="{F9B972CB-8DAB-4627-9375-93D67FA14E04}" name="Column6621" dataDxfId="9797"/>
    <tableColumn id="6638" xr3:uid="{5399031D-FF0C-480C-A489-EF4D10B7516D}" name="Column6622" dataDxfId="9796"/>
    <tableColumn id="6639" xr3:uid="{37B98BBB-B162-427A-8FAE-85D67DDDD94F}" name="Column6623" dataDxfId="9795"/>
    <tableColumn id="6640" xr3:uid="{0A3D4FA0-3DB4-4650-BB40-A60D70367A0F}" name="Column6624" dataDxfId="9794"/>
    <tableColumn id="6641" xr3:uid="{166C4ED1-625E-4AB3-A598-4C389619C17F}" name="Column6625" dataDxfId="9793"/>
    <tableColumn id="6642" xr3:uid="{64568EB5-3181-4174-A8C3-B9AEAB5E5FB6}" name="Column6626" dataDxfId="9792"/>
    <tableColumn id="6643" xr3:uid="{FF51143B-7DB8-4628-9693-31D787082F68}" name="Column6627" dataDxfId="9791"/>
    <tableColumn id="6644" xr3:uid="{457ABBD4-288A-4ED1-9A75-BD0EE668E255}" name="Column6628" dataDxfId="9790"/>
    <tableColumn id="6645" xr3:uid="{89D7E8EC-61D5-4756-B024-2A88EEF9CCB0}" name="Column6629" dataDxfId="9789"/>
    <tableColumn id="6646" xr3:uid="{28DE65C4-0593-4A2F-B363-16F3517AE655}" name="Column6630" dataDxfId="9788"/>
    <tableColumn id="6647" xr3:uid="{3577D177-C0AF-44A7-B8D2-471A577A6C7B}" name="Column6631" dataDxfId="9787"/>
    <tableColumn id="6648" xr3:uid="{550AB261-4671-4A79-AADD-D7C642659988}" name="Column6632" dataDxfId="9786"/>
    <tableColumn id="6649" xr3:uid="{3FFB15D4-F9E0-4C9B-AF43-89F86F1BE1A9}" name="Column6633" dataDxfId="9785"/>
    <tableColumn id="6650" xr3:uid="{A7FDF2D0-C647-43A6-BF44-BBC679FBC278}" name="Column6634" dataDxfId="9784"/>
    <tableColumn id="6651" xr3:uid="{1A414B1A-52FD-4028-A68B-5FCEFD44221F}" name="Column6635" dataDxfId="9783"/>
    <tableColumn id="6652" xr3:uid="{A1ECACB4-5965-4CD0-A1F9-20A069838942}" name="Column6636" dataDxfId="9782"/>
    <tableColumn id="6653" xr3:uid="{3111BF09-2BBF-4562-8F93-3EE58C8BA9EF}" name="Column6637" dataDxfId="9781"/>
    <tableColumn id="6654" xr3:uid="{91B73888-E230-4F85-B373-403979298ED5}" name="Column6638" dataDxfId="9780"/>
    <tableColumn id="6655" xr3:uid="{EECCEFC3-E817-45E8-9109-085E7EBF24BA}" name="Column6639" dataDxfId="9779"/>
    <tableColumn id="6656" xr3:uid="{2F7E2133-1AFD-446D-BF0A-74E82ADB7207}" name="Column6640" dataDxfId="9778"/>
    <tableColumn id="6657" xr3:uid="{BAC012F0-CE03-4F08-9126-BD5E3B6636FC}" name="Column6641" dataDxfId="9777"/>
    <tableColumn id="6658" xr3:uid="{D584F084-A3E0-45AA-A592-91DCC0112ABC}" name="Column6642" dataDxfId="9776"/>
    <tableColumn id="6659" xr3:uid="{7F75B4F2-0E4A-47B7-949B-AA9DCE48DD8F}" name="Column6643" dataDxfId="9775"/>
    <tableColumn id="6660" xr3:uid="{6664B7D6-30A1-4A32-A459-8794D90E89D3}" name="Column6644" dataDxfId="9774"/>
    <tableColumn id="6661" xr3:uid="{297A85A7-AB0D-4B9F-85BB-A680E4226F5B}" name="Column6645" dataDxfId="9773"/>
    <tableColumn id="6662" xr3:uid="{783603E5-A5DD-4F1B-A688-4713A47AC06B}" name="Column6646" dataDxfId="9772"/>
    <tableColumn id="6663" xr3:uid="{A675C3BC-A8B7-4D2B-A918-FBA77232912B}" name="Column6647" dataDxfId="9771"/>
    <tableColumn id="6664" xr3:uid="{6B153516-3CB9-41C8-88C8-8893E3FA1C97}" name="Column6648" dataDxfId="9770"/>
    <tableColumn id="6665" xr3:uid="{47359EDA-148F-4E43-877C-B926E624EDC2}" name="Column6649" dataDxfId="9769"/>
    <tableColumn id="6666" xr3:uid="{E0135103-C20F-4F8B-8517-93F4C22FCC1E}" name="Column6650" dataDxfId="9768"/>
    <tableColumn id="6667" xr3:uid="{E7C89B86-C38D-4F0F-A2C2-57E0FA3BFD56}" name="Column6651" dataDxfId="9767"/>
    <tableColumn id="6668" xr3:uid="{826C6844-C801-41C3-88B2-F5C42D95049D}" name="Column6652" dataDxfId="9766"/>
    <tableColumn id="6669" xr3:uid="{3FAB0D57-B3D5-49F9-8C85-FECC6921201D}" name="Column6653" dataDxfId="9765"/>
    <tableColumn id="6670" xr3:uid="{2D258300-16A1-411D-B15D-63B2D6C0182D}" name="Column6654" dataDxfId="9764"/>
    <tableColumn id="6671" xr3:uid="{15DCA722-7965-4529-946F-C8EED994D3B1}" name="Column6655" dataDxfId="9763"/>
    <tableColumn id="6672" xr3:uid="{25A7B609-0F70-4CF7-A867-33D83151114C}" name="Column6656" dataDxfId="9762"/>
    <tableColumn id="6673" xr3:uid="{EAE47453-F071-442C-A192-87D9A7960911}" name="Column6657" dataDxfId="9761"/>
    <tableColumn id="6674" xr3:uid="{8C8B4433-5061-47AB-9D6A-28CC27E9D553}" name="Column6658" dataDxfId="9760"/>
    <tableColumn id="6675" xr3:uid="{3DB9CFD8-EB3D-4606-981F-16B44013E881}" name="Column6659" dataDxfId="9759"/>
    <tableColumn id="6676" xr3:uid="{4212DF76-C6F1-42C7-8F02-A922507AE3DF}" name="Column6660" dataDxfId="9758"/>
    <tableColumn id="6677" xr3:uid="{6042DE51-4139-4E2E-BE98-4BBE0540AF5C}" name="Column6661" dataDxfId="9757"/>
    <tableColumn id="6678" xr3:uid="{74088F9C-DB57-4A6D-B17C-956D27A5B990}" name="Column6662" dataDxfId="9756"/>
    <tableColumn id="6679" xr3:uid="{F2852DAC-8534-4FF5-9AF9-2454C13F167A}" name="Column6663" dataDxfId="9755"/>
    <tableColumn id="6680" xr3:uid="{161CC00E-A3D8-459C-8EA2-CF6B0C22A875}" name="Column6664" dataDxfId="9754"/>
    <tableColumn id="6681" xr3:uid="{CD2BC657-A5B2-40C3-8E33-403601B50066}" name="Column6665" dataDxfId="9753"/>
    <tableColumn id="6682" xr3:uid="{FCE9AB3E-1CB2-4363-A822-545296DAF71D}" name="Column6666" dataDxfId="9752"/>
    <tableColumn id="6683" xr3:uid="{E7731E2B-FB57-4572-8FFA-81BC83BFEA4D}" name="Column6667" dataDxfId="9751"/>
    <tableColumn id="6684" xr3:uid="{C828373B-D542-4BC9-AE62-9417DF0A038C}" name="Column6668" dataDxfId="9750"/>
    <tableColumn id="6685" xr3:uid="{9FA2DAD6-0AAC-4CF9-BCF3-7A366B3BAD34}" name="Column6669" dataDxfId="9749"/>
    <tableColumn id="6686" xr3:uid="{B4A650F6-F4BC-4EDC-8440-E3A78245F36E}" name="Column6670" dataDxfId="9748"/>
    <tableColumn id="6687" xr3:uid="{EB433A76-69D6-44E3-B8D9-529C7AF7693A}" name="Column6671" dataDxfId="9747"/>
    <tableColumn id="6688" xr3:uid="{ACC1B66C-D223-4385-8F29-11633C643AA9}" name="Column6672" dataDxfId="9746"/>
    <tableColumn id="6689" xr3:uid="{299929C4-CB26-4D10-BC6C-FCAB2F56BF80}" name="Column6673" dataDxfId="9745"/>
    <tableColumn id="6690" xr3:uid="{8DA6EC14-9C3A-45AE-AE0F-920E8CD8391A}" name="Column6674" dataDxfId="9744"/>
    <tableColumn id="6691" xr3:uid="{D6924AAE-B45E-4533-ADBF-04B9D39F9C23}" name="Column6675" dataDxfId="9743"/>
    <tableColumn id="6692" xr3:uid="{F1E7918C-347B-49E6-80A5-F90299B62A61}" name="Column6676" dataDxfId="9742"/>
    <tableColumn id="6693" xr3:uid="{8EF4BE6D-3EB1-4FC2-8BE7-BB4E4DA9641F}" name="Column6677" dataDxfId="9741"/>
    <tableColumn id="6694" xr3:uid="{D28528AA-66E7-421E-BA51-C193874FD452}" name="Column6678" dataDxfId="9740"/>
    <tableColumn id="6695" xr3:uid="{27A4903F-0010-4786-950B-40255D63B8A5}" name="Column6679" dataDxfId="9739"/>
    <tableColumn id="6696" xr3:uid="{77494F5A-BFAC-4A74-86D5-C916F20DF833}" name="Column6680" dataDxfId="9738"/>
    <tableColumn id="6697" xr3:uid="{459F11D4-1F53-42E9-BFB3-CBC06BFFE08A}" name="Column6681" dataDxfId="9737"/>
    <tableColumn id="6698" xr3:uid="{B25CAB14-6570-4331-8BB0-26020B2D80C7}" name="Column6682" dataDxfId="9736"/>
    <tableColumn id="6699" xr3:uid="{20B26A6B-D3AD-4680-9CCB-A43D7B1A0062}" name="Column6683" dataDxfId="9735"/>
    <tableColumn id="6700" xr3:uid="{C530A29E-D8FD-479F-A821-122F9411208D}" name="Column6684" dataDxfId="9734"/>
    <tableColumn id="6701" xr3:uid="{B9E36A17-AE48-45F5-93DB-6E5B7283583A}" name="Column6685" dataDxfId="9733"/>
    <tableColumn id="6702" xr3:uid="{6A276CAA-5057-4210-89B5-FDDF0BE7897A}" name="Column6686" dataDxfId="9732"/>
    <tableColumn id="6703" xr3:uid="{EDABE511-C304-465F-BDE2-95633C816B6C}" name="Column6687" dataDxfId="9731"/>
    <tableColumn id="6704" xr3:uid="{145C4F04-409B-48D7-B625-F32BDF71262E}" name="Column6688" dataDxfId="9730"/>
    <tableColumn id="6705" xr3:uid="{854262BB-331D-4EDF-B6D1-B0BD95972DCE}" name="Column6689" dataDxfId="9729"/>
    <tableColumn id="6706" xr3:uid="{0880239A-9A47-4A8B-91FE-37E2E776D6DB}" name="Column6690" dataDxfId="9728"/>
    <tableColumn id="6707" xr3:uid="{AD1C998A-AC18-433E-8C67-FB3E61CB549A}" name="Column6691" dataDxfId="9727"/>
    <tableColumn id="6708" xr3:uid="{B4472015-2E36-4DDA-9AC3-31B336690873}" name="Column6692" dataDxfId="9726"/>
    <tableColumn id="6709" xr3:uid="{99A7ACC4-ED4F-47AF-9427-5E479E61EE5E}" name="Column6693" dataDxfId="9725"/>
    <tableColumn id="6710" xr3:uid="{2EC7D6E7-5C5B-4568-8398-0AE2331BACB5}" name="Column6694" dataDxfId="9724"/>
    <tableColumn id="6711" xr3:uid="{86B7AB06-45D1-4344-92D1-679BA9FFF8F9}" name="Column6695" dataDxfId="9723"/>
    <tableColumn id="6712" xr3:uid="{73CE13B1-2EC3-421D-87D2-B989F93B8EA6}" name="Column6696" dataDxfId="9722"/>
    <tableColumn id="6713" xr3:uid="{EA374D19-247C-4EDE-BDBE-CDF7EBC963FC}" name="Column6697" dataDxfId="9721"/>
    <tableColumn id="6714" xr3:uid="{E4DFFB82-D02E-45A4-A20C-0B30616DDE47}" name="Column6698" dataDxfId="9720"/>
    <tableColumn id="6715" xr3:uid="{852B4E93-A133-4F76-B1CF-09DC38CFBDDA}" name="Column6699" dataDxfId="9719"/>
    <tableColumn id="6716" xr3:uid="{A61B39AC-CA1E-46B8-B4FF-DA8DA65FFFB3}" name="Column6700" dataDxfId="9718"/>
    <tableColumn id="6717" xr3:uid="{2B29AF2F-A808-4857-BECC-642A73C0E455}" name="Column6701" dataDxfId="9717"/>
    <tableColumn id="6718" xr3:uid="{E2904298-7942-429B-9492-61B28E288E1A}" name="Column6702" dataDxfId="9716"/>
    <tableColumn id="6719" xr3:uid="{C35FDCF8-5AF3-473E-B68F-E220CBDBC33C}" name="Column6703" dataDxfId="9715"/>
    <tableColumn id="6720" xr3:uid="{D9D0BB14-0CA2-4377-89C1-CDF6DE6643FB}" name="Column6704" dataDxfId="9714"/>
    <tableColumn id="6721" xr3:uid="{540D0D0C-FDEB-404A-B8C2-DF6F16078F48}" name="Column6705" dataDxfId="9713"/>
    <tableColumn id="6722" xr3:uid="{5E033382-3BDF-4110-9915-11111068F6EE}" name="Column6706" dataDxfId="9712"/>
    <tableColumn id="6723" xr3:uid="{4C3CC8B8-663C-411D-AF24-C126EB2621C4}" name="Column6707" dataDxfId="9711"/>
    <tableColumn id="6724" xr3:uid="{D119CA08-59C3-41EF-A5A6-D99B8DEA556E}" name="Column6708" dataDxfId="9710"/>
    <tableColumn id="6725" xr3:uid="{4529D4FE-9674-4EB0-AB92-9B2DB9E2D3B5}" name="Column6709" dataDxfId="9709"/>
    <tableColumn id="6726" xr3:uid="{D59F37D4-B0FC-4D74-B457-F8C1DA1C92B9}" name="Column6710" dataDxfId="9708"/>
    <tableColumn id="6727" xr3:uid="{70555D6B-FBB3-4E0E-A71E-99E999D46EE5}" name="Column6711" dataDxfId="9707"/>
    <tableColumn id="6728" xr3:uid="{37748575-2B94-4D76-9349-A773B9D770DA}" name="Column6712" dataDxfId="9706"/>
    <tableColumn id="6729" xr3:uid="{CA9E20AC-FAC4-4DB1-9BA1-CDCD5F262912}" name="Column6713" dataDxfId="9705"/>
    <tableColumn id="6730" xr3:uid="{7FBFBEBE-3356-41C8-B36A-7397809C9941}" name="Column6714" dataDxfId="9704"/>
    <tableColumn id="6731" xr3:uid="{D239909C-4187-41C8-91DA-5442D70FA048}" name="Column6715" dataDxfId="9703"/>
    <tableColumn id="6732" xr3:uid="{05A62C98-0630-4906-BA54-C52A7C971BD3}" name="Column6716" dataDxfId="9702"/>
    <tableColumn id="6733" xr3:uid="{9969C9B5-F20E-44BE-ABC1-33310EB94146}" name="Column6717" dataDxfId="9701"/>
    <tableColumn id="6734" xr3:uid="{CF03F646-808F-44E6-ABFD-006A9D45A973}" name="Column6718" dataDxfId="9700"/>
    <tableColumn id="6735" xr3:uid="{BF1717E1-42FD-4C59-A7D1-B986A7906A46}" name="Column6719" dataDxfId="9699"/>
    <tableColumn id="6736" xr3:uid="{66D5079F-3A55-4D74-AE32-D8562F06BA74}" name="Column6720" dataDxfId="9698"/>
    <tableColumn id="6737" xr3:uid="{B50307F4-A571-4F0D-8933-4D614D0DC46C}" name="Column6721" dataDxfId="9697"/>
    <tableColumn id="6738" xr3:uid="{78BCC48A-71C2-4972-8314-F71804AE627E}" name="Column6722" dataDxfId="9696"/>
    <tableColumn id="6739" xr3:uid="{3DA0384A-5E79-4D92-A546-8B393096734D}" name="Column6723" dataDxfId="9695"/>
    <tableColumn id="6740" xr3:uid="{81E8A014-56DE-45FD-9010-8A099FE13912}" name="Column6724" dataDxfId="9694"/>
    <tableColumn id="6741" xr3:uid="{A6BD376E-DC07-4677-8124-DC3538EC7E45}" name="Column6725" dataDxfId="9693"/>
    <tableColumn id="6742" xr3:uid="{A3A401CD-51E8-4BF9-8C74-7A755833C732}" name="Column6726" dataDxfId="9692"/>
    <tableColumn id="6743" xr3:uid="{9B076E35-4DC2-4EAE-A265-6DD0751381DC}" name="Column6727" dataDxfId="9691"/>
    <tableColumn id="6744" xr3:uid="{0216254C-E820-4567-B6BE-8D503F53A567}" name="Column6728" dataDxfId="9690"/>
    <tableColumn id="6745" xr3:uid="{94C050B9-C488-4D31-B447-EC0CA2A19A87}" name="Column6729" dataDxfId="9689"/>
    <tableColumn id="6746" xr3:uid="{3994302A-5191-43C7-A871-0D4FE9CA1935}" name="Column6730" dataDxfId="9688"/>
    <tableColumn id="6747" xr3:uid="{D9BA4C47-44D5-4975-9169-DBDED3F99678}" name="Column6731" dataDxfId="9687"/>
    <tableColumn id="6748" xr3:uid="{549197DB-55BC-41FB-A737-71A1091A153A}" name="Column6732" dataDxfId="9686"/>
    <tableColumn id="6749" xr3:uid="{B16074D2-2682-4241-8646-AD6B69A5B213}" name="Column6733" dataDxfId="9685"/>
    <tableColumn id="6750" xr3:uid="{13B73BC7-EC26-401E-80AD-EF96917121A0}" name="Column6734" dataDxfId="9684"/>
    <tableColumn id="6751" xr3:uid="{AD3AE067-28B9-4F29-951A-16482BE90F6C}" name="Column6735" dataDxfId="9683"/>
    <tableColumn id="6752" xr3:uid="{1B9DE327-3F89-4BB8-BE87-CB9403DAEA05}" name="Column6736" dataDxfId="9682"/>
    <tableColumn id="6753" xr3:uid="{375B3684-59CE-4DB2-8A3E-F1C8EB645886}" name="Column6737" dataDxfId="9681"/>
    <tableColumn id="6754" xr3:uid="{02F88E2B-F2ED-48DD-9F70-8C73DBF005A7}" name="Column6738" dataDxfId="9680"/>
    <tableColumn id="6755" xr3:uid="{3C5F014A-52AE-4D82-81E6-23BF9E020949}" name="Column6739" dataDxfId="9679"/>
    <tableColumn id="6756" xr3:uid="{E137EFA5-4D8F-4F8E-A79A-C43AF48C840D}" name="Column6740" dataDxfId="9678"/>
    <tableColumn id="6757" xr3:uid="{36A36A0B-F579-47AD-8474-9E7A62812E78}" name="Column6741" dataDxfId="9677"/>
    <tableColumn id="6758" xr3:uid="{1F11E2D0-D5E5-4240-9AC6-D07DDC98676E}" name="Column6742" dataDxfId="9676"/>
    <tableColumn id="6759" xr3:uid="{17096B7D-E7FE-43B8-A12B-6C267AB3225D}" name="Column6743" dataDxfId="9675"/>
    <tableColumn id="6760" xr3:uid="{43E838D5-5358-4F04-AF38-4995498B63DE}" name="Column6744" dataDxfId="9674"/>
    <tableColumn id="6761" xr3:uid="{6D7C89B9-B529-449A-B278-9A7C55050491}" name="Column6745" dataDxfId="9673"/>
    <tableColumn id="6762" xr3:uid="{CDF79F35-5FAA-4418-ABDC-F451679FABB5}" name="Column6746" dataDxfId="9672"/>
    <tableColumn id="6763" xr3:uid="{AEA8DDD2-0769-4739-AA79-83F8E33727F3}" name="Column6747" dataDxfId="9671"/>
    <tableColumn id="6764" xr3:uid="{C17443B5-487A-486B-9248-7F17B3369C1B}" name="Column6748" dataDxfId="9670"/>
    <tableColumn id="6765" xr3:uid="{A1E53D18-F0A7-429E-B41A-2D7853B2C728}" name="Column6749" dataDxfId="9669"/>
    <tableColumn id="6766" xr3:uid="{5DA8EB80-09BA-4BBA-BFF4-1B849CDD57A3}" name="Column6750" dataDxfId="9668"/>
    <tableColumn id="6767" xr3:uid="{391573AE-0E1D-462B-BB90-099E465EEE9C}" name="Column6751" dataDxfId="9667"/>
    <tableColumn id="6768" xr3:uid="{4D1F87A5-B67B-4785-BF94-745D3CC768A4}" name="Column6752" dataDxfId="9666"/>
    <tableColumn id="6769" xr3:uid="{1A8ABED3-5FC0-4077-A4B0-A20D23B241B8}" name="Column6753" dataDxfId="9665"/>
    <tableColumn id="6770" xr3:uid="{C2C0E715-C35A-4C19-A6D3-19E398774FD7}" name="Column6754" dataDxfId="9664"/>
    <tableColumn id="6771" xr3:uid="{2C21AABF-5CEA-4EE4-AE24-C154CA4A80C3}" name="Column6755" dataDxfId="9663"/>
    <tableColumn id="6772" xr3:uid="{63883174-48EF-4EEC-AF39-CE25C2ADE4F4}" name="Column6756" dataDxfId="9662"/>
    <tableColumn id="6773" xr3:uid="{57E3E513-A9E3-437A-901D-1FECF5DD4714}" name="Column6757" dataDxfId="9661"/>
    <tableColumn id="6774" xr3:uid="{F92D5852-484F-49BF-A070-3D10CE464822}" name="Column6758" dataDxfId="9660"/>
    <tableColumn id="6775" xr3:uid="{A80C5597-D67A-4DDA-811E-49F8BDC04E9E}" name="Column6759" dataDxfId="9659"/>
    <tableColumn id="6776" xr3:uid="{82CF784A-2590-4FA8-8B2A-A1FC43F20D43}" name="Column6760" dataDxfId="9658"/>
    <tableColumn id="6777" xr3:uid="{4A6E7E4B-FB1D-4DA0-9282-1B18C5D8E039}" name="Column6761" dataDxfId="9657"/>
    <tableColumn id="6778" xr3:uid="{3A9F6858-427F-4A5B-B8A4-89B55EB016E1}" name="Column6762" dataDxfId="9656"/>
    <tableColumn id="6779" xr3:uid="{CF91E0EF-5C8D-4120-818F-77741D05D0BC}" name="Column6763" dataDxfId="9655"/>
    <tableColumn id="6780" xr3:uid="{BECF6B64-6B16-4C24-8192-134C16DBC0B4}" name="Column6764" dataDxfId="9654"/>
    <tableColumn id="6781" xr3:uid="{C35FFB6A-F7B0-4A7C-8B01-9E241C4F163A}" name="Column6765" dataDxfId="9653"/>
    <tableColumn id="6782" xr3:uid="{8331874E-EBA2-4602-AD79-17F427E8310C}" name="Column6766" dataDxfId="9652"/>
    <tableColumn id="6783" xr3:uid="{B44504E6-74F0-4755-A95F-7F356CE79BD1}" name="Column6767" dataDxfId="9651"/>
    <tableColumn id="6784" xr3:uid="{A84403F5-3E42-4A64-9DA7-44F34052CCCB}" name="Column6768" dataDxfId="9650"/>
    <tableColumn id="6785" xr3:uid="{9A6A6D76-702B-48E0-BA63-F8C7D14377DA}" name="Column6769" dataDxfId="9649"/>
    <tableColumn id="6786" xr3:uid="{4C9DD72B-A533-4E3B-88AA-25A96334637E}" name="Column6770" dataDxfId="9648"/>
    <tableColumn id="6787" xr3:uid="{7575A4CA-4018-445B-B2BD-937C7002B9F5}" name="Column6771" dataDxfId="9647"/>
    <tableColumn id="6788" xr3:uid="{625A9EF0-35D2-4797-8635-C9B3BCE3DEE3}" name="Column6772" dataDxfId="9646"/>
    <tableColumn id="6789" xr3:uid="{A2FB10BC-13B3-4398-B6A2-9DF4E0FEAABE}" name="Column6773" dataDxfId="9645"/>
    <tableColumn id="6790" xr3:uid="{F661C465-7C74-4DC5-9C92-7D8218399423}" name="Column6774" dataDxfId="9644"/>
    <tableColumn id="6791" xr3:uid="{32E82E37-7572-4F11-9624-938BDE1974E7}" name="Column6775" dataDxfId="9643"/>
    <tableColumn id="6792" xr3:uid="{3A91F37B-20B0-434D-8605-842B056EA873}" name="Column6776" dataDxfId="9642"/>
    <tableColumn id="6793" xr3:uid="{4A56D3D6-59F8-4E03-B444-781D47FB55D2}" name="Column6777" dataDxfId="9641"/>
    <tableColumn id="6794" xr3:uid="{7CEB4EC0-A228-41DB-9D69-DD9012A4901F}" name="Column6778" dataDxfId="9640"/>
    <tableColumn id="6795" xr3:uid="{8C1B75AC-544C-476E-A420-8C28AE126603}" name="Column6779" dataDxfId="9639"/>
    <tableColumn id="6796" xr3:uid="{6719CF91-A5DE-454B-9C31-F12EFE0C54A4}" name="Column6780" dataDxfId="9638"/>
    <tableColumn id="6797" xr3:uid="{A4AC84A6-EAB8-4A0C-B191-27F230E912C3}" name="Column6781" dataDxfId="9637"/>
    <tableColumn id="6798" xr3:uid="{7B8AF8E6-632E-49B4-8BAB-A5BB0D2797DF}" name="Column6782" dataDxfId="9636"/>
    <tableColumn id="6799" xr3:uid="{BF9BB4DC-FF4D-423D-A0D2-9561BC7A267A}" name="Column6783" dataDxfId="9635"/>
    <tableColumn id="6800" xr3:uid="{521980E5-4128-459D-BC0A-BACDB93D1EEF}" name="Column6784" dataDxfId="9634"/>
    <tableColumn id="6801" xr3:uid="{C45B1006-98C9-4638-9590-BFF3A6FEFBF1}" name="Column6785" dataDxfId="9633"/>
    <tableColumn id="6802" xr3:uid="{FA7917AE-2D17-468E-A11D-1DF77C6017F9}" name="Column6786" dataDxfId="9632"/>
    <tableColumn id="6803" xr3:uid="{B54CD55B-FA01-4C2C-9380-4ADCF7FA666E}" name="Column6787" dataDxfId="9631"/>
    <tableColumn id="6804" xr3:uid="{2ECA273F-0075-4E57-A431-7E98FEDC4F1E}" name="Column6788" dataDxfId="9630"/>
    <tableColumn id="6805" xr3:uid="{C43F9D47-5290-4F4B-AC00-15124F51300D}" name="Column6789" dataDxfId="9629"/>
    <tableColumn id="6806" xr3:uid="{F05A40C7-C975-438C-B517-16BDF60B9426}" name="Column6790" dataDxfId="9628"/>
    <tableColumn id="6807" xr3:uid="{00D32C07-4977-4C6A-BCD2-785B6607F62F}" name="Column6791" dataDxfId="9627"/>
    <tableColumn id="6808" xr3:uid="{BE82D289-A0C5-4851-B5E5-6774C41438F1}" name="Column6792" dataDxfId="9626"/>
    <tableColumn id="6809" xr3:uid="{DB67C9CD-309D-4618-80BF-860F897E1F10}" name="Column6793" dataDxfId="9625"/>
    <tableColumn id="6810" xr3:uid="{10B92A98-FAB9-4525-95CB-1D9F0BA8153C}" name="Column6794" dataDxfId="9624"/>
    <tableColumn id="6811" xr3:uid="{293627B6-B7C5-475A-878D-D46718700D4B}" name="Column6795" dataDxfId="9623"/>
    <tableColumn id="6812" xr3:uid="{E1C77620-9A71-48F3-8EFF-A3D9F7E5AE03}" name="Column6796" dataDxfId="9622"/>
    <tableColumn id="6813" xr3:uid="{E2428BBE-7155-4CF1-8BBF-AED02300F97C}" name="Column6797" dataDxfId="9621"/>
    <tableColumn id="6814" xr3:uid="{1F56EFC4-D925-44E9-AAFE-219F590006C4}" name="Column6798" dataDxfId="9620"/>
    <tableColumn id="6815" xr3:uid="{AC9F1FC9-37FA-44AF-8826-7DC4CB2A38D2}" name="Column6799" dataDxfId="9619"/>
    <tableColumn id="6816" xr3:uid="{FD751FAB-7554-4841-8092-2090CAEF006A}" name="Column6800" dataDxfId="9618"/>
    <tableColumn id="6817" xr3:uid="{1CC6409B-3082-4D89-BEB9-6DE0DE05EA07}" name="Column6801" dataDxfId="9617"/>
    <tableColumn id="6818" xr3:uid="{6497AE14-6262-44CB-ACEA-B497CBA8B485}" name="Column6802" dataDxfId="9616"/>
    <tableColumn id="6819" xr3:uid="{AC5D6904-2A98-408D-8BF2-078223C30D6F}" name="Column6803" dataDxfId="9615"/>
    <tableColumn id="6820" xr3:uid="{FAF4D388-A138-450F-B569-B749E8A6D38F}" name="Column6804" dataDxfId="9614"/>
    <tableColumn id="6821" xr3:uid="{CF62D4E0-386D-445F-85AE-543DE31D44FE}" name="Column6805" dataDxfId="9613"/>
    <tableColumn id="6822" xr3:uid="{B4A09D6E-3EF0-46CF-85BE-9958447ED75F}" name="Column6806" dataDxfId="9612"/>
    <tableColumn id="6823" xr3:uid="{2CFC3584-7DCF-42B7-ACE3-495094B2431F}" name="Column6807" dataDxfId="9611"/>
    <tableColumn id="6824" xr3:uid="{11AE2460-557C-4E2B-A255-127C66EABDDF}" name="Column6808" dataDxfId="9610"/>
    <tableColumn id="6825" xr3:uid="{9E8B1084-B3C0-4986-9B5F-2CBB819BFD88}" name="Column6809" dataDxfId="9609"/>
    <tableColumn id="6826" xr3:uid="{FF05258E-A769-4E97-911F-BB6A5EB8DC76}" name="Column6810" dataDxfId="9608"/>
    <tableColumn id="6827" xr3:uid="{EE2A7B02-B657-4218-BDA9-EAC4D90E856E}" name="Column6811" dataDxfId="9607"/>
    <tableColumn id="6828" xr3:uid="{F2FF31EA-EC3B-4DDB-858F-79BF7FEEEAA1}" name="Column6812" dataDxfId="9606"/>
    <tableColumn id="6829" xr3:uid="{C6E86ABD-E21E-4BF6-94C5-1AF04A9557C5}" name="Column6813" dataDxfId="9605"/>
    <tableColumn id="6830" xr3:uid="{1A092EE8-1D99-4163-B4AE-4FB1377F0E2B}" name="Column6814" dataDxfId="9604"/>
    <tableColumn id="6831" xr3:uid="{3C6F8FB7-C751-4C7C-8E67-F96049A1A60B}" name="Column6815" dataDxfId="9603"/>
    <tableColumn id="6832" xr3:uid="{D0938235-AFD0-4107-B1D8-68D6D7B8B9F8}" name="Column6816" dataDxfId="9602"/>
    <tableColumn id="6833" xr3:uid="{5F4F50C1-2F5C-4D4B-9A4D-34857AC5516D}" name="Column6817" dataDxfId="9601"/>
    <tableColumn id="6834" xr3:uid="{8D8006D8-B028-4A76-A128-765DCEB6B1E5}" name="Column6818" dataDxfId="9600"/>
    <tableColumn id="6835" xr3:uid="{9C0E0B67-618F-465F-A74F-A7A9B195266C}" name="Column6819" dataDxfId="9599"/>
    <tableColumn id="6836" xr3:uid="{09A1CAF2-4C6C-47FC-98CB-F6557DF00D47}" name="Column6820" dataDxfId="9598"/>
    <tableColumn id="6837" xr3:uid="{3C5D2A29-8FA3-41D2-ABA9-A46B4F5C1F34}" name="Column6821" dataDxfId="9597"/>
    <tableColumn id="6838" xr3:uid="{3DC7DF2E-D47D-416A-BEA2-330E22CAE8BA}" name="Column6822" dataDxfId="9596"/>
    <tableColumn id="6839" xr3:uid="{C7082936-D771-44A5-B6DD-285C2066E074}" name="Column6823" dataDxfId="9595"/>
    <tableColumn id="6840" xr3:uid="{409ED6C3-4E29-4DCA-A890-867F17CC789F}" name="Column6824" dataDxfId="9594"/>
    <tableColumn id="6841" xr3:uid="{657D30A7-7BBE-41AE-BBDB-53E2E3A174B3}" name="Column6825" dataDxfId="9593"/>
    <tableColumn id="6842" xr3:uid="{67746BA5-9FFF-4934-8AD8-2ABEF55A3CF1}" name="Column6826" dataDxfId="9592"/>
    <tableColumn id="6843" xr3:uid="{F61D28C1-B800-498A-8221-B000068F62A0}" name="Column6827" dataDxfId="9591"/>
    <tableColumn id="6844" xr3:uid="{24D49878-75F7-49BC-A568-DD52A71BD48A}" name="Column6828" dataDxfId="9590"/>
    <tableColumn id="6845" xr3:uid="{AB74738A-2065-4AD6-906D-9D2AB95879CE}" name="Column6829" dataDxfId="9589"/>
    <tableColumn id="6846" xr3:uid="{482C9C3B-0754-494F-85BA-57A14BAC4CCD}" name="Column6830" dataDxfId="9588"/>
    <tableColumn id="6847" xr3:uid="{2F5CAC9B-91FE-406D-839A-E8CAEDFA1D19}" name="Column6831" dataDxfId="9587"/>
    <tableColumn id="6848" xr3:uid="{A5DBEFE9-7323-423E-8764-AB1F5C2EFE4E}" name="Column6832" dataDxfId="9586"/>
    <tableColumn id="6849" xr3:uid="{88D9433C-2890-49DE-8221-76528DAA1675}" name="Column6833" dataDxfId="9585"/>
    <tableColumn id="6850" xr3:uid="{F4EAF8C6-40D1-4F42-BD77-14C862BBF079}" name="Column6834" dataDxfId="9584"/>
    <tableColumn id="6851" xr3:uid="{C3E0B3D0-BB87-4266-AB43-E02A8E94D50B}" name="Column6835" dataDxfId="9583"/>
    <tableColumn id="6852" xr3:uid="{7DC05343-84D9-402F-A7A7-235CF14C217F}" name="Column6836" dataDxfId="9582"/>
    <tableColumn id="6853" xr3:uid="{CD0C1FB3-8588-4DB6-9CA9-F0C329FE7631}" name="Column6837" dataDxfId="9581"/>
    <tableColumn id="6854" xr3:uid="{A79BD2EE-7DDC-4441-B225-6C6E489AD031}" name="Column6838" dataDxfId="9580"/>
    <tableColumn id="6855" xr3:uid="{4DB0166D-C814-4C06-BAE9-EF1129054AE1}" name="Column6839" dataDxfId="9579"/>
    <tableColumn id="6856" xr3:uid="{67C6AD74-BF1A-4D5D-A842-E464FAEA768E}" name="Column6840" dataDxfId="9578"/>
    <tableColumn id="6857" xr3:uid="{984F65E7-F675-4F17-8BFA-96247E8F5CCE}" name="Column6841" dataDxfId="9577"/>
    <tableColumn id="6858" xr3:uid="{9503E050-A653-47CC-BD0C-EC049368F4D1}" name="Column6842" dataDxfId="9576"/>
    <tableColumn id="6859" xr3:uid="{F3E9CD6D-01EF-4D7E-96EF-1DADE26BEE40}" name="Column6843" dataDxfId="9575"/>
    <tableColumn id="6860" xr3:uid="{876742D2-52A0-44C5-8C3C-3D2CB40F34BC}" name="Column6844" dataDxfId="9574"/>
    <tableColumn id="6861" xr3:uid="{61CD38F4-963C-40E1-8BE4-8C0650B26746}" name="Column6845" dataDxfId="9573"/>
    <tableColumn id="6862" xr3:uid="{6A5E2072-DCF6-4C1B-A152-5779951F4BDC}" name="Column6846" dataDxfId="9572"/>
    <tableColumn id="6863" xr3:uid="{95AEA30B-B0BE-47A3-A02E-98D7A91D47CE}" name="Column6847" dataDxfId="9571"/>
    <tableColumn id="6864" xr3:uid="{03F2DC8A-0088-4BC1-9043-DC889E7C607F}" name="Column6848" dataDxfId="9570"/>
    <tableColumn id="6865" xr3:uid="{A460B6F3-FAD4-468F-BB6B-B6EA11D0521A}" name="Column6849" dataDxfId="9569"/>
    <tableColumn id="6866" xr3:uid="{7CABF6C6-9F3B-4674-B0C6-498750515353}" name="Column6850" dataDxfId="9568"/>
    <tableColumn id="6867" xr3:uid="{C585B14A-22D2-43CF-B9DB-D4BA90B01748}" name="Column6851" dataDxfId="9567"/>
    <tableColumn id="6868" xr3:uid="{71FA314F-A9D0-4077-8E10-0249CA74C6B7}" name="Column6852" dataDxfId="9566"/>
    <tableColumn id="6869" xr3:uid="{3E5A7C96-7D0C-4CD0-990C-E2E5ECDE3FFF}" name="Column6853" dataDxfId="9565"/>
    <tableColumn id="6870" xr3:uid="{E46BB4EB-6CBE-4E67-86F7-F51A7E791EAC}" name="Column6854" dataDxfId="9564"/>
    <tableColumn id="6871" xr3:uid="{D28B8DEC-B55E-4920-9FE2-1A3D0C2AEB40}" name="Column6855" dataDxfId="9563"/>
    <tableColumn id="6872" xr3:uid="{6A7D9D49-0AF2-455C-B238-320848AE7100}" name="Column6856" dataDxfId="9562"/>
    <tableColumn id="6873" xr3:uid="{73DF18BD-6067-405D-AEF6-1A4CC856231D}" name="Column6857" dataDxfId="9561"/>
    <tableColumn id="6874" xr3:uid="{FBA26735-93BD-4501-A552-5D81A5F4AFDD}" name="Column6858" dataDxfId="9560"/>
    <tableColumn id="6875" xr3:uid="{D0CB3808-D0AF-4C3A-8B5B-140F7E06A886}" name="Column6859" dataDxfId="9559"/>
    <tableColumn id="6876" xr3:uid="{D68FA1AB-8D36-4838-9DEF-514D427A3FA0}" name="Column6860" dataDxfId="9558"/>
    <tableColumn id="6877" xr3:uid="{C7EC425F-7C1D-4D21-91AA-7C58F20C2D88}" name="Column6861" dataDxfId="9557"/>
    <tableColumn id="6878" xr3:uid="{350B4F78-F64F-4305-AD58-B0B0485BB824}" name="Column6862" dataDxfId="9556"/>
    <tableColumn id="6879" xr3:uid="{268E7D7E-8DE4-4A32-B840-85CDD54E0BD1}" name="Column6863" dataDxfId="9555"/>
    <tableColumn id="6880" xr3:uid="{DD6685A2-1541-47EA-AA1A-D2351D6DCDB4}" name="Column6864" dataDxfId="9554"/>
    <tableColumn id="6881" xr3:uid="{A14FB4BA-857A-4704-8389-A7950045E450}" name="Column6865" dataDxfId="9553"/>
    <tableColumn id="6882" xr3:uid="{B06CBE41-6DCC-4894-8975-C387CECB1A35}" name="Column6866" dataDxfId="9552"/>
    <tableColumn id="6883" xr3:uid="{149C9D63-296C-4F77-B5A3-4BC1D1E4176C}" name="Column6867" dataDxfId="9551"/>
    <tableColumn id="6884" xr3:uid="{39F0827B-4A28-42AF-A042-C2620C84B61A}" name="Column6868" dataDxfId="9550"/>
    <tableColumn id="6885" xr3:uid="{3C3D820C-DB31-4137-84FB-945788670622}" name="Column6869" dataDxfId="9549"/>
    <tableColumn id="6886" xr3:uid="{87F2360C-C9B1-4C16-ADA4-527FC58D04D8}" name="Column6870" dataDxfId="9548"/>
    <tableColumn id="6887" xr3:uid="{B0D98BC1-F0AC-4145-B0B3-0DD2237E84BA}" name="Column6871" dataDxfId="9547"/>
    <tableColumn id="6888" xr3:uid="{CD8F0D56-8E3F-46EC-B708-2B152628633B}" name="Column6872" dataDxfId="9546"/>
    <tableColumn id="6889" xr3:uid="{DC93DB25-A8B5-49C0-9634-E0EAFF01BE99}" name="Column6873" dataDxfId="9545"/>
    <tableColumn id="6890" xr3:uid="{B7A1E879-6C8A-40CB-AE1F-C082650C250D}" name="Column6874" dataDxfId="9544"/>
    <tableColumn id="6891" xr3:uid="{F7473D09-7154-4864-958E-A1E94FE93AD4}" name="Column6875" dataDxfId="9543"/>
    <tableColumn id="6892" xr3:uid="{70CF9DC6-B9AD-47CF-8A76-09E6E470B5BA}" name="Column6876" dataDxfId="9542"/>
    <tableColumn id="6893" xr3:uid="{E88352A0-E6DC-4EFE-9D2E-71272B94C7F5}" name="Column6877" dataDxfId="9541"/>
    <tableColumn id="6894" xr3:uid="{3F07F3F5-D502-4557-8488-516A12DCA5B4}" name="Column6878" dataDxfId="9540"/>
    <tableColumn id="6895" xr3:uid="{3923B82A-1E0B-4081-AF1A-98696EBFEFA3}" name="Column6879" dataDxfId="9539"/>
    <tableColumn id="6896" xr3:uid="{B23AD4E5-6FED-4BB4-AA70-018329C28081}" name="Column6880" dataDxfId="9538"/>
    <tableColumn id="6897" xr3:uid="{70728B61-9BFD-4D8A-B711-5FEEB83F30CE}" name="Column6881" dataDxfId="9537"/>
    <tableColumn id="6898" xr3:uid="{22B48E84-4CFA-4448-A71E-1B99AE41B821}" name="Column6882" dataDxfId="9536"/>
    <tableColumn id="6899" xr3:uid="{527E0F39-D1B6-41CB-9661-4B72DD7BED21}" name="Column6883" dataDxfId="9535"/>
    <tableColumn id="6900" xr3:uid="{8D652B6A-5FCA-4DBA-915A-4D9098050CD2}" name="Column6884" dataDxfId="9534"/>
    <tableColumn id="6901" xr3:uid="{202B6F33-DCC3-4F76-8284-DE93930C9B32}" name="Column6885" dataDxfId="9533"/>
    <tableColumn id="6902" xr3:uid="{2FD9BA78-58F5-4BCB-9F0C-B266049130FD}" name="Column6886" dataDxfId="9532"/>
    <tableColumn id="6903" xr3:uid="{BF0407C6-BCA8-4D33-BCD9-5FFEEBADD045}" name="Column6887" dataDxfId="9531"/>
    <tableColumn id="6904" xr3:uid="{30B44759-E7B7-43BB-B338-5A6CC8CC87F0}" name="Column6888" dataDxfId="9530"/>
    <tableColumn id="6905" xr3:uid="{81C20700-DA18-4F87-A0A5-137793571459}" name="Column6889" dataDxfId="9529"/>
    <tableColumn id="6906" xr3:uid="{46B93843-7216-431C-8B0F-ADBFF8A835E9}" name="Column6890" dataDxfId="9528"/>
    <tableColumn id="6907" xr3:uid="{905FBBD3-B088-427B-895A-B17993F6484E}" name="Column6891" dataDxfId="9527"/>
    <tableColumn id="6908" xr3:uid="{8B20BFC3-536A-412E-B0F7-BC0AE0D9D3A0}" name="Column6892" dataDxfId="9526"/>
    <tableColumn id="6909" xr3:uid="{E9A5643C-265B-46C3-B8A5-A8D952C4E813}" name="Column6893" dataDxfId="9525"/>
    <tableColumn id="6910" xr3:uid="{52CD2688-8C20-4DE0-80B4-DF932C46D8CF}" name="Column6894" dataDxfId="9524"/>
    <tableColumn id="6911" xr3:uid="{D0A6274E-7E3E-415F-A16B-49908F329857}" name="Column6895" dataDxfId="9523"/>
    <tableColumn id="6912" xr3:uid="{ADA7A3AE-E1EF-40CD-A63A-AB1AE91608BC}" name="Column6896" dataDxfId="9522"/>
    <tableColumn id="6913" xr3:uid="{92B018F4-0F72-4F72-A30C-826A913BF2BC}" name="Column6897" dataDxfId="9521"/>
    <tableColumn id="6914" xr3:uid="{734105E0-0F80-4924-992C-C8E701CB9A17}" name="Column6898" dataDxfId="9520"/>
    <tableColumn id="6915" xr3:uid="{07A4D891-D256-40DF-8649-9E10A1133F78}" name="Column6899" dataDxfId="9519"/>
    <tableColumn id="6916" xr3:uid="{4F327D55-73C2-4C3C-A26D-E3B132B5EA02}" name="Column6900" dataDxfId="9518"/>
    <tableColumn id="6917" xr3:uid="{B239B7E1-58DF-42F2-ADA0-9CFB47BB5786}" name="Column6901" dataDxfId="9517"/>
    <tableColumn id="6918" xr3:uid="{9AD0FEB3-BAB4-4E40-8080-00757A12C684}" name="Column6902" dataDxfId="9516"/>
    <tableColumn id="6919" xr3:uid="{5700D2EF-6CD7-4393-A53D-63BC316AE266}" name="Column6903" dataDxfId="9515"/>
    <tableColumn id="6920" xr3:uid="{04F61BF8-BD1B-4C79-8361-1A3BC9007DFE}" name="Column6904" dataDxfId="9514"/>
    <tableColumn id="6921" xr3:uid="{1AD72B7C-C097-4519-97D0-6350BAA0F53F}" name="Column6905" dataDxfId="9513"/>
    <tableColumn id="6922" xr3:uid="{3FC6EB6B-492E-4863-AB28-F40024DCF461}" name="Column6906" dataDxfId="9512"/>
    <tableColumn id="6923" xr3:uid="{A2884113-8547-4F50-AF39-5C21544C711B}" name="Column6907" dataDxfId="9511"/>
    <tableColumn id="6924" xr3:uid="{888077CE-D7B8-46EE-A1E1-C3582BC1E117}" name="Column6908" dataDxfId="9510"/>
    <tableColumn id="6925" xr3:uid="{24BB42BD-A176-43E1-8042-C1CA23CDAE6E}" name="Column6909" dataDxfId="9509"/>
    <tableColumn id="6926" xr3:uid="{58469073-A44C-4B30-BDD7-0147D7F38213}" name="Column6910" dataDxfId="9508"/>
    <tableColumn id="6927" xr3:uid="{4C408601-1616-475B-8209-B73375004CF5}" name="Column6911" dataDxfId="9507"/>
    <tableColumn id="6928" xr3:uid="{57E30ACF-352B-4BA6-AC94-EDE12AE208A5}" name="Column6912" dataDxfId="9506"/>
    <tableColumn id="6929" xr3:uid="{27BBB443-0151-4E3A-90F5-571BEA9AD400}" name="Column6913" dataDxfId="9505"/>
    <tableColumn id="6930" xr3:uid="{4994B6BA-37A0-4DB0-A09C-029770DD6A98}" name="Column6914" dataDxfId="9504"/>
    <tableColumn id="6931" xr3:uid="{632204A0-850E-4576-851A-E73431613FAA}" name="Column6915" dataDxfId="9503"/>
    <tableColumn id="6932" xr3:uid="{38F6A7E6-FB01-4D1D-8D4E-96327420BE0E}" name="Column6916" dataDxfId="9502"/>
    <tableColumn id="6933" xr3:uid="{E83FF6AB-9B9E-4B98-80B0-0478366F7F42}" name="Column6917" dataDxfId="9501"/>
    <tableColumn id="6934" xr3:uid="{804A35EB-8C1A-43DF-8A55-CBF0FA62B576}" name="Column6918" dataDxfId="9500"/>
    <tableColumn id="6935" xr3:uid="{A8855B5B-2492-45AE-A137-D5BB00F14BC7}" name="Column6919" dataDxfId="9499"/>
    <tableColumn id="6936" xr3:uid="{AF363848-CF4C-4B18-9013-F582C657C5D3}" name="Column6920" dataDxfId="9498"/>
    <tableColumn id="6937" xr3:uid="{C03A5969-D6AA-4599-8FDA-5961956CE2BD}" name="Column6921" dataDxfId="9497"/>
    <tableColumn id="6938" xr3:uid="{7D3A4719-68C2-4161-B723-609A9BE4233C}" name="Column6922" dataDxfId="9496"/>
    <tableColumn id="6939" xr3:uid="{F3FB871B-7EAF-4AC0-8C30-BF907E5E6D40}" name="Column6923" dataDxfId="9495"/>
    <tableColumn id="6940" xr3:uid="{B645B8FF-D162-4746-8D19-6CD1C091C952}" name="Column6924" dataDxfId="9494"/>
    <tableColumn id="6941" xr3:uid="{DBAAE730-1100-40A5-9F50-001F39368073}" name="Column6925" dataDxfId="9493"/>
    <tableColumn id="6942" xr3:uid="{FD240769-A4B2-4DB9-AABD-E716F15B5F85}" name="Column6926" dataDxfId="9492"/>
    <tableColumn id="6943" xr3:uid="{E971153E-330B-4F8A-A934-E834F227A9D9}" name="Column6927" dataDxfId="9491"/>
    <tableColumn id="6944" xr3:uid="{B7024F24-D311-4349-95BB-B34771914BD7}" name="Column6928" dataDxfId="9490"/>
    <tableColumn id="6945" xr3:uid="{C4159328-7E35-4717-AF53-E772A07F4F0B}" name="Column6929" dataDxfId="9489"/>
    <tableColumn id="6946" xr3:uid="{3D50ABA7-8F93-47B4-A21C-0009D6F03234}" name="Column6930" dataDxfId="9488"/>
    <tableColumn id="6947" xr3:uid="{2CDAA4BC-4ACF-4747-8813-F49763C0E338}" name="Column6931" dataDxfId="9487"/>
    <tableColumn id="6948" xr3:uid="{E6233395-86A2-45F4-8909-B98E6E804AEB}" name="Column6932" dataDxfId="9486"/>
    <tableColumn id="6949" xr3:uid="{2F3FF7F9-0B89-4531-B31D-922505186670}" name="Column6933" dataDxfId="9485"/>
    <tableColumn id="6950" xr3:uid="{FE630AB7-A3B5-48CB-9A19-C385378DFAFE}" name="Column6934" dataDxfId="9484"/>
    <tableColumn id="6951" xr3:uid="{5B175C0F-AE9D-4DEB-BE01-D4461B2548FA}" name="Column6935" dataDxfId="9483"/>
    <tableColumn id="6952" xr3:uid="{1633DE0E-CA60-4F9B-BF7F-B5AF0EFAD900}" name="Column6936" dataDxfId="9482"/>
    <tableColumn id="6953" xr3:uid="{117778C1-C85D-4428-9BD7-6B85D91451B5}" name="Column6937" dataDxfId="9481"/>
    <tableColumn id="6954" xr3:uid="{BC5566B4-7010-4811-A660-09F706663E4D}" name="Column6938" dataDxfId="9480"/>
    <tableColumn id="6955" xr3:uid="{7B39A868-E4EE-480E-BE8A-4B5EDB155D12}" name="Column6939" dataDxfId="9479"/>
    <tableColumn id="6956" xr3:uid="{888265E0-CCCF-4B63-821A-0D3AF945C39F}" name="Column6940" dataDxfId="9478"/>
    <tableColumn id="6957" xr3:uid="{F988EEDD-A612-4EF6-BBA3-BD8DA4DE1F81}" name="Column6941" dataDxfId="9477"/>
    <tableColumn id="6958" xr3:uid="{4DACE566-0398-47F3-A188-0BEBAD7BA1F2}" name="Column6942" dataDxfId="9476"/>
    <tableColumn id="6959" xr3:uid="{15F70595-0592-461C-95D0-3837512A3D7A}" name="Column6943" dataDxfId="9475"/>
    <tableColumn id="6960" xr3:uid="{146E5654-6DD9-4F46-88DE-6BEE85238DBF}" name="Column6944" dataDxfId="9474"/>
    <tableColumn id="6961" xr3:uid="{77BC2A12-F46C-40AF-97B2-920D5B934BF3}" name="Column6945" dataDxfId="9473"/>
    <tableColumn id="6962" xr3:uid="{229FBD0A-BA64-4C16-9DA9-35D6BDDA0FC0}" name="Column6946" dataDxfId="9472"/>
    <tableColumn id="6963" xr3:uid="{278733AC-FE5F-47D4-BD31-C6DBEF752649}" name="Column6947" dataDxfId="9471"/>
    <tableColumn id="6964" xr3:uid="{88A24903-4BB3-4E43-BE05-C0EBF2CFB112}" name="Column6948" dataDxfId="9470"/>
    <tableColumn id="6965" xr3:uid="{193C91B1-5FD2-4624-AECA-EB31E7B3B39E}" name="Column6949" dataDxfId="9469"/>
    <tableColumn id="6966" xr3:uid="{AF8E37C1-A137-489B-977E-31ECE4D5D65F}" name="Column6950" dataDxfId="9468"/>
    <tableColumn id="6967" xr3:uid="{D1C1839B-21C7-4292-84EE-6EF5ED7D3CE0}" name="Column6951" dataDxfId="9467"/>
    <tableColumn id="6968" xr3:uid="{D35BC172-D34E-4973-9DE1-308C1E83A31C}" name="Column6952" dataDxfId="9466"/>
    <tableColumn id="6969" xr3:uid="{F12D83C9-538E-4979-AC41-9C7AD31925E9}" name="Column6953" dataDxfId="9465"/>
    <tableColumn id="6970" xr3:uid="{CAF42253-B0D4-41DD-86F0-28B466622B87}" name="Column6954" dataDxfId="9464"/>
    <tableColumn id="6971" xr3:uid="{CBAF5BFE-41AC-484E-A490-C6A017F7B54D}" name="Column6955" dataDxfId="9463"/>
    <tableColumn id="6972" xr3:uid="{1BF2E304-FF6A-4F51-8C83-4D51774E405E}" name="Column6956" dataDxfId="9462"/>
    <tableColumn id="6973" xr3:uid="{E5C3EB86-0656-4E8E-842B-D1C5479AD22B}" name="Column6957" dataDxfId="9461"/>
    <tableColumn id="6974" xr3:uid="{397A1EFD-E4FB-4DD0-8C98-EF79A997E94F}" name="Column6958" dataDxfId="9460"/>
    <tableColumn id="6975" xr3:uid="{FED5E009-9AD3-4D99-B2CA-EC26FA9C090F}" name="Column6959" dataDxfId="9459"/>
    <tableColumn id="6976" xr3:uid="{BD2D3052-5C3D-4BDC-A5F8-0D88BA7ACF97}" name="Column6960" dataDxfId="9458"/>
    <tableColumn id="6977" xr3:uid="{CBE86636-693C-4A35-AF88-553E7EB59127}" name="Column6961" dataDxfId="9457"/>
    <tableColumn id="6978" xr3:uid="{9180A52F-DD95-49AB-AE17-EE86A0C0075B}" name="Column6962" dataDxfId="9456"/>
    <tableColumn id="6979" xr3:uid="{F51BA0E7-7F80-4FA3-9945-5B0FCD32FD29}" name="Column6963" dataDxfId="9455"/>
    <tableColumn id="6980" xr3:uid="{96A9A090-AECD-49B9-A67C-653E6DE3A232}" name="Column6964" dataDxfId="9454"/>
    <tableColumn id="6981" xr3:uid="{0FA94DC0-92F5-4202-B701-87A6C185A4B9}" name="Column6965" dataDxfId="9453"/>
    <tableColumn id="6982" xr3:uid="{5D5D9AF4-8DEE-49F7-8D92-9146F5F82920}" name="Column6966" dataDxfId="9452"/>
    <tableColumn id="6983" xr3:uid="{6CAF3E83-2807-42EC-917A-9932821486E7}" name="Column6967" dataDxfId="9451"/>
    <tableColumn id="6984" xr3:uid="{98060E02-09C3-4109-80C6-2DAC72FD99E8}" name="Column6968" dataDxfId="9450"/>
    <tableColumn id="6985" xr3:uid="{2CE1C20C-1D51-4018-AD92-ABC18A05DB62}" name="Column6969" dataDxfId="9449"/>
    <tableColumn id="6986" xr3:uid="{355A7592-67C3-4EFB-A13F-E61C5D5ED347}" name="Column6970" dataDxfId="9448"/>
    <tableColumn id="6987" xr3:uid="{FC43EB45-E5A1-443B-AA9D-83F443E2CEA1}" name="Column6971" dataDxfId="9447"/>
    <tableColumn id="6988" xr3:uid="{06494F38-C175-4472-BF6B-29671FD61D99}" name="Column6972" dataDxfId="9446"/>
    <tableColumn id="6989" xr3:uid="{726E1C87-C44F-4E9E-A622-C64EA0C6CAC8}" name="Column6973" dataDxfId="9445"/>
    <tableColumn id="6990" xr3:uid="{1D655FBF-4448-4A6B-B236-D0F3C37BF81B}" name="Column6974" dataDxfId="9444"/>
    <tableColumn id="6991" xr3:uid="{A47F892A-9A03-45CD-9B46-4DF8B9CA2F96}" name="Column6975" dataDxfId="9443"/>
    <tableColumn id="6992" xr3:uid="{8711C740-3A43-4C1B-9457-D1C235F67535}" name="Column6976" dataDxfId="9442"/>
    <tableColumn id="6993" xr3:uid="{3C219A43-7912-4DBE-ABDF-1B8492BB12F9}" name="Column6977" dataDxfId="9441"/>
    <tableColumn id="6994" xr3:uid="{21D71DF4-15DB-45E2-BB36-09F0760C7ABF}" name="Column6978" dataDxfId="9440"/>
    <tableColumn id="6995" xr3:uid="{588B3D89-E477-4ECD-80ED-5D306B161F5F}" name="Column6979" dataDxfId="9439"/>
    <tableColumn id="6996" xr3:uid="{DF764BD0-9D29-45A6-9BE5-568501FCD700}" name="Column6980" dataDxfId="9438"/>
    <tableColumn id="6997" xr3:uid="{6BE85636-546F-4086-94E5-7EEFC985F06F}" name="Column6981" dataDxfId="9437"/>
    <tableColumn id="6998" xr3:uid="{7EF17A86-F334-4035-A820-7C4D27E7BAC4}" name="Column6982" dataDxfId="9436"/>
    <tableColumn id="6999" xr3:uid="{18AAFB99-4B5F-4BC3-9325-37BE5F1AF218}" name="Column6983" dataDxfId="9435"/>
    <tableColumn id="7000" xr3:uid="{D9AD5A78-ED37-4DCD-AD3C-4BDA3C825A02}" name="Column6984" dataDxfId="9434"/>
    <tableColumn id="7001" xr3:uid="{8AFE7662-0894-40EA-947A-9878205CEEB3}" name="Column6985" dataDxfId="9433"/>
    <tableColumn id="7002" xr3:uid="{23E3E92C-087F-45E2-B532-090BA5878B05}" name="Column6986" dataDxfId="9432"/>
    <tableColumn id="7003" xr3:uid="{6D120167-C8D4-442C-BF58-BEE168FEED6C}" name="Column6987" dataDxfId="9431"/>
    <tableColumn id="7004" xr3:uid="{26CE362B-6926-4DA4-B8FA-4089B376E04D}" name="Column6988" dataDxfId="9430"/>
    <tableColumn id="7005" xr3:uid="{8EF88EF4-9565-4D02-90BA-00CBB5A9F12C}" name="Column6989" dataDxfId="9429"/>
    <tableColumn id="7006" xr3:uid="{45B6A4DF-B5A9-47B2-8A1D-9B27F5EA671D}" name="Column6990" dataDxfId="9428"/>
    <tableColumn id="7007" xr3:uid="{0CAE71FA-4CBB-49DD-8F82-5042280A8A2E}" name="Column6991" dataDxfId="9427"/>
    <tableColumn id="7008" xr3:uid="{FF118094-8591-4648-944B-D95C77AA2EA6}" name="Column6992" dataDxfId="9426"/>
    <tableColumn id="7009" xr3:uid="{343014B4-1F14-41E9-9B9B-DF3E45ABB71E}" name="Column6993" dataDxfId="9425"/>
    <tableColumn id="7010" xr3:uid="{794547C3-C19C-4F6E-A017-D9F4389C93F1}" name="Column6994" dataDxfId="9424"/>
    <tableColumn id="7011" xr3:uid="{0C5594B8-4636-40E5-B0C4-19B8E8E15519}" name="Column6995" dataDxfId="9423"/>
    <tableColumn id="7012" xr3:uid="{8EBF7BFD-4E70-46F3-B875-66E7C260A4C8}" name="Column6996" dataDxfId="9422"/>
    <tableColumn id="7013" xr3:uid="{04CA6499-B89B-455C-B857-D1473C2FA963}" name="Column6997" dataDxfId="9421"/>
    <tableColumn id="7014" xr3:uid="{9045260C-4D91-4964-BD41-79163E534DED}" name="Column6998" dataDxfId="9420"/>
    <tableColumn id="7015" xr3:uid="{050271DF-1828-42F3-B06D-59D685277499}" name="Column6999" dataDxfId="9419"/>
    <tableColumn id="7016" xr3:uid="{92CF02CE-673C-4B5E-99DB-24FACCA0D65C}" name="Column7000" dataDxfId="9418"/>
    <tableColumn id="7017" xr3:uid="{CA3E5558-C883-45EA-BC1F-90CFDD82C240}" name="Column7001" dataDxfId="9417"/>
    <tableColumn id="7018" xr3:uid="{C511BF01-4C29-4E50-86C9-848B17D84BF4}" name="Column7002" dataDxfId="9416"/>
    <tableColumn id="7019" xr3:uid="{99988065-9817-4E28-836F-7C8D402C6372}" name="Column7003" dataDxfId="9415"/>
    <tableColumn id="7020" xr3:uid="{DD43E422-C2B5-4895-8D13-890595305EF4}" name="Column7004" dataDxfId="9414"/>
    <tableColumn id="7021" xr3:uid="{5BEAA305-3AC2-4994-AD63-F36842ACCCEC}" name="Column7005" dataDxfId="9413"/>
    <tableColumn id="7022" xr3:uid="{45D9F8DD-09A1-4AB8-A6C4-910AF9CE6911}" name="Column7006" dataDxfId="9412"/>
    <tableColumn id="7023" xr3:uid="{7F9D75DA-5430-4C73-816E-28B7B78A0FEE}" name="Column7007" dataDxfId="9411"/>
    <tableColumn id="7024" xr3:uid="{ECE6736F-713B-4577-B2A6-0058D8488CE8}" name="Column7008" dataDxfId="9410"/>
    <tableColumn id="7025" xr3:uid="{E13E8926-A1C7-4457-8288-5864F00F5047}" name="Column7009" dataDxfId="9409"/>
    <tableColumn id="7026" xr3:uid="{FCAF9038-F88F-4D7A-A711-EFB71C2CFE08}" name="Column7010" dataDxfId="9408"/>
    <tableColumn id="7027" xr3:uid="{3B542AA9-7992-4BFF-8542-1A27969773D8}" name="Column7011" dataDxfId="9407"/>
    <tableColumn id="7028" xr3:uid="{45034E42-21CB-46A3-8D90-8E2968874B12}" name="Column7012" dataDxfId="9406"/>
    <tableColumn id="7029" xr3:uid="{A8E5D700-8977-422C-87A3-153D9D60F3E5}" name="Column7013" dataDxfId="9405"/>
    <tableColumn id="7030" xr3:uid="{88E96150-11BE-4798-8AF5-4B756EFF46AA}" name="Column7014" dataDxfId="9404"/>
    <tableColumn id="7031" xr3:uid="{CD34F2EA-4768-43E7-9FCB-8B86C4C77096}" name="Column7015" dataDxfId="9403"/>
    <tableColumn id="7032" xr3:uid="{0A62686C-C80F-418F-BC0C-21F85DE43C14}" name="Column7016" dataDxfId="9402"/>
    <tableColumn id="7033" xr3:uid="{412943F1-2886-44B3-8823-F3BD13526225}" name="Column7017" dataDxfId="9401"/>
    <tableColumn id="7034" xr3:uid="{93DA7961-5C17-44EC-A227-9406004D119B}" name="Column7018" dataDxfId="9400"/>
    <tableColumn id="7035" xr3:uid="{70048E7A-459B-48BC-9CD3-31476493A593}" name="Column7019" dataDxfId="9399"/>
    <tableColumn id="7036" xr3:uid="{6F1311FB-DADB-4F53-B1C4-7D9E1FC98511}" name="Column7020" dataDxfId="9398"/>
    <tableColumn id="7037" xr3:uid="{01FB0DC8-7B69-4DC7-8916-2BD083555156}" name="Column7021" dataDxfId="9397"/>
    <tableColumn id="7038" xr3:uid="{D6820B88-FD95-48C8-9627-E758B34A9957}" name="Column7022" dataDxfId="9396"/>
    <tableColumn id="7039" xr3:uid="{1B2B0B81-4ACE-43D3-ACC4-9FF04DACBBDF}" name="Column7023" dataDxfId="9395"/>
    <tableColumn id="7040" xr3:uid="{D9BF29A6-52D5-4B37-9BB2-37298139C8D7}" name="Column7024" dataDxfId="9394"/>
    <tableColumn id="7041" xr3:uid="{A5A6BDDB-8FF0-4D51-B5C4-38BF571AB458}" name="Column7025" dataDxfId="9393"/>
    <tableColumn id="7042" xr3:uid="{B26B8732-3B8B-4447-B5A8-C6C3C03ACE0E}" name="Column7026" dataDxfId="9392"/>
    <tableColumn id="7043" xr3:uid="{5480FF26-1B87-487E-9FBA-F6A82DA54632}" name="Column7027" dataDxfId="9391"/>
    <tableColumn id="7044" xr3:uid="{F6E6945B-A3A0-43A6-B31F-67D62A8C89A2}" name="Column7028" dataDxfId="9390"/>
    <tableColumn id="7045" xr3:uid="{BFA4FDFE-BCAC-4F56-B23F-241879F09340}" name="Column7029" dataDxfId="9389"/>
    <tableColumn id="7046" xr3:uid="{781D56A6-0B9F-4B11-92F3-551E35C5EEF7}" name="Column7030" dataDxfId="9388"/>
    <tableColumn id="7047" xr3:uid="{57706929-E180-4352-A1C3-11BDA2ECC327}" name="Column7031" dataDxfId="9387"/>
    <tableColumn id="7048" xr3:uid="{0E5E8354-45DD-416A-89DE-1B870BFB6C2B}" name="Column7032" dataDxfId="9386"/>
    <tableColumn id="7049" xr3:uid="{0175CECA-1FC2-4C39-B387-91F19A8D120C}" name="Column7033" dataDxfId="9385"/>
    <tableColumn id="7050" xr3:uid="{9261ECE5-43C4-4920-96A4-1799BCBD3E44}" name="Column7034" dataDxfId="9384"/>
    <tableColumn id="7051" xr3:uid="{8985545B-40BD-4ADE-B79A-B255D426F3F7}" name="Column7035" dataDxfId="9383"/>
    <tableColumn id="7052" xr3:uid="{330A7ACF-472A-49C2-80B0-7D18BBDA970E}" name="Column7036" dataDxfId="9382"/>
    <tableColumn id="7053" xr3:uid="{1867360F-7812-456F-8E57-1BF51198558B}" name="Column7037" dataDxfId="9381"/>
    <tableColumn id="7054" xr3:uid="{0AE615AC-999C-42BF-A77E-ACAE03E09C84}" name="Column7038" dataDxfId="9380"/>
    <tableColumn id="7055" xr3:uid="{73B835B1-1621-49AA-AFBC-5F57967566AF}" name="Column7039" dataDxfId="9379"/>
    <tableColumn id="7056" xr3:uid="{6B9A44B0-2E8C-4240-BFE1-4F037A2DFF5D}" name="Column7040" dataDxfId="9378"/>
    <tableColumn id="7057" xr3:uid="{35B72B86-5DD4-41BD-8C55-AAE3B61F425D}" name="Column7041" dataDxfId="9377"/>
    <tableColumn id="7058" xr3:uid="{F203EBA8-545B-41A9-9561-250703E309F2}" name="Column7042" dataDxfId="9376"/>
    <tableColumn id="7059" xr3:uid="{765170D7-8203-4D75-A7D7-00F2702E63FF}" name="Column7043" dataDxfId="9375"/>
    <tableColumn id="7060" xr3:uid="{DD5AA4A4-2EB5-4DC4-B86D-0D74B9E2F63F}" name="Column7044" dataDxfId="9374"/>
    <tableColumn id="7061" xr3:uid="{A90718C4-6016-4E49-9142-53353D4C6897}" name="Column7045" dataDxfId="9373"/>
    <tableColumn id="7062" xr3:uid="{88C60CE1-C42E-4665-A82A-7111C544B737}" name="Column7046" dataDxfId="9372"/>
    <tableColumn id="7063" xr3:uid="{F1A745D3-5235-4E3F-8946-8F2CB2FFAE80}" name="Column7047" dataDxfId="9371"/>
    <tableColumn id="7064" xr3:uid="{FB2CB29E-B25D-46CA-9944-E3F1515A8174}" name="Column7048" dataDxfId="9370"/>
    <tableColumn id="7065" xr3:uid="{2098C47A-8FBB-47F1-987D-5910FAB5DD4F}" name="Column7049" dataDxfId="9369"/>
    <tableColumn id="7066" xr3:uid="{8BC3DCB4-1B58-4A64-94DD-55D52AC611A0}" name="Column7050" dataDxfId="9368"/>
    <tableColumn id="7067" xr3:uid="{E5F24119-E6EB-4D1C-BEC7-91627A0FC032}" name="Column7051" dataDxfId="9367"/>
    <tableColumn id="7068" xr3:uid="{548F8463-1BF1-4F1E-986D-B0DFF7C71AEB}" name="Column7052" dataDxfId="9366"/>
    <tableColumn id="7069" xr3:uid="{463E5F34-7505-4AE5-8DB0-430B73682F39}" name="Column7053" dataDxfId="9365"/>
    <tableColumn id="7070" xr3:uid="{526DB5B5-2B01-4863-B063-CB63E8DFCE75}" name="Column7054" dataDxfId="9364"/>
    <tableColumn id="7071" xr3:uid="{9DED8C55-5605-4820-8854-5C9F3D6EB02A}" name="Column7055" dataDxfId="9363"/>
    <tableColumn id="7072" xr3:uid="{DB8D2B7F-B861-43BD-AAE6-FA1B2D7AE1E3}" name="Column7056" dataDxfId="9362"/>
    <tableColumn id="7073" xr3:uid="{8F156B2B-5707-4227-8155-16AE73472576}" name="Column7057" dataDxfId="9361"/>
    <tableColumn id="7074" xr3:uid="{0F248A87-B0F2-40C6-A357-37A3BF4CA2A1}" name="Column7058" dataDxfId="9360"/>
    <tableColumn id="7075" xr3:uid="{79B9579A-DBE0-4442-905B-60DE5E94F2FC}" name="Column7059" dataDxfId="9359"/>
    <tableColumn id="7076" xr3:uid="{588947AA-51D4-4E06-B0B9-43672A18C2A0}" name="Column7060" dataDxfId="9358"/>
    <tableColumn id="7077" xr3:uid="{D499E0E2-854E-4F1D-9313-68588D199435}" name="Column7061" dataDxfId="9357"/>
    <tableColumn id="7078" xr3:uid="{0D0848AD-7AF3-44B1-8A0F-59E84D06FF1D}" name="Column7062" dataDxfId="9356"/>
    <tableColumn id="7079" xr3:uid="{9746AE0D-8F79-40AD-8589-E9DC79BCB35F}" name="Column7063" dataDxfId="9355"/>
    <tableColumn id="7080" xr3:uid="{71EDD227-5287-49A3-8BE4-D0D07AD91E48}" name="Column7064" dataDxfId="9354"/>
    <tableColumn id="7081" xr3:uid="{FFACF39D-8496-4A84-A4C6-66DE705EC634}" name="Column7065" dataDxfId="9353"/>
    <tableColumn id="7082" xr3:uid="{D1452F1A-E749-4607-9552-444C16A64365}" name="Column7066" dataDxfId="9352"/>
    <tableColumn id="7083" xr3:uid="{8EA0FC9C-1B02-4624-942B-3F67C9F05BD2}" name="Column7067" dataDxfId="9351"/>
    <tableColumn id="7084" xr3:uid="{B6A38F92-E102-4AB5-AE1D-65896915F863}" name="Column7068" dataDxfId="9350"/>
    <tableColumn id="7085" xr3:uid="{0B55F7C5-E6B1-474A-B975-F96982507B19}" name="Column7069" dataDxfId="9349"/>
    <tableColumn id="7086" xr3:uid="{9DBFF0AA-48A6-468D-849F-C4159EF150E5}" name="Column7070" dataDxfId="9348"/>
    <tableColumn id="7087" xr3:uid="{8CB201B8-DCF7-4060-99E5-57A673F55AC0}" name="Column7071" dataDxfId="9347"/>
    <tableColumn id="7088" xr3:uid="{3F00B10A-BF45-4636-B431-BA4C43228485}" name="Column7072" dataDxfId="9346"/>
    <tableColumn id="7089" xr3:uid="{5922B3D5-2B9A-41B0-8AD7-9144119A1333}" name="Column7073" dataDxfId="9345"/>
    <tableColumn id="7090" xr3:uid="{82E03E78-4AEF-4FD2-B727-408D2083D8F6}" name="Column7074" dataDxfId="9344"/>
    <tableColumn id="7091" xr3:uid="{EB7626F1-82C7-473B-8577-398E9B2540BD}" name="Column7075" dataDxfId="9343"/>
    <tableColumn id="7092" xr3:uid="{F69F888E-AD03-4C1D-A37B-F6ABB1F1B6A6}" name="Column7076" dataDxfId="9342"/>
    <tableColumn id="7093" xr3:uid="{44E23B55-CA4E-4A02-B0D0-DE9D26786F6D}" name="Column7077" dataDxfId="9341"/>
    <tableColumn id="7094" xr3:uid="{9A6C5886-6DA9-4948-A51D-4B24269163EF}" name="Column7078" dataDxfId="9340"/>
    <tableColumn id="7095" xr3:uid="{C607F53D-156A-44B9-8729-8D8D9202214D}" name="Column7079" dataDxfId="9339"/>
    <tableColumn id="7096" xr3:uid="{6D9C0A10-692B-4748-81AB-EC935516C350}" name="Column7080" dataDxfId="9338"/>
    <tableColumn id="7097" xr3:uid="{EFDB3A06-EE4B-48AC-A9DF-BBB331FBD1BE}" name="Column7081" dataDxfId="9337"/>
    <tableColumn id="7098" xr3:uid="{3E7061C1-693D-4B36-A4B3-EEB20628B34C}" name="Column7082" dataDxfId="9336"/>
    <tableColumn id="7099" xr3:uid="{6DF44735-444D-43B0-BC74-44E57902C2F3}" name="Column7083" dataDxfId="9335"/>
    <tableColumn id="7100" xr3:uid="{5D1054E2-D998-4B7F-A066-6DFC9324CFBF}" name="Column7084" dataDxfId="9334"/>
    <tableColumn id="7101" xr3:uid="{8252DBC0-C552-48B1-83E2-C1679ED77D99}" name="Column7085" dataDxfId="9333"/>
    <tableColumn id="7102" xr3:uid="{2740667B-4090-481D-89C8-97173090CE8A}" name="Column7086" dataDxfId="9332"/>
    <tableColumn id="7103" xr3:uid="{5DBD3111-DFBE-4570-9199-9DB9D46850A8}" name="Column7087" dataDxfId="9331"/>
    <tableColumn id="7104" xr3:uid="{E6A9F6A0-1166-409A-A1E1-5E41C4CA7D98}" name="Column7088" dataDxfId="9330"/>
    <tableColumn id="7105" xr3:uid="{C7C95AD6-800C-4AC1-A0C1-7A8C9F26BFB8}" name="Column7089" dataDxfId="9329"/>
    <tableColumn id="7106" xr3:uid="{CCB696FA-9D58-4C14-AE2F-87DCB5376785}" name="Column7090" dataDxfId="9328"/>
    <tableColumn id="7107" xr3:uid="{54D90065-B894-44B1-A4FE-BF2E9ADC389D}" name="Column7091" dataDxfId="9327"/>
    <tableColumn id="7108" xr3:uid="{40E7D09B-579C-418B-8A6F-943347E1E843}" name="Column7092" dataDxfId="9326"/>
    <tableColumn id="7109" xr3:uid="{773FAC81-CD19-4044-BC02-3E13ED43AD0D}" name="Column7093" dataDxfId="9325"/>
    <tableColumn id="7110" xr3:uid="{5C40F4C2-CD88-468E-B317-10E232955769}" name="Column7094" dataDxfId="9324"/>
    <tableColumn id="7111" xr3:uid="{6EB0ED09-73BF-441B-AAFA-933FA35902FE}" name="Column7095" dataDxfId="9323"/>
    <tableColumn id="7112" xr3:uid="{81512CF9-2748-4B68-AF7B-00673747D7E5}" name="Column7096" dataDxfId="9322"/>
    <tableColumn id="7113" xr3:uid="{804155F9-72CB-4D23-BFD9-0E6B5CF6EF5A}" name="Column7097" dataDxfId="9321"/>
    <tableColumn id="7114" xr3:uid="{80168C4A-6719-4629-BB98-113B0AE85057}" name="Column7098" dataDxfId="9320"/>
    <tableColumn id="7115" xr3:uid="{4EB1E73B-90E3-4751-AC97-3DBC49091BF5}" name="Column7099" dataDxfId="9319"/>
    <tableColumn id="7116" xr3:uid="{1D247641-DEDA-47A2-A70A-D965D579B480}" name="Column7100" dataDxfId="9318"/>
    <tableColumn id="7117" xr3:uid="{E9604610-1F5B-4BDE-A7B4-329B826C9AA4}" name="Column7101" dataDxfId="9317"/>
    <tableColumn id="7118" xr3:uid="{034601ED-5969-4B74-B397-3F9A2ED99479}" name="Column7102" dataDxfId="9316"/>
    <tableColumn id="7119" xr3:uid="{DB6682A2-2225-423E-BB86-9939C8542053}" name="Column7103" dataDxfId="9315"/>
    <tableColumn id="7120" xr3:uid="{B76E4788-D4B1-4FB6-BAA2-3D1D660DD43C}" name="Column7104" dataDxfId="9314"/>
    <tableColumn id="7121" xr3:uid="{29940E20-9C0C-4806-9985-7AB2145C6646}" name="Column7105" dataDxfId="9313"/>
    <tableColumn id="7122" xr3:uid="{238D79EC-27A3-4746-9C27-CD95CB8CAE44}" name="Column7106" dataDxfId="9312"/>
    <tableColumn id="7123" xr3:uid="{50442BA3-BF85-4326-BAF3-F1F75175FEA5}" name="Column7107" dataDxfId="9311"/>
    <tableColumn id="7124" xr3:uid="{2ABCDF9F-B32B-40DA-9DE5-503E3AB3D48D}" name="Column7108" dataDxfId="9310"/>
    <tableColumn id="7125" xr3:uid="{5F1E32AC-E63B-4A9C-8AAC-9116A3EEF753}" name="Column7109" dataDxfId="9309"/>
    <tableColumn id="7126" xr3:uid="{51163728-D775-4806-84AD-F1F2EDEC31D3}" name="Column7110" dataDxfId="9308"/>
    <tableColumn id="7127" xr3:uid="{24197691-BBD0-4A55-91FA-F036B89274AA}" name="Column7111" dataDxfId="9307"/>
    <tableColumn id="7128" xr3:uid="{6AFD7914-C46C-46D0-998F-75E1B43E056F}" name="Column7112" dataDxfId="9306"/>
    <tableColumn id="7129" xr3:uid="{411D04DA-7A22-42E5-8038-740429C22850}" name="Column7113" dataDxfId="9305"/>
    <tableColumn id="7130" xr3:uid="{8DB62251-FC87-4FB4-AC87-B9FCE5CCD604}" name="Column7114" dataDxfId="9304"/>
    <tableColumn id="7131" xr3:uid="{2629BB99-A412-40D5-A252-5A1CE9B86769}" name="Column7115" dataDxfId="9303"/>
    <tableColumn id="7132" xr3:uid="{C59C692A-C185-4717-B3BB-B9D5DB6F1865}" name="Column7116" dataDxfId="9302"/>
    <tableColumn id="7133" xr3:uid="{AB43BB2D-B3D5-4C02-9230-E167A79DC58B}" name="Column7117" dataDxfId="9301"/>
    <tableColumn id="7134" xr3:uid="{A0A962DC-4F41-438F-81E0-3D46C85E4362}" name="Column7118" dataDxfId="9300"/>
    <tableColumn id="7135" xr3:uid="{04A15178-AB91-4CC4-9D4A-34BED83FA06E}" name="Column7119" dataDxfId="9299"/>
    <tableColumn id="7136" xr3:uid="{4AF5C0FD-06FE-4228-B4AF-52C5691221D0}" name="Column7120" dataDxfId="9298"/>
    <tableColumn id="7137" xr3:uid="{786DC161-9387-40BE-8A9E-C148D314FF2E}" name="Column7121" dataDxfId="9297"/>
    <tableColumn id="7138" xr3:uid="{43D43401-1EFC-4CAE-88B9-248BA0CF72D7}" name="Column7122" dataDxfId="9296"/>
    <tableColumn id="7139" xr3:uid="{54329588-B845-45CA-BBC3-9AF1FB844F96}" name="Column7123" dataDxfId="9295"/>
    <tableColumn id="7140" xr3:uid="{F860C253-7464-4C9E-8E5A-60C523B5B6B0}" name="Column7124" dataDxfId="9294"/>
    <tableColumn id="7141" xr3:uid="{018FE395-9D11-4204-8BAA-A8652DA3E1D5}" name="Column7125" dataDxfId="9293"/>
    <tableColumn id="7142" xr3:uid="{0B76003A-7766-4024-95E4-994B1ED55E7E}" name="Column7126" dataDxfId="9292"/>
    <tableColumn id="7143" xr3:uid="{FFB010C8-54E8-4ACB-AAA4-F5EBBAED9B68}" name="Column7127" dataDxfId="9291"/>
    <tableColumn id="7144" xr3:uid="{25AF85D1-C90B-4F68-ADE0-47633FE22E62}" name="Column7128" dataDxfId="9290"/>
    <tableColumn id="7145" xr3:uid="{78151F29-B610-4C2F-92DA-BDEBE63F37B7}" name="Column7129" dataDxfId="9289"/>
    <tableColumn id="7146" xr3:uid="{D45B237D-8338-4B17-A876-90C77C82355E}" name="Column7130" dataDxfId="9288"/>
    <tableColumn id="7147" xr3:uid="{8DC6C335-BDA2-48A8-B8A3-B056C602C1F1}" name="Column7131" dataDxfId="9287"/>
    <tableColumn id="7148" xr3:uid="{7F9BB828-DE85-40DC-B23E-A08DBDD12B72}" name="Column7132" dataDxfId="9286"/>
    <tableColumn id="7149" xr3:uid="{F1111DC3-3ABA-43CC-9B7D-EBE96D5F0C4F}" name="Column7133" dataDxfId="9285"/>
    <tableColumn id="7150" xr3:uid="{672BF977-FD35-4B62-A413-DEB25BFC3D13}" name="Column7134" dataDxfId="9284"/>
    <tableColumn id="7151" xr3:uid="{B4094983-566F-430A-8AD6-A05F5577C687}" name="Column7135" dataDxfId="9283"/>
    <tableColumn id="7152" xr3:uid="{EDFFA744-F4AD-4CB2-8B45-320D92C2C33F}" name="Column7136" dataDxfId="9282"/>
    <tableColumn id="7153" xr3:uid="{10CA8875-CE08-49CC-A3C3-375CF4B37CFB}" name="Column7137" dataDxfId="9281"/>
    <tableColumn id="7154" xr3:uid="{DE87C136-D423-4C0B-A477-38F51B381E6C}" name="Column7138" dataDxfId="9280"/>
    <tableColumn id="7155" xr3:uid="{E4A98926-D8E1-464E-AFCD-B2B0D2CAD294}" name="Column7139" dataDxfId="9279"/>
    <tableColumn id="7156" xr3:uid="{C05A5BF8-C28B-43EB-AA34-B57ADB98DF19}" name="Column7140" dataDxfId="9278"/>
    <tableColumn id="7157" xr3:uid="{34BA73B7-96C3-4F8A-8484-CE76A9148F2E}" name="Column7141" dataDxfId="9277"/>
    <tableColumn id="7158" xr3:uid="{5EB2DDD7-7B97-4124-A880-C8BA83A400EA}" name="Column7142" dataDxfId="9276"/>
    <tableColumn id="7159" xr3:uid="{4962E8E0-CDC4-4EC4-957B-24E2F41D910A}" name="Column7143" dataDxfId="9275"/>
    <tableColumn id="7160" xr3:uid="{3A4F64F9-0765-4EDF-9768-1353182D012E}" name="Column7144" dataDxfId="9274"/>
    <tableColumn id="7161" xr3:uid="{98044EAA-91FC-479A-ACC1-BDAABCFC26EC}" name="Column7145" dataDxfId="9273"/>
    <tableColumn id="7162" xr3:uid="{356B9AE2-4BDC-4837-8A9F-665E1EDF3C10}" name="Column7146" dataDxfId="9272"/>
    <tableColumn id="7163" xr3:uid="{CB760444-A449-4584-B454-9CF2CEB368D8}" name="Column7147" dataDxfId="9271"/>
    <tableColumn id="7164" xr3:uid="{55E56D9D-148D-44F2-842E-F2180F16D15A}" name="Column7148" dataDxfId="9270"/>
    <tableColumn id="7165" xr3:uid="{3C196F87-80C6-46DC-BE3B-2F318F6F7CDA}" name="Column7149" dataDxfId="9269"/>
    <tableColumn id="7166" xr3:uid="{E67297B7-F481-48FE-B12C-0FF7FBC4B108}" name="Column7150" dataDxfId="9268"/>
    <tableColumn id="7167" xr3:uid="{6B58E2B8-CD6D-45C1-8DAA-FA2214CDBFCE}" name="Column7151" dataDxfId="9267"/>
    <tableColumn id="7168" xr3:uid="{3FCA2D67-5BB8-470E-8162-7A104D179785}" name="Column7152" dataDxfId="9266"/>
    <tableColumn id="7169" xr3:uid="{7406C3BB-6DB8-4389-AACD-8EEDEE4F0B2D}" name="Column7153" dataDxfId="9265"/>
    <tableColumn id="7170" xr3:uid="{3B102AD7-3E91-467E-8E14-950EE6510764}" name="Column7154" dataDxfId="9264"/>
    <tableColumn id="7171" xr3:uid="{6591FCFA-074F-4A00-A4A6-659A1040E91F}" name="Column7155" dataDxfId="9263"/>
    <tableColumn id="7172" xr3:uid="{C757EB8E-AFCD-4F87-8E37-57FE52452CE2}" name="Column7156" dataDxfId="9262"/>
    <tableColumn id="7173" xr3:uid="{E2B6DFFB-17C8-4FC5-B4A3-70346D037684}" name="Column7157" dataDxfId="9261"/>
    <tableColumn id="7174" xr3:uid="{9A9CB658-55BE-4B22-8D9E-6FCF70074A68}" name="Column7158" dataDxfId="9260"/>
    <tableColumn id="7175" xr3:uid="{218BC773-40BB-4159-A492-5C3E262C5CDD}" name="Column7159" dataDxfId="9259"/>
    <tableColumn id="7176" xr3:uid="{03BC27A3-CE49-4DEF-B345-ED361DF6C205}" name="Column7160" dataDxfId="9258"/>
    <tableColumn id="7177" xr3:uid="{0D2BC3BC-056B-44A5-A272-1F321F1BA14E}" name="Column7161" dataDxfId="9257"/>
    <tableColumn id="7178" xr3:uid="{09386307-19E4-46DF-9D90-DB88B64F1047}" name="Column7162" dataDxfId="9256"/>
    <tableColumn id="7179" xr3:uid="{AF1A1D86-56A4-4521-ADD1-673B4BFCAD9A}" name="Column7163" dataDxfId="9255"/>
    <tableColumn id="7180" xr3:uid="{35D59FD6-B0D7-44BF-8F4A-12897898A650}" name="Column7164" dataDxfId="9254"/>
    <tableColumn id="7181" xr3:uid="{E9F050ED-CDE4-4B89-BF0B-9DC25DCF1C32}" name="Column7165" dataDxfId="9253"/>
    <tableColumn id="7182" xr3:uid="{1792FF11-E625-46A7-B27E-7254B8C1C735}" name="Column7166" dataDxfId="9252"/>
    <tableColumn id="7183" xr3:uid="{87AD67A5-3D35-4AB5-BAAC-30BD0AC34158}" name="Column7167" dataDxfId="9251"/>
    <tableColumn id="7184" xr3:uid="{142D1E5C-3170-4378-9A40-AF4519CBA9D8}" name="Column7168" dataDxfId="9250"/>
    <tableColumn id="7185" xr3:uid="{AD0C6FFC-3D2E-4662-9567-3AF0543CE96F}" name="Column7169" dataDxfId="9249"/>
    <tableColumn id="7186" xr3:uid="{30897003-7A46-4DC8-9071-FB7553284139}" name="Column7170" dataDxfId="9248"/>
    <tableColumn id="7187" xr3:uid="{8763A118-3F64-4F71-80D1-66FF34309F4F}" name="Column7171" dataDxfId="9247"/>
    <tableColumn id="7188" xr3:uid="{0505C206-9977-458A-A313-4415BE90CBD3}" name="Column7172" dataDxfId="9246"/>
    <tableColumn id="7189" xr3:uid="{FDF68D32-AD1D-4736-A494-095175C81036}" name="Column7173" dataDxfId="9245"/>
    <tableColumn id="7190" xr3:uid="{E29DFC32-4FEE-4879-A71C-ABDC95C746FB}" name="Column7174" dataDxfId="9244"/>
    <tableColumn id="7191" xr3:uid="{F8A36043-0AC9-460F-99F0-C3E5956651CA}" name="Column7175" dataDxfId="9243"/>
    <tableColumn id="7192" xr3:uid="{119A0964-86E0-42C1-8DF4-0B1A6BBF1A7B}" name="Column7176" dataDxfId="9242"/>
    <tableColumn id="7193" xr3:uid="{6B36DC11-E757-4897-AF14-538A49CCE448}" name="Column7177" dataDxfId="9241"/>
    <tableColumn id="7194" xr3:uid="{BB75CD29-1349-491B-8236-08868E8F25A0}" name="Column7178" dataDxfId="9240"/>
    <tableColumn id="7195" xr3:uid="{02C3EBD7-1B40-4B92-A002-4E8A19F55EB7}" name="Column7179" dataDxfId="9239"/>
    <tableColumn id="7196" xr3:uid="{D885D1CC-87EC-44E8-9B0F-2646F87CA9F4}" name="Column7180" dataDxfId="9238"/>
    <tableColumn id="7197" xr3:uid="{C3EB7892-F14B-4393-8F60-84B3F5F5BBD6}" name="Column7181" dataDxfId="9237"/>
    <tableColumn id="7198" xr3:uid="{C031E3A1-CCF8-463C-B1A8-F72FC5CF3EAE}" name="Column7182" dataDxfId="9236"/>
    <tableColumn id="7199" xr3:uid="{BB6E960C-373E-4EE3-8F68-149F3217CF14}" name="Column7183" dataDxfId="9235"/>
    <tableColumn id="7200" xr3:uid="{B926A2E0-ECCA-4E85-A644-C91D0B5C524B}" name="Column7184" dataDxfId="9234"/>
    <tableColumn id="7201" xr3:uid="{C21325B8-D567-4414-951A-D6544651F86E}" name="Column7185" dataDxfId="9233"/>
    <tableColumn id="7202" xr3:uid="{A61332AC-44FD-4EFA-9231-60A52BF88A43}" name="Column7186" dataDxfId="9232"/>
    <tableColumn id="7203" xr3:uid="{F3414B97-AE41-4D5D-A932-583C2F5E51FD}" name="Column7187" dataDxfId="9231"/>
    <tableColumn id="7204" xr3:uid="{1994A4C1-F888-4419-8007-58F9BD3BBC5E}" name="Column7188" dataDxfId="9230"/>
    <tableColumn id="7205" xr3:uid="{D814F1D6-BA97-4FA9-AE35-6DB14CB75763}" name="Column7189" dataDxfId="9229"/>
    <tableColumn id="7206" xr3:uid="{138E02A3-237A-4194-A551-55EE10758722}" name="Column7190" dataDxfId="9228"/>
    <tableColumn id="7207" xr3:uid="{0BF6C2EB-05EE-496C-866D-BE2B00CDD134}" name="Column7191" dataDxfId="9227"/>
    <tableColumn id="7208" xr3:uid="{313D6B4F-81D5-471B-BF22-9E12525084B0}" name="Column7192" dataDxfId="9226"/>
    <tableColumn id="7209" xr3:uid="{0ABC6FCA-1B81-4591-B935-FA6CF56D83C9}" name="Column7193" dataDxfId="9225"/>
    <tableColumn id="7210" xr3:uid="{39D33842-DD16-4FFE-8E8F-51206C365DD4}" name="Column7194" dataDxfId="9224"/>
    <tableColumn id="7211" xr3:uid="{D615CF7C-7C55-4842-BF94-EFBC56842969}" name="Column7195" dataDxfId="9223"/>
    <tableColumn id="7212" xr3:uid="{DC01939B-87D5-4694-AF8D-C6260BD6E087}" name="Column7196" dataDxfId="9222"/>
    <tableColumn id="7213" xr3:uid="{1BE7BCD2-42FE-4506-9A0A-D97E9B6B014D}" name="Column7197" dataDxfId="9221"/>
    <tableColumn id="7214" xr3:uid="{CEB16B03-58D3-40FE-A4FE-5F19B4736D88}" name="Column7198" dataDxfId="9220"/>
    <tableColumn id="7215" xr3:uid="{CF36BB53-41C4-42FF-8CCB-B38A7EDED1E2}" name="Column7199" dataDxfId="9219"/>
    <tableColumn id="7216" xr3:uid="{F21233CC-E232-48CE-A777-6CC3FCD3FB8E}" name="Column7200" dataDxfId="9218"/>
    <tableColumn id="7217" xr3:uid="{1D2A17AC-DFA3-43FC-A151-C777F3BDAC8C}" name="Column7201" dataDxfId="9217"/>
    <tableColumn id="7218" xr3:uid="{A798FBCA-DD94-468C-855F-F0F017BB8021}" name="Column7202" dataDxfId="9216"/>
    <tableColumn id="7219" xr3:uid="{6827F967-DA02-4930-8CC0-3BB116C0A17E}" name="Column7203" dataDxfId="9215"/>
    <tableColumn id="7220" xr3:uid="{6609ADC3-0515-4F0A-AE06-7A159FCE925F}" name="Column7204" dataDxfId="9214"/>
    <tableColumn id="7221" xr3:uid="{A69CF1B9-1A53-4E88-9D0A-CB7498362883}" name="Column7205" dataDxfId="9213"/>
    <tableColumn id="7222" xr3:uid="{EF982DD2-CCAF-40CA-89FF-ECA9966B2A1A}" name="Column7206" dataDxfId="9212"/>
    <tableColumn id="7223" xr3:uid="{F423C137-717F-439A-AC37-3D9F61F6C35A}" name="Column7207" dataDxfId="9211"/>
    <tableColumn id="7224" xr3:uid="{4D1CA58C-FBFE-40FA-8596-D9710D04BD46}" name="Column7208" dataDxfId="9210"/>
    <tableColumn id="7225" xr3:uid="{3A940876-A2C5-4143-A215-E1B0976FDA2F}" name="Column7209" dataDxfId="9209"/>
    <tableColumn id="7226" xr3:uid="{7CAFE998-374F-4A78-8D55-BFCF84374527}" name="Column7210" dataDxfId="9208"/>
    <tableColumn id="7227" xr3:uid="{351D4F7F-A912-461A-8188-66077CB3A989}" name="Column7211" dataDxfId="9207"/>
    <tableColumn id="7228" xr3:uid="{B574FB8D-1742-4B66-8C8B-F9530729B456}" name="Column7212" dataDxfId="9206"/>
    <tableColumn id="7229" xr3:uid="{9A82671C-3129-4EB6-9708-689BB3CFF91A}" name="Column7213" dataDxfId="9205"/>
    <tableColumn id="7230" xr3:uid="{3B347804-4C7F-48A2-B0FF-FB29937DF451}" name="Column7214" dataDxfId="9204"/>
    <tableColumn id="7231" xr3:uid="{A27DD313-0B7C-492A-A74F-75F90DFDCFE1}" name="Column7215" dataDxfId="9203"/>
    <tableColumn id="7232" xr3:uid="{9B1C53DA-E0D0-4ADF-9547-56F983DB6D23}" name="Column7216" dataDxfId="9202"/>
    <tableColumn id="7233" xr3:uid="{DB3E5C3D-98A1-4D4D-8F2A-7FA534DCBCD3}" name="Column7217" dataDxfId="9201"/>
    <tableColumn id="7234" xr3:uid="{29577EB2-35E6-42DD-82A4-B20CDC3FB271}" name="Column7218" dataDxfId="9200"/>
    <tableColumn id="7235" xr3:uid="{0B2BED3C-8A47-4D3F-BA94-91013C108913}" name="Column7219" dataDxfId="9199"/>
    <tableColumn id="7236" xr3:uid="{1AE2822C-DD82-4CC6-B05E-203C27E9D48D}" name="Column7220" dataDxfId="9198"/>
    <tableColumn id="7237" xr3:uid="{B7B39186-3D83-4885-B7F4-61033BBCDAFA}" name="Column7221" dataDxfId="9197"/>
    <tableColumn id="7238" xr3:uid="{B543CA3E-1BE7-49BD-94F3-FF60FB6931B9}" name="Column7222" dataDxfId="9196"/>
    <tableColumn id="7239" xr3:uid="{6BAAF9E3-D67E-480C-AE2A-16AB3844BF9F}" name="Column7223" dataDxfId="9195"/>
    <tableColumn id="7240" xr3:uid="{CEA2C24A-45D2-4629-9367-260413BD059D}" name="Column7224" dataDxfId="9194"/>
    <tableColumn id="7241" xr3:uid="{499090F0-74E8-4838-9981-FD0B80A9E5AE}" name="Column7225" dataDxfId="9193"/>
    <tableColumn id="7242" xr3:uid="{C458773C-2375-49FF-BF6E-2E52A17FDFE8}" name="Column7226" dataDxfId="9192"/>
    <tableColumn id="7243" xr3:uid="{07598AF6-7A4C-47CA-91A2-48624A183EA3}" name="Column7227" dataDxfId="9191"/>
    <tableColumn id="7244" xr3:uid="{CFA9C0D9-D625-4033-9779-0A7D1365CDC4}" name="Column7228" dataDxfId="9190"/>
    <tableColumn id="7245" xr3:uid="{BCDE532A-CA9F-4438-B682-A3B4F21A3E84}" name="Column7229" dataDxfId="9189"/>
    <tableColumn id="7246" xr3:uid="{3987990C-9C5A-4919-9259-09863144EE13}" name="Column7230" dataDxfId="9188"/>
    <tableColumn id="7247" xr3:uid="{6D1E40D0-28F4-4FEB-A84D-CFEF800FF76A}" name="Column7231" dataDxfId="9187"/>
    <tableColumn id="7248" xr3:uid="{6FF464C0-D150-498F-9A87-FCD4D760AD13}" name="Column7232" dataDxfId="9186"/>
    <tableColumn id="7249" xr3:uid="{F3B7E4C8-04B4-4D51-B43F-980A4339BFD5}" name="Column7233" dataDxfId="9185"/>
    <tableColumn id="7250" xr3:uid="{5ECD5E66-7871-4963-B07A-D7BFB4E88D0B}" name="Column7234" dataDxfId="9184"/>
    <tableColumn id="7251" xr3:uid="{0ECC26D5-477D-4D1D-8FA9-238C0A450DDF}" name="Column7235" dataDxfId="9183"/>
    <tableColumn id="7252" xr3:uid="{8171637B-F8D9-4953-B401-CCD42D14A890}" name="Column7236" dataDxfId="9182"/>
    <tableColumn id="7253" xr3:uid="{E4C0DF1F-BF82-435D-8C6D-95CCDC114FD1}" name="Column7237" dataDxfId="9181"/>
    <tableColumn id="7254" xr3:uid="{2BE6E555-30DD-46AE-9701-34B0F4AEF959}" name="Column7238" dataDxfId="9180"/>
    <tableColumn id="7255" xr3:uid="{0DEA6D3B-D17F-4A3D-BB90-3CBBABF46045}" name="Column7239" dataDxfId="9179"/>
    <tableColumn id="7256" xr3:uid="{175875DB-8B14-4700-A308-8011AB9FD013}" name="Column7240" dataDxfId="9178"/>
    <tableColumn id="7257" xr3:uid="{3CF35223-6AD7-4265-AB58-2E68F93A4F89}" name="Column7241" dataDxfId="9177"/>
    <tableColumn id="7258" xr3:uid="{D0FFBB0E-22A0-4A5D-80DF-224CA4BFBF91}" name="Column7242" dataDxfId="9176"/>
    <tableColumn id="7259" xr3:uid="{2EC0A828-93E1-4E02-80DD-7A692A28FEBC}" name="Column7243" dataDxfId="9175"/>
    <tableColumn id="7260" xr3:uid="{D8ACE6F4-0586-4910-BC37-BA67961A40D5}" name="Column7244" dataDxfId="9174"/>
    <tableColumn id="7261" xr3:uid="{0C2ACB9A-D8AF-4AD2-98A7-7D066C9BC570}" name="Column7245" dataDxfId="9173"/>
    <tableColumn id="7262" xr3:uid="{C584079B-73D5-4E12-BFCE-301B15FD89E0}" name="Column7246" dataDxfId="9172"/>
    <tableColumn id="7263" xr3:uid="{0C9DF675-19CC-49B2-B6A6-078B89D2630D}" name="Column7247" dataDxfId="9171"/>
    <tableColumn id="7264" xr3:uid="{D4C57475-9600-400D-B300-3146EFF6BADF}" name="Column7248" dataDxfId="9170"/>
    <tableColumn id="7265" xr3:uid="{C6994523-8BE1-4C0C-B1A5-59FC4598A1C5}" name="Column7249" dataDxfId="9169"/>
    <tableColumn id="7266" xr3:uid="{3AA5FA5F-96BD-4214-96F6-FB2B6F6B70EE}" name="Column7250" dataDxfId="9168"/>
    <tableColumn id="7267" xr3:uid="{15A96E5A-73CD-41FB-8196-AFA588955B9E}" name="Column7251" dataDxfId="9167"/>
    <tableColumn id="7268" xr3:uid="{847C3B9E-0610-4DF8-BAE2-CC955FC1F883}" name="Column7252" dataDxfId="9166"/>
    <tableColumn id="7269" xr3:uid="{6FAA4979-7448-4B70-9E77-1232428CF216}" name="Column7253" dataDxfId="9165"/>
    <tableColumn id="7270" xr3:uid="{4AC2D658-D8B8-4E98-BC3B-445C87217A2A}" name="Column7254" dataDxfId="9164"/>
    <tableColumn id="7271" xr3:uid="{2503125F-72A9-420D-A3F2-A5021567E1A6}" name="Column7255" dataDxfId="9163"/>
    <tableColumn id="7272" xr3:uid="{BEA4A4AF-2F0B-44B1-8CFD-DE0BBF65CB4C}" name="Column7256" dataDxfId="9162"/>
    <tableColumn id="7273" xr3:uid="{AAF02B12-EAE7-496A-B64B-638021637897}" name="Column7257" dataDxfId="9161"/>
    <tableColumn id="7274" xr3:uid="{28BD099D-28FC-4497-B372-81C3ED5C52C6}" name="Column7258" dataDxfId="9160"/>
    <tableColumn id="7275" xr3:uid="{D5C6EF81-4B78-4A18-9BF8-3CAD65AB9494}" name="Column7259" dataDxfId="9159"/>
    <tableColumn id="7276" xr3:uid="{E3E26C52-81A2-4922-A4AB-3A678BE00A12}" name="Column7260" dataDxfId="9158"/>
    <tableColumn id="7277" xr3:uid="{4E2E6836-6A56-427E-A64B-02D75F98FABD}" name="Column7261" dataDxfId="9157"/>
    <tableColumn id="7278" xr3:uid="{93E10E60-FEA4-48C3-93D9-80F94BFEF02A}" name="Column7262" dataDxfId="9156"/>
    <tableColumn id="7279" xr3:uid="{4106EB5B-BE37-4C9B-98F5-5BD90B6E903D}" name="Column7263" dataDxfId="9155"/>
    <tableColumn id="7280" xr3:uid="{9FB1199C-36E3-48B8-A8B9-5BC3DC72DDDF}" name="Column7264" dataDxfId="9154"/>
    <tableColumn id="7281" xr3:uid="{CCECF243-06F7-4CC0-A693-B0DCAE0C6412}" name="Column7265" dataDxfId="9153"/>
    <tableColumn id="7282" xr3:uid="{1DD138F3-8F90-4479-B0A0-B0058BD234AC}" name="Column7266" dataDxfId="9152"/>
    <tableColumn id="7283" xr3:uid="{D44A96A4-FBC1-46CA-A0BF-0813CB05475C}" name="Column7267" dataDxfId="9151"/>
    <tableColumn id="7284" xr3:uid="{E81B6520-892B-4C35-AA50-518E661FCDF3}" name="Column7268" dataDxfId="9150"/>
    <tableColumn id="7285" xr3:uid="{F540259F-7761-41BC-A988-72A1BA734FA4}" name="Column7269" dataDxfId="9149"/>
    <tableColumn id="7286" xr3:uid="{5EBFEC13-EA7A-4AEE-9874-4C24E57917D4}" name="Column7270" dataDxfId="9148"/>
    <tableColumn id="7287" xr3:uid="{79B5F552-6E3F-44E1-A0C1-9D01EFC88E20}" name="Column7271" dataDxfId="9147"/>
    <tableColumn id="7288" xr3:uid="{DC1982D9-EDFA-4F0F-A752-C4F8EC2641AA}" name="Column7272" dataDxfId="9146"/>
    <tableColumn id="7289" xr3:uid="{980C6548-3536-4AD9-B3A1-6CCA1261E5EE}" name="Column7273" dataDxfId="9145"/>
    <tableColumn id="7290" xr3:uid="{B219D05C-6610-420E-9126-F8BBA6B0E92E}" name="Column7274" dataDxfId="9144"/>
    <tableColumn id="7291" xr3:uid="{7C798D07-BC52-424A-92E5-AE95CBDB3FD9}" name="Column7275" dataDxfId="9143"/>
    <tableColumn id="7292" xr3:uid="{6B29C79F-1BFD-4FCA-9BDE-89705DC1157A}" name="Column7276" dataDxfId="9142"/>
    <tableColumn id="7293" xr3:uid="{982BA4A3-0C47-49A6-8EE1-1EA0FA6E7152}" name="Column7277" dataDxfId="9141"/>
    <tableColumn id="7294" xr3:uid="{1193B3EA-19EF-4113-85AC-DA8CDE76F889}" name="Column7278" dataDxfId="9140"/>
    <tableColumn id="7295" xr3:uid="{029065B0-5391-4205-AD4C-A4A32B015984}" name="Column7279" dataDxfId="9139"/>
    <tableColumn id="7296" xr3:uid="{C6C4D3C8-69DB-4F40-9AA8-F163418FB17B}" name="Column7280" dataDxfId="9138"/>
    <tableColumn id="7297" xr3:uid="{8E6CBE06-EF1D-4225-86EE-A39720F9842D}" name="Column7281" dataDxfId="9137"/>
    <tableColumn id="7298" xr3:uid="{EB2B9900-8654-4033-A46E-37F0476AE122}" name="Column7282" dataDxfId="9136"/>
    <tableColumn id="7299" xr3:uid="{71C3D353-3A0B-48F4-8052-EBA9C90B7575}" name="Column7283" dataDxfId="9135"/>
    <tableColumn id="7300" xr3:uid="{DCB70D2C-FBF7-41CD-8663-2D8AC3F73D4B}" name="Column7284" dataDxfId="9134"/>
    <tableColumn id="7301" xr3:uid="{495E4703-590F-4E0B-8B28-2089020A9A8F}" name="Column7285" dataDxfId="9133"/>
    <tableColumn id="7302" xr3:uid="{B2D8796B-F152-4AD8-BE90-4E711127AA1D}" name="Column7286" dataDxfId="9132"/>
    <tableColumn id="7303" xr3:uid="{FA2FE89D-6D45-46F3-BD34-BDCF2D59FBE6}" name="Column7287" dataDxfId="9131"/>
    <tableColumn id="7304" xr3:uid="{29C0FE8C-F168-4666-A01D-DC9F9B2FCC33}" name="Column7288" dataDxfId="9130"/>
    <tableColumn id="7305" xr3:uid="{0BF69E95-3C52-41CA-A97E-B8F9DB1C5CD9}" name="Column7289" dataDxfId="9129"/>
    <tableColumn id="7306" xr3:uid="{80070EA4-C6BC-40D7-8208-1F974EFAD090}" name="Column7290" dataDxfId="9128"/>
    <tableColumn id="7307" xr3:uid="{BE7302F8-229C-46A7-91FE-7702FA68526A}" name="Column7291" dataDxfId="9127"/>
    <tableColumn id="7308" xr3:uid="{6FFBC820-AB61-4F60-86C2-0BEB6C9BAF03}" name="Column7292" dataDxfId="9126"/>
    <tableColumn id="7309" xr3:uid="{B67E43E4-6D1D-4F25-83AB-1E39B9EC9D7E}" name="Column7293" dataDxfId="9125"/>
    <tableColumn id="7310" xr3:uid="{83241DA1-3C28-40A0-82EB-9FC57D78289B}" name="Column7294" dataDxfId="9124"/>
    <tableColumn id="7311" xr3:uid="{258A6FC2-19B2-4C31-B3AB-5BCCD642EA36}" name="Column7295" dataDxfId="9123"/>
    <tableColumn id="7312" xr3:uid="{B93E4DEC-EA47-47DC-A4DF-21831FDCF15C}" name="Column7296" dataDxfId="9122"/>
    <tableColumn id="7313" xr3:uid="{DCD2E42D-D52A-4199-BF13-B33F3888C602}" name="Column7297" dataDxfId="9121"/>
    <tableColumn id="7314" xr3:uid="{62AA513F-01D8-4BD0-A21E-2D26E4C0FFD1}" name="Column7298" dataDxfId="9120"/>
    <tableColumn id="7315" xr3:uid="{4B40C2BF-FF40-4FDB-90C8-A3596BC3C762}" name="Column7299" dataDxfId="9119"/>
    <tableColumn id="7316" xr3:uid="{1530F775-89CC-4042-8D2E-0915EA395E28}" name="Column7300" dataDxfId="9118"/>
    <tableColumn id="7317" xr3:uid="{C63D4DB6-08F8-4A65-A413-0AA9DFF64206}" name="Column7301" dataDxfId="9117"/>
    <tableColumn id="7318" xr3:uid="{0DFA40B6-C547-44EE-A3B7-D4163778A921}" name="Column7302" dataDxfId="9116"/>
    <tableColumn id="7319" xr3:uid="{32DFEA83-EC3B-49A4-BD07-CA3A20FDD199}" name="Column7303" dataDxfId="9115"/>
    <tableColumn id="7320" xr3:uid="{A0A63D71-5D7F-401B-B7EC-B655FF80AB10}" name="Column7304" dataDxfId="9114"/>
    <tableColumn id="7321" xr3:uid="{597D8160-EB02-4341-838A-A12D6B44BDB4}" name="Column7305" dataDxfId="9113"/>
    <tableColumn id="7322" xr3:uid="{15E89794-BD7C-4DCF-9E16-A9F7C5FF286A}" name="Column7306" dataDxfId="9112"/>
    <tableColumn id="7323" xr3:uid="{77CB69B1-4134-40D5-9AC9-E11919F77B65}" name="Column7307" dataDxfId="9111"/>
    <tableColumn id="7324" xr3:uid="{03050653-6544-4DA4-92BB-3922908332FB}" name="Column7308" dataDxfId="9110"/>
    <tableColumn id="7325" xr3:uid="{C925F01C-C0BA-449E-9275-1E9964CBAFB6}" name="Column7309" dataDxfId="9109"/>
    <tableColumn id="7326" xr3:uid="{72407C79-3633-4CA1-ACE5-870EE2D847CD}" name="Column7310" dataDxfId="9108"/>
    <tableColumn id="7327" xr3:uid="{6B206C61-0C95-4D24-84F8-B73140B7AEF2}" name="Column7311" dataDxfId="9107"/>
    <tableColumn id="7328" xr3:uid="{21CDA7A3-4979-4C91-B6BC-3F90A470ADD1}" name="Column7312" dataDxfId="9106"/>
    <tableColumn id="7329" xr3:uid="{C5F88B7E-B3C9-44C2-B881-41FCF02FF472}" name="Column7313" dataDxfId="9105"/>
    <tableColumn id="7330" xr3:uid="{34346DB7-15BB-4050-81B4-B1DC6446613D}" name="Column7314" dataDxfId="9104"/>
    <tableColumn id="7331" xr3:uid="{497BD996-D1EC-499A-AD62-9938AA8F4184}" name="Column7315" dataDxfId="9103"/>
    <tableColumn id="7332" xr3:uid="{1B710283-336D-43FF-940C-BD98558A4DAE}" name="Column7316" dataDxfId="9102"/>
    <tableColumn id="7333" xr3:uid="{40292270-C725-4038-AFB4-22D2F23C981B}" name="Column7317" dataDxfId="9101"/>
    <tableColumn id="7334" xr3:uid="{303ADFCB-6DE5-4608-92CF-194FAA7649E9}" name="Column7318" dataDxfId="9100"/>
    <tableColumn id="7335" xr3:uid="{3BBC58CC-4287-4A6B-8115-F85A6CBE9FC4}" name="Column7319" dataDxfId="9099"/>
    <tableColumn id="7336" xr3:uid="{8B92F610-AF7B-40D4-92BD-28B0A436A383}" name="Column7320" dataDxfId="9098"/>
    <tableColumn id="7337" xr3:uid="{AD19E1F1-4CC7-4884-BFB8-66751C4AE9C3}" name="Column7321" dataDxfId="9097"/>
    <tableColumn id="7338" xr3:uid="{1A394320-667E-46E0-B0D1-F5F2E68AFA96}" name="Column7322" dataDxfId="9096"/>
    <tableColumn id="7339" xr3:uid="{3F9B79FC-4D63-42FD-9011-ECD69FB67C0D}" name="Column7323" dataDxfId="9095"/>
    <tableColumn id="7340" xr3:uid="{0DACD5F9-E5FA-4C73-A195-D7747F878F27}" name="Column7324" dataDxfId="9094"/>
    <tableColumn id="7341" xr3:uid="{866A752F-84DD-4434-A343-9251A8FB41D6}" name="Column7325" dataDxfId="9093"/>
    <tableColumn id="7342" xr3:uid="{7E52331D-DA51-46BC-961B-35F8BB713AA2}" name="Column7326" dataDxfId="9092"/>
    <tableColumn id="7343" xr3:uid="{84251DB3-4CCC-49A5-B577-AD4606D7D3CF}" name="Column7327" dataDxfId="9091"/>
    <tableColumn id="7344" xr3:uid="{A70CD382-BEFC-4709-9513-B570A85E0143}" name="Column7328" dataDxfId="9090"/>
    <tableColumn id="7345" xr3:uid="{336E6E76-B45F-475B-B782-1E721600F29E}" name="Column7329" dataDxfId="9089"/>
    <tableColumn id="7346" xr3:uid="{FF7E30D3-61D8-4444-9529-2AB62C4AEA1A}" name="Column7330" dataDxfId="9088"/>
    <tableColumn id="7347" xr3:uid="{9CA36714-2410-4ACD-AFBC-414311BB22B9}" name="Column7331" dataDxfId="9087"/>
    <tableColumn id="7348" xr3:uid="{66C681A8-0124-4088-B1FB-1FE8B11364FD}" name="Column7332" dataDxfId="9086"/>
    <tableColumn id="7349" xr3:uid="{E87F89CC-5240-4C01-A9D5-934EEDBDAA52}" name="Column7333" dataDxfId="9085"/>
    <tableColumn id="7350" xr3:uid="{DFD19BD0-89A5-4F2D-A5F4-47018F68ABCB}" name="Column7334" dataDxfId="9084"/>
    <tableColumn id="7351" xr3:uid="{B604BA5A-C078-43A0-B581-5417372329BD}" name="Column7335" dataDxfId="9083"/>
    <tableColumn id="7352" xr3:uid="{EC8A832C-6107-4FA4-A999-EAD34605EF79}" name="Column7336" dataDxfId="9082"/>
    <tableColumn id="7353" xr3:uid="{1A1790FE-25F5-4304-BE10-2E1090BD05D4}" name="Column7337" dataDxfId="9081"/>
    <tableColumn id="7354" xr3:uid="{1E3D8789-B5AA-4B42-B018-AC24BAC7D9FF}" name="Column7338" dataDxfId="9080"/>
    <tableColumn id="7355" xr3:uid="{E1B404EC-AB86-45D8-A4BA-AEE3B0626B47}" name="Column7339" dataDxfId="9079"/>
    <tableColumn id="7356" xr3:uid="{E147BB48-B852-4ABA-9D32-2751EF8A5278}" name="Column7340" dataDxfId="9078"/>
    <tableColumn id="7357" xr3:uid="{6E579E13-B529-4914-B123-CD94627CE8C4}" name="Column7341" dataDxfId="9077"/>
    <tableColumn id="7358" xr3:uid="{A03680B3-32BD-4F19-AA33-19BDF58FB881}" name="Column7342" dataDxfId="9076"/>
    <tableColumn id="7359" xr3:uid="{E3C38F50-05E4-4B1E-A2FB-CAF137209277}" name="Column7343" dataDxfId="9075"/>
    <tableColumn id="7360" xr3:uid="{59A8839F-A81E-40BF-A62B-A299D01A0EEE}" name="Column7344" dataDxfId="9074"/>
    <tableColumn id="7361" xr3:uid="{6BF89391-5397-4022-B3A7-52535CA12E6A}" name="Column7345" dataDxfId="9073"/>
    <tableColumn id="7362" xr3:uid="{8F0F0178-F415-418D-A960-6C553A231F82}" name="Column7346" dataDxfId="9072"/>
    <tableColumn id="7363" xr3:uid="{D7B9FBC1-67CF-41D1-9A36-B0CEB0104E59}" name="Column7347" dataDxfId="9071"/>
    <tableColumn id="7364" xr3:uid="{590B387F-3D89-4408-8E07-83FFC29DD060}" name="Column7348" dataDxfId="9070"/>
    <tableColumn id="7365" xr3:uid="{35B79324-AA05-4B4E-80D1-8C27D7197B8A}" name="Column7349" dataDxfId="9069"/>
    <tableColumn id="7366" xr3:uid="{A76ABC51-9754-472B-9A45-52A5414B48EB}" name="Column7350" dataDxfId="9068"/>
    <tableColumn id="7367" xr3:uid="{6DCF0B11-11E8-4B1D-A69B-B38365F19BF3}" name="Column7351" dataDxfId="9067"/>
    <tableColumn id="7368" xr3:uid="{258E9E2A-B092-4E5E-AAC7-1DDBF2889ACD}" name="Column7352" dataDxfId="9066"/>
    <tableColumn id="7369" xr3:uid="{3D2BA457-CCD6-487B-B8F5-528CDACBA5C5}" name="Column7353" dataDxfId="9065"/>
    <tableColumn id="7370" xr3:uid="{09D85742-235E-4439-8D84-D849A95E0CCB}" name="Column7354" dataDxfId="9064"/>
    <tableColumn id="7371" xr3:uid="{44AAA5A4-DC6D-4E51-869D-2C6D12297FAB}" name="Column7355" dataDxfId="9063"/>
    <tableColumn id="7372" xr3:uid="{DFF26D11-69BB-4AAF-86E6-E07DBA1B7FC8}" name="Column7356" dataDxfId="9062"/>
    <tableColumn id="7373" xr3:uid="{E23D264F-3781-49E7-8556-EDFE697FA3DD}" name="Column7357" dataDxfId="9061"/>
    <tableColumn id="7374" xr3:uid="{58BAE146-DF4E-486E-B56F-C162AAAF4491}" name="Column7358" dataDxfId="9060"/>
    <tableColumn id="7375" xr3:uid="{C925C1A2-19B0-4FE8-AD4F-E88E08707DE6}" name="Column7359" dataDxfId="9059"/>
    <tableColumn id="7376" xr3:uid="{0E98CFBD-5A0C-4A39-BC94-3025917B2F67}" name="Column7360" dataDxfId="9058"/>
    <tableColumn id="7377" xr3:uid="{AF7FCDAA-CCC4-402F-A045-A073454DB2AA}" name="Column7361" dataDxfId="9057"/>
    <tableColumn id="7378" xr3:uid="{C28B3A00-DBB1-45BB-9EBB-8F25F5D28BDE}" name="Column7362" dataDxfId="9056"/>
    <tableColumn id="7379" xr3:uid="{AEC7CAAE-121E-4293-9D46-11E9D188F1D0}" name="Column7363" dataDxfId="9055"/>
    <tableColumn id="7380" xr3:uid="{9B9408E8-AF39-480C-B324-A546A99D6338}" name="Column7364" dataDxfId="9054"/>
    <tableColumn id="7381" xr3:uid="{BB94132A-D360-4862-BFBB-03D24B4183A7}" name="Column7365" dataDxfId="9053"/>
    <tableColumn id="7382" xr3:uid="{92D40FDF-F8D9-45E7-969C-7EB7CDCE09DA}" name="Column7366" dataDxfId="9052"/>
    <tableColumn id="7383" xr3:uid="{46D3C6F2-979E-48BD-B365-E5C0CC829B86}" name="Column7367" dataDxfId="9051"/>
    <tableColumn id="7384" xr3:uid="{A9356DF9-BD4F-416B-BC26-B252BD79A7AA}" name="Column7368" dataDxfId="9050"/>
    <tableColumn id="7385" xr3:uid="{C3C9B9C8-1CF0-4FDF-8D8B-1DFC9D7CFADE}" name="Column7369" dataDxfId="9049"/>
    <tableColumn id="7386" xr3:uid="{0DE19CF4-E69E-4062-B6FE-0599B98A595A}" name="Column7370" dataDxfId="9048"/>
    <tableColumn id="7387" xr3:uid="{A2F2D876-FEEA-42B9-BB8A-008D3CEAECB8}" name="Column7371" dataDxfId="9047"/>
    <tableColumn id="7388" xr3:uid="{68197E63-7857-4F16-BE23-38C57ED4D8F9}" name="Column7372" dataDxfId="9046"/>
    <tableColumn id="7389" xr3:uid="{203E43BE-D573-45D9-A030-872D3A9072C7}" name="Column7373" dataDxfId="9045"/>
    <tableColumn id="7390" xr3:uid="{335CAB4C-38CE-41D1-9633-B7BA19CA2E96}" name="Column7374" dataDxfId="9044"/>
    <tableColumn id="7391" xr3:uid="{70D567EB-C7DA-41F5-B5D5-DC9445189BBB}" name="Column7375" dataDxfId="9043"/>
    <tableColumn id="7392" xr3:uid="{FC9C60BC-E74B-45C6-85C6-8D5D6E4278B0}" name="Column7376" dataDxfId="9042"/>
    <tableColumn id="7393" xr3:uid="{22FE63CC-EE39-41C4-904D-8D19FC556232}" name="Column7377" dataDxfId="9041"/>
    <tableColumn id="7394" xr3:uid="{CB99EDF0-3232-4741-A603-C04323296737}" name="Column7378" dataDxfId="9040"/>
    <tableColumn id="7395" xr3:uid="{BB5CD7AE-C31C-4A42-A787-64AB46053E1C}" name="Column7379" dataDxfId="9039"/>
    <tableColumn id="7396" xr3:uid="{BB694FE2-3A31-4768-AC14-2797D466CC98}" name="Column7380" dataDxfId="9038"/>
    <tableColumn id="7397" xr3:uid="{DB29B581-5D43-4482-8266-49C60F6746C0}" name="Column7381" dataDxfId="9037"/>
    <tableColumn id="7398" xr3:uid="{46BC5BDE-C6C1-4C24-87B5-B1A3432A23E0}" name="Column7382" dataDxfId="9036"/>
    <tableColumn id="7399" xr3:uid="{AD671BF9-B49C-4302-9337-084B32859B00}" name="Column7383" dataDxfId="9035"/>
    <tableColumn id="7400" xr3:uid="{8B48E636-104C-4D78-B551-799FD19BA474}" name="Column7384" dataDxfId="9034"/>
    <tableColumn id="7401" xr3:uid="{A119A8EB-3EDE-4C9F-9769-B73762033E8A}" name="Column7385" dataDxfId="9033"/>
    <tableColumn id="7402" xr3:uid="{14E1DBD5-D646-47BE-92E2-5751BDD7380D}" name="Column7386" dataDxfId="9032"/>
    <tableColumn id="7403" xr3:uid="{A67E9B24-B16B-42F3-9F03-466EFD650485}" name="Column7387" dataDxfId="9031"/>
    <tableColumn id="7404" xr3:uid="{E26A5C12-F7A2-47F5-B7C0-35039EBAECB3}" name="Column7388" dataDxfId="9030"/>
    <tableColumn id="7405" xr3:uid="{C222285C-89E0-4487-8506-345740989307}" name="Column7389" dataDxfId="9029"/>
    <tableColumn id="7406" xr3:uid="{DC4D1EFB-802B-464D-9CCB-2EAEF40100B5}" name="Column7390" dataDxfId="9028"/>
    <tableColumn id="7407" xr3:uid="{8301F1E2-856C-4D72-88FA-650D89EDED3A}" name="Column7391" dataDxfId="9027"/>
    <tableColumn id="7408" xr3:uid="{04957FC9-A6F1-4CD7-A270-1309F10AE322}" name="Column7392" dataDxfId="9026"/>
    <tableColumn id="7409" xr3:uid="{A7C0F722-6EA0-4A97-A20C-A0C192C32AF2}" name="Column7393" dataDxfId="9025"/>
    <tableColumn id="7410" xr3:uid="{F42E020C-2D45-4201-8549-7F3E94113D31}" name="Column7394" dataDxfId="9024"/>
    <tableColumn id="7411" xr3:uid="{6EDFC1CD-1578-4DF1-8F37-A093C5FFB406}" name="Column7395" dataDxfId="9023"/>
    <tableColumn id="7412" xr3:uid="{89232ECC-2230-4A80-BB9C-B8FB112D0075}" name="Column7396" dataDxfId="9022"/>
    <tableColumn id="7413" xr3:uid="{B1DEB8AC-42CF-4C1A-8C12-C0537F38CFB7}" name="Column7397" dataDxfId="9021"/>
    <tableColumn id="7414" xr3:uid="{E7DA7937-88B7-4BBC-9EF4-65D9A1643CBC}" name="Column7398" dataDxfId="9020"/>
    <tableColumn id="7415" xr3:uid="{52021778-5F91-4B2F-8019-4AF4D06573F6}" name="Column7399" dataDxfId="9019"/>
    <tableColumn id="7416" xr3:uid="{DF67DC08-97C1-494A-88A9-00F78C284F93}" name="Column7400" dataDxfId="9018"/>
    <tableColumn id="7417" xr3:uid="{480EB0C5-1DAD-493D-ADBB-3FA1AC03FE35}" name="Column7401" dataDxfId="9017"/>
    <tableColumn id="7418" xr3:uid="{E74B1AC5-8A34-445E-8C9F-7071798BDED5}" name="Column7402" dataDxfId="9016"/>
    <tableColumn id="7419" xr3:uid="{291DEB0F-2877-4B6A-B1E9-595C858B092B}" name="Column7403" dataDxfId="9015"/>
    <tableColumn id="7420" xr3:uid="{C515DECD-3FD5-4875-85F5-FBC6E1F60E8C}" name="Column7404" dataDxfId="9014"/>
    <tableColumn id="7421" xr3:uid="{A80267B7-CF73-4A4D-8FB8-5880330CA7C7}" name="Column7405" dataDxfId="9013"/>
    <tableColumn id="7422" xr3:uid="{538C8891-D7C6-48F5-A37C-F06948168231}" name="Column7406" dataDxfId="9012"/>
    <tableColumn id="7423" xr3:uid="{9028DC94-B065-4323-9926-B375F8E36772}" name="Column7407" dataDxfId="9011"/>
    <tableColumn id="7424" xr3:uid="{CFAB2A68-C6AD-423C-AEB5-335AA846E74D}" name="Column7408" dataDxfId="9010"/>
    <tableColumn id="7425" xr3:uid="{5089CAA7-A9A7-4149-AF50-C0EDC5563B2D}" name="Column7409" dataDxfId="9009"/>
    <tableColumn id="7426" xr3:uid="{EEB5F0BF-FAF2-4B3C-B15E-2BAB280D1E86}" name="Column7410" dataDxfId="9008"/>
    <tableColumn id="7427" xr3:uid="{09945581-1B4D-4128-AA1D-AE0CB7B302E8}" name="Column7411" dataDxfId="9007"/>
    <tableColumn id="7428" xr3:uid="{C5782A5A-71DF-43A6-95F8-D3C5D037BAB6}" name="Column7412" dataDxfId="9006"/>
    <tableColumn id="7429" xr3:uid="{CE9F7670-28EE-42B0-B241-159A7AE63539}" name="Column7413" dataDxfId="9005"/>
    <tableColumn id="7430" xr3:uid="{65B7B2F3-4E44-4068-9257-1016A4B2E7E6}" name="Column7414" dataDxfId="9004"/>
    <tableColumn id="7431" xr3:uid="{7CC636C2-2855-4F12-AF77-4AAFF13A003A}" name="Column7415" dataDxfId="9003"/>
    <tableColumn id="7432" xr3:uid="{0A6DEB48-0A0E-45B9-AA61-B1658ED510CF}" name="Column7416" dataDxfId="9002"/>
    <tableColumn id="7433" xr3:uid="{37C96177-91FB-4921-BEA2-BE37E5DEEBFC}" name="Column7417" dataDxfId="9001"/>
    <tableColumn id="7434" xr3:uid="{71F6BD50-886F-4760-8C59-1153E0876BFF}" name="Column7418" dataDxfId="9000"/>
    <tableColumn id="7435" xr3:uid="{B8573C71-2DB0-400C-86B3-0154EDB27A6B}" name="Column7419" dataDxfId="8999"/>
    <tableColumn id="7436" xr3:uid="{27A14763-2D51-41F3-A452-F23825CB0160}" name="Column7420" dataDxfId="8998"/>
    <tableColumn id="7437" xr3:uid="{8887EC48-42BF-4B26-9760-D503A7555E9B}" name="Column7421" dataDxfId="8997"/>
    <tableColumn id="7438" xr3:uid="{C2D33DC1-93E9-4D5C-A1AD-8935D5F5CA44}" name="Column7422" dataDxfId="8996"/>
    <tableColumn id="7439" xr3:uid="{B3AD2D3B-EC08-420D-9AF8-E511E45F0381}" name="Column7423" dataDxfId="8995"/>
    <tableColumn id="7440" xr3:uid="{B855C2C7-AE57-4621-8FDD-7DF77756B245}" name="Column7424" dataDxfId="8994"/>
    <tableColumn id="7441" xr3:uid="{7F0B32EC-899E-412C-8CBF-37213FA3A127}" name="Column7425" dataDxfId="8993"/>
    <tableColumn id="7442" xr3:uid="{8D4E28E0-1D7D-472C-9E9D-B99E90625B6F}" name="Column7426" dataDxfId="8992"/>
    <tableColumn id="7443" xr3:uid="{1ABFACBB-271C-4361-8B55-C44858A286C2}" name="Column7427" dataDxfId="8991"/>
    <tableColumn id="7444" xr3:uid="{6151E812-91B8-486B-8DAB-88AF811CBCE1}" name="Column7428" dataDxfId="8990"/>
    <tableColumn id="7445" xr3:uid="{50CCB5DE-CFC2-4342-BDFB-89E76B7AB8C2}" name="Column7429" dataDxfId="8989"/>
    <tableColumn id="7446" xr3:uid="{F304E29A-6195-400F-B35A-381EB390302B}" name="Column7430" dataDxfId="8988"/>
    <tableColumn id="7447" xr3:uid="{92A1DF62-97D0-4131-A3E6-6D86AEEA1644}" name="Column7431" dataDxfId="8987"/>
    <tableColumn id="7448" xr3:uid="{461C3A65-3FDF-49CA-9EA4-FD8F56682334}" name="Column7432" dataDxfId="8986"/>
    <tableColumn id="7449" xr3:uid="{3823EE29-B3CF-455E-A792-6D002ACF4B3E}" name="Column7433" dataDxfId="8985"/>
    <tableColumn id="7450" xr3:uid="{2E7622DE-D458-4D61-8B9C-F438FE4F7409}" name="Column7434" dataDxfId="8984"/>
    <tableColumn id="7451" xr3:uid="{AD891758-1C8B-4045-98A5-E6DDAE997CEE}" name="Column7435" dataDxfId="8983"/>
    <tableColumn id="7452" xr3:uid="{6CE008A8-81F5-443A-9EF5-3D0DC2B94AAF}" name="Column7436" dataDxfId="8982"/>
    <tableColumn id="7453" xr3:uid="{D26FB4D6-3F1E-44B4-8F29-B2C96983D3C9}" name="Column7437" dataDxfId="8981"/>
    <tableColumn id="7454" xr3:uid="{30E53197-EB2B-4DD8-BF01-C90ABE1C72C6}" name="Column7438" dataDxfId="8980"/>
    <tableColumn id="7455" xr3:uid="{A1EFC3FB-A7FC-4C77-9864-1DAB4C2724D9}" name="Column7439" dataDxfId="8979"/>
    <tableColumn id="7456" xr3:uid="{A11E4721-76CE-4EBC-9C6E-6FBD75CFA475}" name="Column7440" dataDxfId="8978"/>
    <tableColumn id="7457" xr3:uid="{56BC1C6D-2190-475E-AF47-D8B928D2E407}" name="Column7441" dataDxfId="8977"/>
    <tableColumn id="7458" xr3:uid="{558CDEB7-60E5-491C-A3E3-9E5732D3AA1B}" name="Column7442" dataDxfId="8976"/>
    <tableColumn id="7459" xr3:uid="{E49F0281-D03D-4BEC-BA1C-E815C6B5C1C0}" name="Column7443" dataDxfId="8975"/>
    <tableColumn id="7460" xr3:uid="{33D36D31-EA82-4F27-9182-66FF0FFB2D51}" name="Column7444" dataDxfId="8974"/>
    <tableColumn id="7461" xr3:uid="{E29CD17E-FD26-40EB-94D6-6CAE269AC53C}" name="Column7445" dataDxfId="8973"/>
    <tableColumn id="7462" xr3:uid="{3D33C739-C136-45A3-A235-534A9712E96D}" name="Column7446" dataDxfId="8972"/>
    <tableColumn id="7463" xr3:uid="{0120F86B-ABF0-4491-83D3-A3E48C7D7CCC}" name="Column7447" dataDxfId="8971"/>
    <tableColumn id="7464" xr3:uid="{C16FC6F9-F18C-4F7E-9597-561F4EFD2CA5}" name="Column7448" dataDxfId="8970"/>
    <tableColumn id="7465" xr3:uid="{349380C5-5607-4AAC-990A-9C4F3647F0EA}" name="Column7449" dataDxfId="8969"/>
    <tableColumn id="7466" xr3:uid="{456878A6-945E-4AD5-AA0C-CE0E5C01C3C5}" name="Column7450" dataDxfId="8968"/>
    <tableColumn id="7467" xr3:uid="{6F8BC6F8-79A3-4AE3-A9AA-F071622283BB}" name="Column7451" dataDxfId="8967"/>
    <tableColumn id="7468" xr3:uid="{57AD8D92-5C09-4729-A877-FDF00BAF56C9}" name="Column7452" dataDxfId="8966"/>
    <tableColumn id="7469" xr3:uid="{FF87987B-E881-4902-A00E-EA95D5B46DB7}" name="Column7453" dataDxfId="8965"/>
    <tableColumn id="7470" xr3:uid="{8426D5F4-0731-4B5A-AF68-5D0A3A9E30A6}" name="Column7454" dataDxfId="8964"/>
    <tableColumn id="7471" xr3:uid="{9DFA1687-DDF7-4630-A172-156523093F6E}" name="Column7455" dataDxfId="8963"/>
    <tableColumn id="7472" xr3:uid="{D4F2C21D-85E9-4A95-828D-4C9FA4D10F21}" name="Column7456" dataDxfId="8962"/>
    <tableColumn id="7473" xr3:uid="{01ACEE9F-5975-48AF-9A51-62FF5B628E6C}" name="Column7457" dataDxfId="8961"/>
    <tableColumn id="7474" xr3:uid="{2883901B-8B27-4AF3-AE2A-104318A96324}" name="Column7458" dataDxfId="8960"/>
    <tableColumn id="7475" xr3:uid="{CF2C21B3-F0FD-425D-8DCC-9B0ED491B334}" name="Column7459" dataDxfId="8959"/>
    <tableColumn id="7476" xr3:uid="{BE4BA2E6-8F77-4227-9CCF-4F380505FF63}" name="Column7460" dataDxfId="8958"/>
    <tableColumn id="7477" xr3:uid="{77C2939B-B1DC-41C8-A5EB-195A38835DBC}" name="Column7461" dataDxfId="8957"/>
    <tableColumn id="7478" xr3:uid="{DB655EA3-89FB-4DC9-BFB0-87ABA5BCC854}" name="Column7462" dataDxfId="8956"/>
    <tableColumn id="7479" xr3:uid="{7D312832-E57B-40FD-822C-6D770C871D67}" name="Column7463" dataDxfId="8955"/>
    <tableColumn id="7480" xr3:uid="{328A77C6-A826-42AD-B9CC-C506A8B6BD9E}" name="Column7464" dataDxfId="8954"/>
    <tableColumn id="7481" xr3:uid="{DF49ACF7-5FF9-4AAC-954A-05912E61DA00}" name="Column7465" dataDxfId="8953"/>
    <tableColumn id="7482" xr3:uid="{E693D7AA-B31A-4546-9094-498EDD04386E}" name="Column7466" dataDxfId="8952"/>
    <tableColumn id="7483" xr3:uid="{DD8E2AB0-EDF0-43D8-8B89-0804688C427C}" name="Column7467" dataDxfId="8951"/>
    <tableColumn id="7484" xr3:uid="{750ECAE7-AD97-43B8-9DC1-A3E96BE7BF19}" name="Column7468" dataDxfId="8950"/>
    <tableColumn id="7485" xr3:uid="{BFB574F8-AFEE-4458-83EF-438D06BA1241}" name="Column7469" dataDxfId="8949"/>
    <tableColumn id="7486" xr3:uid="{922B8CB1-C654-4F02-B934-1CFA4E48A268}" name="Column7470" dataDxfId="8948"/>
    <tableColumn id="7487" xr3:uid="{7D1D19DB-0D52-42D3-9782-AB1BA8922AEA}" name="Column7471" dataDxfId="8947"/>
    <tableColumn id="7488" xr3:uid="{C4700F20-4822-4604-A45E-39F60B3C33C9}" name="Column7472" dataDxfId="8946"/>
    <tableColumn id="7489" xr3:uid="{491FFAD1-BB51-458E-B27C-1C4FB3EA0098}" name="Column7473" dataDxfId="8945"/>
    <tableColumn id="7490" xr3:uid="{EC7ACCCB-CD18-4FCB-8F23-7AECFE306A9D}" name="Column7474" dataDxfId="8944"/>
    <tableColumn id="7491" xr3:uid="{C6F60FD5-B489-4D71-8FE2-E3A14B9CEB2F}" name="Column7475" dataDxfId="8943"/>
    <tableColumn id="7492" xr3:uid="{F5B21A53-6F3F-415F-A7E6-B4D4557F9846}" name="Column7476" dataDxfId="8942"/>
    <tableColumn id="7493" xr3:uid="{A1E83B41-4661-45EF-8101-3F06D436DF3B}" name="Column7477" dataDxfId="8941"/>
    <tableColumn id="7494" xr3:uid="{1BC870C2-000E-44FF-AB29-4EF53C09EED7}" name="Column7478" dataDxfId="8940"/>
    <tableColumn id="7495" xr3:uid="{86F867D3-2E47-4123-99C5-AC49D74A4FB2}" name="Column7479" dataDxfId="8939"/>
    <tableColumn id="7496" xr3:uid="{3E23B458-AEB7-4BAF-8CA2-62CF3CA7128C}" name="Column7480" dataDxfId="8938"/>
    <tableColumn id="7497" xr3:uid="{5EB6868B-6610-4107-B581-F60B12FB4585}" name="Column7481" dataDxfId="8937"/>
    <tableColumn id="7498" xr3:uid="{82296BE8-B70F-4992-B384-3316E20F08F0}" name="Column7482" dataDxfId="8936"/>
    <tableColumn id="7499" xr3:uid="{C75652FE-900A-468C-BF27-89C04C40DD12}" name="Column7483" dataDxfId="8935"/>
    <tableColumn id="7500" xr3:uid="{C29BC138-D2B3-4D26-A91D-70ED29189EDA}" name="Column7484" dataDxfId="8934"/>
    <tableColumn id="7501" xr3:uid="{12B2A174-707C-4C7D-9016-51B81259C80A}" name="Column7485" dataDxfId="8933"/>
    <tableColumn id="7502" xr3:uid="{E5D33F89-0591-44A1-9B70-882020A927A0}" name="Column7486" dataDxfId="8932"/>
    <tableColumn id="7503" xr3:uid="{4280964B-3E3E-46E7-A434-45A74CED322C}" name="Column7487" dataDxfId="8931"/>
    <tableColumn id="7504" xr3:uid="{45514182-6175-4CBD-A4B3-E57A9F7A95A3}" name="Column7488" dataDxfId="8930"/>
    <tableColumn id="7505" xr3:uid="{9816B234-745B-407F-9713-503F8314397F}" name="Column7489" dataDxfId="8929"/>
    <tableColumn id="7506" xr3:uid="{4DC9E518-C0EC-4584-A574-B12FAE9363B9}" name="Column7490" dataDxfId="8928"/>
    <tableColumn id="7507" xr3:uid="{BE204084-4078-469A-9B9F-71D91F13B455}" name="Column7491" dataDxfId="8927"/>
    <tableColumn id="7508" xr3:uid="{9515586B-12C6-4AF0-9E95-36D289B50789}" name="Column7492" dataDxfId="8926"/>
    <tableColumn id="7509" xr3:uid="{F9282D3C-44CD-47BC-A593-91208EB7116A}" name="Column7493" dataDxfId="8925"/>
    <tableColumn id="7510" xr3:uid="{FC41A406-0CDF-482C-AFCB-D73D0AD11D68}" name="Column7494" dataDxfId="8924"/>
    <tableColumn id="7511" xr3:uid="{1170235D-4125-4AFA-B96D-5A3BFC8B4518}" name="Column7495" dataDxfId="8923"/>
    <tableColumn id="7512" xr3:uid="{D12C0D43-66E7-42F9-B6B0-CD963ACB750D}" name="Column7496" dataDxfId="8922"/>
    <tableColumn id="7513" xr3:uid="{E9074D3C-A09C-414D-8B1F-D7F18C620F5F}" name="Column7497" dataDxfId="8921"/>
    <tableColumn id="7514" xr3:uid="{139EB78D-20A7-4F5E-8413-1F4D2A6BBFA0}" name="Column7498" dataDxfId="8920"/>
    <tableColumn id="7515" xr3:uid="{87A93E19-DEE6-4125-B6B8-537BBF140AD9}" name="Column7499" dataDxfId="8919"/>
    <tableColumn id="7516" xr3:uid="{94AB5875-FFEA-4375-BABC-B07A34E3BA73}" name="Column7500" dataDxfId="8918"/>
    <tableColumn id="7517" xr3:uid="{48C7B1B6-EB39-44A8-A938-488EA981DDA0}" name="Column7501" dataDxfId="8917"/>
    <tableColumn id="7518" xr3:uid="{4AD78F35-FD18-439E-B4B0-C71FC4CABC4C}" name="Column7502" dataDxfId="8916"/>
    <tableColumn id="7519" xr3:uid="{B977299B-1B4F-4328-BDC9-884A44C4BA4D}" name="Column7503" dataDxfId="8915"/>
    <tableColumn id="7520" xr3:uid="{18D8F08B-C5CF-4BFA-98F2-B512B7CA0443}" name="Column7504" dataDxfId="8914"/>
    <tableColumn id="7521" xr3:uid="{391A6DA1-C42F-4705-A124-4E129FFE8690}" name="Column7505" dataDxfId="8913"/>
    <tableColumn id="7522" xr3:uid="{B47BEB7C-0F6B-4A0E-9DE7-D4AE4C574CE8}" name="Column7506" dataDxfId="8912"/>
    <tableColumn id="7523" xr3:uid="{03BE514B-EA47-4AA7-9B66-4886DFD0EDD3}" name="Column7507" dataDxfId="8911"/>
    <tableColumn id="7524" xr3:uid="{98394BD8-BD55-4219-B142-B408CC007976}" name="Column7508" dataDxfId="8910"/>
    <tableColumn id="7525" xr3:uid="{A1A2F35C-A42F-4208-A92B-FBD42882DB80}" name="Column7509" dataDxfId="8909"/>
    <tableColumn id="7526" xr3:uid="{F8630F2E-C45A-4533-A086-636F3E6FE604}" name="Column7510" dataDxfId="8908"/>
    <tableColumn id="7527" xr3:uid="{0DD294B8-CCF4-42DB-A99E-7BC18ECFFC39}" name="Column7511" dataDxfId="8907"/>
    <tableColumn id="7528" xr3:uid="{AA5A207B-4AAB-4BE7-BF57-3714CDF00C9D}" name="Column7512" dataDxfId="8906"/>
    <tableColumn id="7529" xr3:uid="{F1EB1753-9888-444E-9545-0BC559C0BE85}" name="Column7513" dataDxfId="8905"/>
    <tableColumn id="7530" xr3:uid="{E63C4228-3517-4E2D-B3F2-3A9A5E66D96A}" name="Column7514" dataDxfId="8904"/>
    <tableColumn id="7531" xr3:uid="{42331F9F-D407-4421-9FBC-9AA8E30FE416}" name="Column7515" dataDxfId="8903"/>
    <tableColumn id="7532" xr3:uid="{44825198-5686-4B2A-8600-55BB1A22016B}" name="Column7516" dataDxfId="8902"/>
    <tableColumn id="7533" xr3:uid="{864103E1-C308-456D-AB8E-FEFFBAD87F87}" name="Column7517" dataDxfId="8901"/>
    <tableColumn id="7534" xr3:uid="{780CC2B4-5C10-43B2-BF12-3C9FCD65A0B4}" name="Column7518" dataDxfId="8900"/>
    <tableColumn id="7535" xr3:uid="{CF964554-8EC7-4351-A625-92D2026ED0C3}" name="Column7519" dataDxfId="8899"/>
    <tableColumn id="7536" xr3:uid="{F66AD182-7C28-48D4-857E-EFA573B7A147}" name="Column7520" dataDxfId="8898"/>
    <tableColumn id="7537" xr3:uid="{C1B93B63-2A66-46FC-A6C0-AE7AF0033CB5}" name="Column7521" dataDxfId="8897"/>
    <tableColumn id="7538" xr3:uid="{8574ADC0-CEBD-499C-96F0-4491EEDB4CD4}" name="Column7522" dataDxfId="8896"/>
    <tableColumn id="7539" xr3:uid="{8F11A5A2-F942-4B80-B4AC-E886FF83D482}" name="Column7523" dataDxfId="8895"/>
    <tableColumn id="7540" xr3:uid="{1847C1AE-76E5-4EEC-98E4-8457AEEAB5A9}" name="Column7524" dataDxfId="8894"/>
    <tableColumn id="7541" xr3:uid="{45E2A78F-292A-423B-8C04-20D09551DB39}" name="Column7525" dataDxfId="8893"/>
    <tableColumn id="7542" xr3:uid="{425A5F96-180E-4002-9374-F5BDB34C6586}" name="Column7526" dataDxfId="8892"/>
    <tableColumn id="7543" xr3:uid="{E9ED2A38-275D-488F-9644-FC20606A3087}" name="Column7527" dataDxfId="8891"/>
    <tableColumn id="7544" xr3:uid="{27C92B98-A5AF-45A9-A7E1-9B95FF04CD15}" name="Column7528" dataDxfId="8890"/>
    <tableColumn id="7545" xr3:uid="{CA4FC718-A5A9-4851-8883-5C89ACD01FDE}" name="Column7529" dataDxfId="8889"/>
    <tableColumn id="7546" xr3:uid="{BC592A24-0984-45F2-9CC9-894521278BE5}" name="Column7530" dataDxfId="8888"/>
    <tableColumn id="7547" xr3:uid="{19A90663-D2B6-4CEC-9FBE-0D7B0FF50481}" name="Column7531" dataDxfId="8887"/>
    <tableColumn id="7548" xr3:uid="{82190F9B-E344-4261-9481-232C61BDB886}" name="Column7532" dataDxfId="8886"/>
    <tableColumn id="7549" xr3:uid="{ADB78554-3729-4902-9340-2ADEAA157345}" name="Column7533" dataDxfId="8885"/>
    <tableColumn id="7550" xr3:uid="{B53313F9-A1B5-407A-9B52-AD26158A0BDF}" name="Column7534" dataDxfId="8884"/>
    <tableColumn id="7551" xr3:uid="{038BD8F8-25DE-46FF-A23E-744DB18FC1C9}" name="Column7535" dataDxfId="8883"/>
    <tableColumn id="7552" xr3:uid="{BB10EBD1-FC40-4F46-A207-2AB4323554B2}" name="Column7536" dataDxfId="8882"/>
    <tableColumn id="7553" xr3:uid="{E208A95B-8A3C-4D5D-BC41-7ABCD29E5BBC}" name="Column7537" dataDxfId="8881"/>
    <tableColumn id="7554" xr3:uid="{23C76D0B-16A0-44B6-82F5-8AC3FD3FDEA4}" name="Column7538" dataDxfId="8880"/>
    <tableColumn id="7555" xr3:uid="{01BB759B-3FF4-40F7-BB23-5ACBBFBB85DF}" name="Column7539" dataDxfId="8879"/>
    <tableColumn id="7556" xr3:uid="{C867AE70-159A-490E-8499-BAEAF82EF46C}" name="Column7540" dataDxfId="8878"/>
    <tableColumn id="7557" xr3:uid="{CE46F7EB-2B73-4C94-8E88-72C647D1511C}" name="Column7541" dataDxfId="8877"/>
    <tableColumn id="7558" xr3:uid="{F788EE78-1982-4A2A-83B2-4A161F512270}" name="Column7542" dataDxfId="8876"/>
    <tableColumn id="7559" xr3:uid="{E5CDE94E-3918-4CF9-9F9F-373B5A77DE65}" name="Column7543" dataDxfId="8875"/>
    <tableColumn id="7560" xr3:uid="{082FC0ED-D7C6-4370-8626-98BE277EDE79}" name="Column7544" dataDxfId="8874"/>
    <tableColumn id="7561" xr3:uid="{FCC82440-65F4-4F1E-A0BA-5EA43D3BD122}" name="Column7545" dataDxfId="8873"/>
    <tableColumn id="7562" xr3:uid="{5CF0B05D-9D9B-4D3D-A2FD-8C915445AE34}" name="Column7546" dataDxfId="8872"/>
    <tableColumn id="7563" xr3:uid="{450492B5-9BF2-409C-9249-979187902FBE}" name="Column7547" dataDxfId="8871"/>
    <tableColumn id="7564" xr3:uid="{08815104-B7B2-4F8B-A09F-471AA0F9357C}" name="Column7548" dataDxfId="8870"/>
    <tableColumn id="7565" xr3:uid="{12E35375-0834-42E1-BDAE-01604AEF70C0}" name="Column7549" dataDxfId="8869"/>
    <tableColumn id="7566" xr3:uid="{B8487AFD-EB89-4FD7-B2F8-86B6DC732752}" name="Column7550" dataDxfId="8868"/>
    <tableColumn id="7567" xr3:uid="{D6BBBD84-AFAB-44A4-BA82-48F4D1D8D545}" name="Column7551" dataDxfId="8867"/>
    <tableColumn id="7568" xr3:uid="{53477C2A-11A2-4078-B1CC-52EA469BDADD}" name="Column7552" dataDxfId="8866"/>
    <tableColumn id="7569" xr3:uid="{5807453D-B979-4BA8-B622-7C58D413128D}" name="Column7553" dataDxfId="8865"/>
    <tableColumn id="7570" xr3:uid="{AE666DD2-EABF-4543-A01E-7853717C0D58}" name="Column7554" dataDxfId="8864"/>
    <tableColumn id="7571" xr3:uid="{5D8DA9AF-D134-45BE-9C31-240CDBA99868}" name="Column7555" dataDxfId="8863"/>
    <tableColumn id="7572" xr3:uid="{8083802C-6872-4644-BFAA-DE22D75DD314}" name="Column7556" dataDxfId="8862"/>
    <tableColumn id="7573" xr3:uid="{708700AC-1FC6-49DB-A71C-F880FE9A750C}" name="Column7557" dataDxfId="8861"/>
    <tableColumn id="7574" xr3:uid="{B2DD8552-3487-4A2C-AE86-B9B84555FE07}" name="Column7558" dataDxfId="8860"/>
    <tableColumn id="7575" xr3:uid="{B4B36F95-7045-4171-9C45-047FC7A5AA64}" name="Column7559" dataDxfId="8859"/>
    <tableColumn id="7576" xr3:uid="{464A2D33-6A8B-4957-942E-835695BF90BA}" name="Column7560" dataDxfId="8858"/>
    <tableColumn id="7577" xr3:uid="{E3B6D9A5-BAC1-4B11-91D0-37491DAAF90D}" name="Column7561" dataDxfId="8857"/>
    <tableColumn id="7578" xr3:uid="{C8491B9D-3FF5-48C6-8295-F76628F24F86}" name="Column7562" dataDxfId="8856"/>
    <tableColumn id="7579" xr3:uid="{8ABBAFBB-5567-4DFB-8EF6-74550CC58F96}" name="Column7563" dataDxfId="8855"/>
    <tableColumn id="7580" xr3:uid="{F8041CB4-E60E-467B-8F8C-84976A2D7781}" name="Column7564" dataDxfId="8854"/>
    <tableColumn id="7581" xr3:uid="{5308FD49-3833-4C41-9256-74998574094A}" name="Column7565" dataDxfId="8853"/>
    <tableColumn id="7582" xr3:uid="{6AD83A97-A6DD-430C-8C86-1FA8009F03E8}" name="Column7566" dataDxfId="8852"/>
    <tableColumn id="7583" xr3:uid="{88547B74-0362-43AA-87B2-EF489F130567}" name="Column7567" dataDxfId="8851"/>
    <tableColumn id="7584" xr3:uid="{9B33DE48-55BE-4C80-9852-DB4C0B5D25B7}" name="Column7568" dataDxfId="8850"/>
    <tableColumn id="7585" xr3:uid="{D8438DBE-6CB5-47FF-82B1-EF9493254A7D}" name="Column7569" dataDxfId="8849"/>
    <tableColumn id="7586" xr3:uid="{2E419C0C-E3C8-4D63-91EC-9A362234628D}" name="Column7570" dataDxfId="8848"/>
    <tableColumn id="7587" xr3:uid="{DFEE7E0F-5B91-46F8-ADF4-F7E964C610E4}" name="Column7571" dataDxfId="8847"/>
    <tableColumn id="7588" xr3:uid="{EF02C554-FC72-41C6-A616-07305261A34A}" name="Column7572" dataDxfId="8846"/>
    <tableColumn id="7589" xr3:uid="{A1A9BBA0-875A-4670-988E-DCA82EF588D7}" name="Column7573" dataDxfId="8845"/>
    <tableColumn id="7590" xr3:uid="{CD67497D-9735-49BE-919D-26DC818DFA4A}" name="Column7574" dataDxfId="8844"/>
    <tableColumn id="7591" xr3:uid="{4F28E9A2-06D2-48E5-AA97-B45D0DABD67D}" name="Column7575" dataDxfId="8843"/>
    <tableColumn id="7592" xr3:uid="{CE147971-4EF3-4A7C-BD6F-4A5C8353059A}" name="Column7576" dataDxfId="8842"/>
    <tableColumn id="7593" xr3:uid="{5EF40B8D-6CA0-4F33-895D-19FDFE191CA4}" name="Column7577" dataDxfId="8841"/>
    <tableColumn id="7594" xr3:uid="{2B20C407-32C9-45C7-B6FD-51A732CBD692}" name="Column7578" dataDxfId="8840"/>
    <tableColumn id="7595" xr3:uid="{D7FD980B-7911-4A88-9847-05976D61ECA3}" name="Column7579" dataDxfId="8839"/>
    <tableColumn id="7596" xr3:uid="{6BD33D4F-55F7-46DB-A03E-216D3694EEC1}" name="Column7580" dataDxfId="8838"/>
    <tableColumn id="7597" xr3:uid="{78A0944D-DA27-4D3B-8AE0-AC4F9A33B905}" name="Column7581" dataDxfId="8837"/>
    <tableColumn id="7598" xr3:uid="{E59A2A23-DC1E-41EF-A668-8FF599B190C3}" name="Column7582" dataDxfId="8836"/>
    <tableColumn id="7599" xr3:uid="{B0319C5C-4C73-4177-B44A-759BE39ADBB6}" name="Column7583" dataDxfId="8835"/>
    <tableColumn id="7600" xr3:uid="{20B576BC-569F-407A-BA34-81D3C92D6DD7}" name="Column7584" dataDxfId="8834"/>
    <tableColumn id="7601" xr3:uid="{D3DAC928-71E8-4AD3-BD3F-F1C6924271D4}" name="Column7585" dataDxfId="8833"/>
    <tableColumn id="7602" xr3:uid="{8665B024-DCAD-4B2D-8B61-B92613EEE373}" name="Column7586" dataDxfId="8832"/>
    <tableColumn id="7603" xr3:uid="{EDB9C162-A83B-418B-B1C6-EE94FA09D343}" name="Column7587" dataDxfId="8831"/>
    <tableColumn id="7604" xr3:uid="{DBB67F8B-2339-42A3-AC60-3A3614DE1C52}" name="Column7588" dataDxfId="8830"/>
    <tableColumn id="7605" xr3:uid="{4D96DEE2-B583-429E-8FF0-A6CAA4A42490}" name="Column7589" dataDxfId="8829"/>
    <tableColumn id="7606" xr3:uid="{C678D896-090A-4155-BC18-709C5693848B}" name="Column7590" dataDxfId="8828"/>
    <tableColumn id="7607" xr3:uid="{A131DF1E-5EF9-4B82-B465-417E84CAD8C8}" name="Column7591" dataDxfId="8827"/>
    <tableColumn id="7608" xr3:uid="{FE6B0ACB-83B2-4841-A2EF-94C98E82D2B9}" name="Column7592" dataDxfId="8826"/>
    <tableColumn id="7609" xr3:uid="{4DF624B7-8E54-4801-BFFD-74D67BF9514E}" name="Column7593" dataDxfId="8825"/>
    <tableColumn id="7610" xr3:uid="{5D4C6A71-7DA8-4C77-97D7-39B182321B6B}" name="Column7594" dataDxfId="8824"/>
    <tableColumn id="7611" xr3:uid="{5E7F73DD-B6DC-43E5-A4F8-56A1C25321F4}" name="Column7595" dataDxfId="8823"/>
    <tableColumn id="7612" xr3:uid="{49488767-3D07-455B-8D3E-3C10999E7152}" name="Column7596" dataDxfId="8822"/>
    <tableColumn id="7613" xr3:uid="{25B5C5FB-4ACD-47F7-ADAD-E50A57C03A63}" name="Column7597" dataDxfId="8821"/>
    <tableColumn id="7614" xr3:uid="{5CA28896-4229-4876-B6B8-6FF2A24B1AFC}" name="Column7598" dataDxfId="8820"/>
    <tableColumn id="7615" xr3:uid="{6984ECB8-CF30-4EC1-9FB2-7B5093B1A939}" name="Column7599" dataDxfId="8819"/>
    <tableColumn id="7616" xr3:uid="{6F9170A6-5F5E-4035-9A2A-194D90A3A36C}" name="Column7600" dataDxfId="8818"/>
    <tableColumn id="7617" xr3:uid="{B3F10028-A6A9-4338-B5DE-1DE1B97D7E42}" name="Column7601" dataDxfId="8817"/>
    <tableColumn id="7618" xr3:uid="{D86C8CFC-6BFA-4AB5-A4ED-C6EB352A1B39}" name="Column7602" dataDxfId="8816"/>
    <tableColumn id="7619" xr3:uid="{4543E298-2612-4DCB-BA9C-75F6AF38625E}" name="Column7603" dataDxfId="8815"/>
    <tableColumn id="7620" xr3:uid="{46064514-E1FA-47D2-838A-CF97B864ACDC}" name="Column7604" dataDxfId="8814"/>
    <tableColumn id="7621" xr3:uid="{37FBBCF7-2E41-41F9-960B-55E739C5B2EE}" name="Column7605" dataDxfId="8813"/>
    <tableColumn id="7622" xr3:uid="{D11D8910-34A9-44A3-AAC3-7E369189A6D4}" name="Column7606" dataDxfId="8812"/>
    <tableColumn id="7623" xr3:uid="{2975B108-3D1D-4B6B-BF04-8BBD299986D4}" name="Column7607" dataDxfId="8811"/>
    <tableColumn id="7624" xr3:uid="{25EEA57E-047C-4208-9BC8-4B6B18CB9D75}" name="Column7608" dataDxfId="8810"/>
    <tableColumn id="7625" xr3:uid="{02634C99-2F43-4358-923F-EBF35B88A284}" name="Column7609" dataDxfId="8809"/>
    <tableColumn id="7626" xr3:uid="{E7A74C46-9961-49CB-816D-6DD849385CE1}" name="Column7610" dataDxfId="8808"/>
    <tableColumn id="7627" xr3:uid="{5A468F51-2D7A-4E7B-84D1-7E0D1BC4335E}" name="Column7611" dataDxfId="8807"/>
    <tableColumn id="7628" xr3:uid="{CDE67766-CFEF-4451-BF96-B6A54CF24CAD}" name="Column7612" dataDxfId="8806"/>
    <tableColumn id="7629" xr3:uid="{0B3F72B3-B5C3-4454-9036-2164E791DAF1}" name="Column7613" dataDxfId="8805"/>
    <tableColumn id="7630" xr3:uid="{D7A1F4B8-6C75-42C1-AB5E-4A940539D17E}" name="Column7614" dataDxfId="8804"/>
    <tableColumn id="7631" xr3:uid="{B3BC2F47-3AEA-4894-98BC-81FEA1027AF0}" name="Column7615" dataDxfId="8803"/>
    <tableColumn id="7632" xr3:uid="{A5A029FE-5877-46C7-B3E5-B41AAF7325A7}" name="Column7616" dataDxfId="8802"/>
    <tableColumn id="7633" xr3:uid="{5FB7C23C-D0AF-498B-9430-E988C99FE98A}" name="Column7617" dataDxfId="8801"/>
    <tableColumn id="7634" xr3:uid="{84AD026A-8303-4EF0-814E-B32935B67EB7}" name="Column7618" dataDxfId="8800"/>
    <tableColumn id="7635" xr3:uid="{C1AF88CE-731C-424B-8BC6-A4FC19C3B86A}" name="Column7619" dataDxfId="8799"/>
    <tableColumn id="7636" xr3:uid="{021C6AC5-AFD2-453B-BF42-9E65ACCB43CE}" name="Column7620" dataDxfId="8798"/>
    <tableColumn id="7637" xr3:uid="{19F2C7AB-C78B-41EE-9BE8-6CDE4D6CE643}" name="Column7621" dataDxfId="8797"/>
    <tableColumn id="7638" xr3:uid="{3BE0D1C2-EAA4-46C1-BD92-87A95E521901}" name="Column7622" dataDxfId="8796"/>
    <tableColumn id="7639" xr3:uid="{B6535041-2EF9-43F9-977A-C06A0DEE75EE}" name="Column7623" dataDxfId="8795"/>
    <tableColumn id="7640" xr3:uid="{45771048-DFDE-4816-B298-9A94EA5D3BA2}" name="Column7624" dataDxfId="8794"/>
    <tableColumn id="7641" xr3:uid="{B5B3E018-3844-42C6-BB65-AFF752BB8D49}" name="Column7625" dataDxfId="8793"/>
    <tableColumn id="7642" xr3:uid="{10FE83B1-DBB6-4C38-89B3-0094CA0CEA08}" name="Column7626" dataDxfId="8792"/>
    <tableColumn id="7643" xr3:uid="{29552021-60DA-4100-A602-7EB4FDECA3EB}" name="Column7627" dataDxfId="8791"/>
    <tableColumn id="7644" xr3:uid="{E4CD1FBB-5FCB-4013-A91B-36BEFB1C03FA}" name="Column7628" dataDxfId="8790"/>
    <tableColumn id="7645" xr3:uid="{F78E3B12-C8C6-4496-A035-901EDBD5E8B0}" name="Column7629" dataDxfId="8789"/>
    <tableColumn id="7646" xr3:uid="{E4B5D5C4-AFC6-41D6-BBB4-BA8753F937E3}" name="Column7630" dataDxfId="8788"/>
    <tableColumn id="7647" xr3:uid="{E6D3DB9F-C637-4C54-A0A4-4493B71D2DB5}" name="Column7631" dataDxfId="8787"/>
    <tableColumn id="7648" xr3:uid="{53B51213-5224-4B80-ADAF-2095D825F02C}" name="Column7632" dataDxfId="8786"/>
    <tableColumn id="7649" xr3:uid="{42DEA3DA-92F2-4908-AC34-38967D72CB15}" name="Column7633" dataDxfId="8785"/>
    <tableColumn id="7650" xr3:uid="{867E068F-03AC-4D03-AE2E-5F3F71FF5B84}" name="Column7634" dataDxfId="8784"/>
    <tableColumn id="7651" xr3:uid="{F68CFA20-5891-4060-97A1-EE726AE8FC80}" name="Column7635" dataDxfId="8783"/>
    <tableColumn id="7652" xr3:uid="{3A752FB1-885D-42F4-8973-C43142EB05C2}" name="Column7636" dataDxfId="8782"/>
    <tableColumn id="7653" xr3:uid="{006EEFC0-6B4F-4C0A-80FC-99B7394D98A3}" name="Column7637" dataDxfId="8781"/>
    <tableColumn id="7654" xr3:uid="{9B23BB3C-86E0-49A9-90D6-5AC5A03F3790}" name="Column7638" dataDxfId="8780"/>
    <tableColumn id="7655" xr3:uid="{88C3C1DA-FBD2-4F5E-B408-06A364BBC791}" name="Column7639" dataDxfId="8779"/>
    <tableColumn id="7656" xr3:uid="{0F082F4B-10C3-432C-8C18-8B9CE5962268}" name="Column7640" dataDxfId="8778"/>
    <tableColumn id="7657" xr3:uid="{B63BEC52-935A-4ED1-A211-D5B48586D671}" name="Column7641" dataDxfId="8777"/>
    <tableColumn id="7658" xr3:uid="{70FE1F24-DED8-404C-BDB2-605E4659BE75}" name="Column7642" dataDxfId="8776"/>
    <tableColumn id="7659" xr3:uid="{6364527A-15A4-45EA-A2CE-4989F0AF887C}" name="Column7643" dataDxfId="8775"/>
    <tableColumn id="7660" xr3:uid="{CD512449-B790-4CF2-A387-0EB3C69EE077}" name="Column7644" dataDxfId="8774"/>
    <tableColumn id="7661" xr3:uid="{E558D85B-A363-4F33-BFFC-854D37B98382}" name="Column7645" dataDxfId="8773"/>
    <tableColumn id="7662" xr3:uid="{9C03C6FC-A242-479D-A655-F706F4B38D12}" name="Column7646" dataDxfId="8772"/>
    <tableColumn id="7663" xr3:uid="{2DAC9538-FB6A-4771-ADCC-E7CDAB6E25CE}" name="Column7647" dataDxfId="8771"/>
    <tableColumn id="7664" xr3:uid="{7EDBB71C-9E4A-45F2-B2E5-4E05F163E996}" name="Column7648" dataDxfId="8770"/>
    <tableColumn id="7665" xr3:uid="{90C43327-3DB7-4323-AB78-CDAF5A600EF9}" name="Column7649" dataDxfId="8769"/>
    <tableColumn id="7666" xr3:uid="{7C81245F-A7F2-43B6-BBD3-BDCFDCE81674}" name="Column7650" dataDxfId="8768"/>
    <tableColumn id="7667" xr3:uid="{89F4050C-9531-4641-845B-26ED4DA9D34F}" name="Column7651" dataDxfId="8767"/>
    <tableColumn id="7668" xr3:uid="{2E013012-7655-40B5-B8EF-9FF32368B847}" name="Column7652" dataDxfId="8766"/>
    <tableColumn id="7669" xr3:uid="{14041D16-9C8A-4394-BA48-AC264FE93F12}" name="Column7653" dataDxfId="8765"/>
    <tableColumn id="7670" xr3:uid="{150B403A-EDBC-4527-86A3-B397BD8AFDE3}" name="Column7654" dataDxfId="8764"/>
    <tableColumn id="7671" xr3:uid="{66914A83-8759-493A-B054-422DC5583D59}" name="Column7655" dataDxfId="8763"/>
    <tableColumn id="7672" xr3:uid="{D94C990E-5A65-4C72-A1A4-943E93725324}" name="Column7656" dataDxfId="8762"/>
    <tableColumn id="7673" xr3:uid="{9ABD784B-7793-42AD-860A-124B7076CA57}" name="Column7657" dataDxfId="8761"/>
    <tableColumn id="7674" xr3:uid="{99DB73C2-DFD8-43CF-94D3-3C6470D2A712}" name="Column7658" dataDxfId="8760"/>
    <tableColumn id="7675" xr3:uid="{A4F2F5C0-1113-4F5D-8686-BE6790F7B43A}" name="Column7659" dataDxfId="8759"/>
    <tableColumn id="7676" xr3:uid="{D2AAF9C8-B1FA-47CB-A23E-FC3939E7B87C}" name="Column7660" dataDxfId="8758"/>
    <tableColumn id="7677" xr3:uid="{4522DF6F-A88C-4578-BAD9-3ACC34A5A83F}" name="Column7661" dataDxfId="8757"/>
    <tableColumn id="7678" xr3:uid="{00728C38-5E16-4DD0-A379-0537C51C169F}" name="Column7662" dataDxfId="8756"/>
    <tableColumn id="7679" xr3:uid="{B7B152A9-A2FE-4B5D-BFAF-BF25006A3AAA}" name="Column7663" dataDxfId="8755"/>
    <tableColumn id="7680" xr3:uid="{0C3C7145-D93C-4A57-AA6E-F83EA7AB8118}" name="Column7664" dataDxfId="8754"/>
    <tableColumn id="7681" xr3:uid="{9B9E0266-D70F-41FD-AA71-24ECC7A41F03}" name="Column7665" dataDxfId="8753"/>
    <tableColumn id="7682" xr3:uid="{8E081A7E-37E9-45DC-B52D-E91D3084B11E}" name="Column7666" dataDxfId="8752"/>
    <tableColumn id="7683" xr3:uid="{D66D327C-62C7-43EC-9DF2-B90979FD06F2}" name="Column7667" dataDxfId="8751"/>
    <tableColumn id="7684" xr3:uid="{0CE257D3-115D-4E12-B572-6E5F57380CCA}" name="Column7668" dataDxfId="8750"/>
    <tableColumn id="7685" xr3:uid="{60FD76A3-8480-41B5-9196-43FAC1A68F90}" name="Column7669" dataDxfId="8749"/>
    <tableColumn id="7686" xr3:uid="{504CF561-4A0E-4590-839F-4044EA8BE62D}" name="Column7670" dataDxfId="8748"/>
    <tableColumn id="7687" xr3:uid="{CF8EA383-5C4F-4D7F-B3BE-AE3D23A10D88}" name="Column7671" dataDxfId="8747"/>
    <tableColumn id="7688" xr3:uid="{34CEE6CD-3A24-4CB4-874D-19F4DC70A93F}" name="Column7672" dataDxfId="8746"/>
    <tableColumn id="7689" xr3:uid="{3D8F8E57-7047-4670-AE5E-C6E1D4657353}" name="Column7673" dataDxfId="8745"/>
    <tableColumn id="7690" xr3:uid="{E7E01915-C7E4-49C4-ADF6-BAE9C53051E1}" name="Column7674" dataDxfId="8744"/>
    <tableColumn id="7691" xr3:uid="{24B2673F-7F83-4EE3-8694-DC1AF4B68F69}" name="Column7675" dataDxfId="8743"/>
    <tableColumn id="7692" xr3:uid="{B9303501-482A-4BBE-964A-5D946B74F5E4}" name="Column7676" dataDxfId="8742"/>
    <tableColumn id="7693" xr3:uid="{88093033-0CA5-4229-96C5-D298EA20AEBB}" name="Column7677" dataDxfId="8741"/>
    <tableColumn id="7694" xr3:uid="{9EE9BDF6-FFC1-4B6C-92E9-8849E243F6B6}" name="Column7678" dataDxfId="8740"/>
    <tableColumn id="7695" xr3:uid="{5C8BA818-ABC3-40AB-93B5-BB960A0F58EE}" name="Column7679" dataDxfId="8739"/>
    <tableColumn id="7696" xr3:uid="{69E06A87-823E-44F0-B37D-39B68186DBF4}" name="Column7680" dataDxfId="8738"/>
    <tableColumn id="7697" xr3:uid="{9A9AA984-89C5-4BDA-A577-E1939C3EEE98}" name="Column7681" dataDxfId="8737"/>
    <tableColumn id="7698" xr3:uid="{0979DFD7-F8B1-4D9A-B9AA-3CFC52758F04}" name="Column7682" dataDxfId="8736"/>
    <tableColumn id="7699" xr3:uid="{47164AD3-81DF-4D78-B3B4-D0694BF9128F}" name="Column7683" dataDxfId="8735"/>
    <tableColumn id="7700" xr3:uid="{AE9AA227-71F7-47A2-AD60-7B2ADCA4379B}" name="Column7684" dataDxfId="8734"/>
    <tableColumn id="7701" xr3:uid="{4150CC54-5332-4F4B-8B19-C2F3A1DB94B9}" name="Column7685" dataDxfId="8733"/>
    <tableColumn id="7702" xr3:uid="{B6B817E5-E30A-4DB0-8178-731B8F432443}" name="Column7686" dataDxfId="8732"/>
    <tableColumn id="7703" xr3:uid="{AFE9ECD4-B4AE-4B2D-A1D4-210502E55DBD}" name="Column7687" dataDxfId="8731"/>
    <tableColumn id="7704" xr3:uid="{734C361F-CED4-483E-AC54-FCCAC2255DF7}" name="Column7688" dataDxfId="8730"/>
    <tableColumn id="7705" xr3:uid="{0E3AF74B-A79F-42BA-B2AD-B1E563903B76}" name="Column7689" dataDxfId="8729"/>
    <tableColumn id="7706" xr3:uid="{BF2DA13E-21A8-4989-9599-DA3D6241B96F}" name="Column7690" dataDxfId="8728"/>
    <tableColumn id="7707" xr3:uid="{5DFBB2A2-07BE-43B8-9E09-DE8B587727D9}" name="Column7691" dataDxfId="8727"/>
    <tableColumn id="7708" xr3:uid="{EB4010D7-41E5-4697-B7A7-3007D2E11ED3}" name="Column7692" dataDxfId="8726"/>
    <tableColumn id="7709" xr3:uid="{CFE18547-EB58-4A75-BA47-FA472B22543A}" name="Column7693" dataDxfId="8725"/>
    <tableColumn id="7710" xr3:uid="{4E038B8A-5B3B-46DE-9876-BFC0B257B1B9}" name="Column7694" dataDxfId="8724"/>
    <tableColumn id="7711" xr3:uid="{78C53D26-23AC-4574-8A1C-5C424CF09750}" name="Column7695" dataDxfId="8723"/>
    <tableColumn id="7712" xr3:uid="{DF435A0D-2A99-41FA-A2B1-FA9D7937468F}" name="Column7696" dataDxfId="8722"/>
    <tableColumn id="7713" xr3:uid="{255A1420-B9A8-488A-93D4-28F9E5C6E766}" name="Column7697" dataDxfId="8721"/>
    <tableColumn id="7714" xr3:uid="{6B4CD63D-52C3-454C-82E0-5578D64E1AB5}" name="Column7698" dataDxfId="8720"/>
    <tableColumn id="7715" xr3:uid="{53A6EE3F-83F5-4387-A1F1-FDCA9244667E}" name="Column7699" dataDxfId="8719"/>
    <tableColumn id="7716" xr3:uid="{3856ECF5-D11A-4685-A7BE-521AD4C9B8F9}" name="Column7700" dataDxfId="8718"/>
    <tableColumn id="7717" xr3:uid="{45DB079C-5B6A-4A22-947F-029BDDAAB8D0}" name="Column7701" dataDxfId="8717"/>
    <tableColumn id="7718" xr3:uid="{70631BB1-51D9-42AA-AE48-CE9EA2E96FB5}" name="Column7702" dataDxfId="8716"/>
    <tableColumn id="7719" xr3:uid="{439613CF-2821-41FC-AE17-9D91F9DC7C6F}" name="Column7703" dataDxfId="8715"/>
    <tableColumn id="7720" xr3:uid="{06AF6CBB-3C15-4961-A58B-60F053FCF73B}" name="Column7704" dataDxfId="8714"/>
    <tableColumn id="7721" xr3:uid="{B07FAE4C-B409-4436-B8D3-C561EE222F52}" name="Column7705" dataDxfId="8713"/>
    <tableColumn id="7722" xr3:uid="{12F452C4-C325-43B9-86F7-ADC06AC1CBA7}" name="Column7706" dataDxfId="8712"/>
    <tableColumn id="7723" xr3:uid="{4F8505D0-F06F-4419-B782-D4A9E1FAE3B3}" name="Column7707" dataDxfId="8711"/>
    <tableColumn id="7724" xr3:uid="{0349D46C-609D-427D-8F57-ACBF153D766D}" name="Column7708" dataDxfId="8710"/>
    <tableColumn id="7725" xr3:uid="{47443317-A87C-474E-B353-68888E3ABA83}" name="Column7709" dataDxfId="8709"/>
    <tableColumn id="7726" xr3:uid="{66DB0879-662C-44FE-8C45-ED7F407BCB20}" name="Column7710" dataDxfId="8708"/>
    <tableColumn id="7727" xr3:uid="{5D287ED8-DA0A-4C04-91AC-EB82D6741F1F}" name="Column7711" dataDxfId="8707"/>
    <tableColumn id="7728" xr3:uid="{5A10F71F-6033-4FD9-8E4F-846AE91A71CB}" name="Column7712" dataDxfId="8706"/>
    <tableColumn id="7729" xr3:uid="{F168EC8E-1DB7-416F-A124-3454CC03860F}" name="Column7713" dataDxfId="8705"/>
    <tableColumn id="7730" xr3:uid="{3580750B-E41F-4865-B140-1B9860B024CE}" name="Column7714" dataDxfId="8704"/>
    <tableColumn id="7731" xr3:uid="{4B834A17-7CA6-406E-A460-245FF4E77C5A}" name="Column7715" dataDxfId="8703"/>
    <tableColumn id="7732" xr3:uid="{44389BEE-66C7-4CE2-9A1B-8D59AAEE30BE}" name="Column7716" dataDxfId="8702"/>
    <tableColumn id="7733" xr3:uid="{81948AA5-2FCB-40EA-BE34-98B197885F2A}" name="Column7717" dataDxfId="8701"/>
    <tableColumn id="7734" xr3:uid="{0A19EA47-B510-4A90-B6C6-E16FCF57025B}" name="Column7718" dataDxfId="8700"/>
    <tableColumn id="7735" xr3:uid="{AA6CB571-A63C-483D-ADA5-0E15EBAB5939}" name="Column7719" dataDxfId="8699"/>
    <tableColumn id="7736" xr3:uid="{3D80BF67-6B44-48AB-8404-6136C434CD55}" name="Column7720" dataDxfId="8698"/>
    <tableColumn id="7737" xr3:uid="{35AD652E-F23B-4DF4-88C7-88F1FFCB6AA1}" name="Column7721" dataDxfId="8697"/>
    <tableColumn id="7738" xr3:uid="{6D076E37-AF7E-4286-877E-BEDD7685503A}" name="Column7722" dataDxfId="8696"/>
    <tableColumn id="7739" xr3:uid="{C2278A2E-E057-4677-8C93-B311AC954820}" name="Column7723" dataDxfId="8695"/>
    <tableColumn id="7740" xr3:uid="{5DFC42DE-0751-472E-A982-DBE1C6A1F2DC}" name="Column7724" dataDxfId="8694"/>
    <tableColumn id="7741" xr3:uid="{30D3492E-12A9-4071-B5D3-A0371DDA52B4}" name="Column7725" dataDxfId="8693"/>
    <tableColumn id="7742" xr3:uid="{79F5912D-7ACC-4793-B2AF-7182FF20C964}" name="Column7726" dataDxfId="8692"/>
    <tableColumn id="7743" xr3:uid="{0148CE46-C9E6-4FF3-944B-A9784014E1CE}" name="Column7727" dataDxfId="8691"/>
    <tableColumn id="7744" xr3:uid="{4C23E546-7B4F-47A4-8DE1-7796A69C04A5}" name="Column7728" dataDxfId="8690"/>
    <tableColumn id="7745" xr3:uid="{43C51640-7EAE-4311-A400-11C9DB638E61}" name="Column7729" dataDxfId="8689"/>
    <tableColumn id="7746" xr3:uid="{A35D2150-F3BB-42F1-B566-BD5EC09BF097}" name="Column7730" dataDxfId="8688"/>
    <tableColumn id="7747" xr3:uid="{9D8764DE-E265-4DA0-864C-03B7AED648D8}" name="Column7731" dataDxfId="8687"/>
    <tableColumn id="7748" xr3:uid="{34FE0279-F616-4519-A70E-4A8EB22E3C00}" name="Column7732" dataDxfId="8686"/>
    <tableColumn id="7749" xr3:uid="{F500530D-6CB1-4524-834C-DC366AECD42C}" name="Column7733" dataDxfId="8685"/>
    <tableColumn id="7750" xr3:uid="{56FCFD5D-B3D5-4179-A2B8-E5C4411F17AC}" name="Column7734" dataDxfId="8684"/>
    <tableColumn id="7751" xr3:uid="{B9251D97-9DBF-4EE0-9516-60C2B37DF1EB}" name="Column7735" dataDxfId="8683"/>
    <tableColumn id="7752" xr3:uid="{4E9D8188-B5F2-4199-AF0B-543540883FA6}" name="Column7736" dataDxfId="8682"/>
    <tableColumn id="7753" xr3:uid="{9ACDC432-44B0-42E5-835A-1E0135FEE688}" name="Column7737" dataDxfId="8681"/>
    <tableColumn id="7754" xr3:uid="{038F46BF-1B9F-462E-A0E6-9564252A295A}" name="Column7738" dataDxfId="8680"/>
    <tableColumn id="7755" xr3:uid="{E9523577-FD47-4560-B570-4A9FB6DA24A6}" name="Column7739" dataDxfId="8679"/>
    <tableColumn id="7756" xr3:uid="{5E4128C8-B450-469D-8424-C4825AE9B156}" name="Column7740" dataDxfId="8678"/>
    <tableColumn id="7757" xr3:uid="{FBB9A1CA-ED99-4712-A9BC-9C1E3F5E6A80}" name="Column7741" dataDxfId="8677"/>
    <tableColumn id="7758" xr3:uid="{DC428EC3-D870-4765-A662-9DF6D8E2A74D}" name="Column7742" dataDxfId="8676"/>
    <tableColumn id="7759" xr3:uid="{13004139-9331-4DD5-9232-5323ED140B40}" name="Column7743" dataDxfId="8675"/>
    <tableColumn id="7760" xr3:uid="{58242193-AC39-40AF-B649-1D796534D166}" name="Column7744" dataDxfId="8674"/>
    <tableColumn id="7761" xr3:uid="{C19151A1-F38F-4839-89AE-2E27D7AA4EE5}" name="Column7745" dataDxfId="8673"/>
    <tableColumn id="7762" xr3:uid="{83C104A1-4001-46B7-B00C-14851DF7B975}" name="Column7746" dataDxfId="8672"/>
    <tableColumn id="7763" xr3:uid="{FB8CA9DF-5EB2-4CFB-AEBC-9E6DF1B2345B}" name="Column7747" dataDxfId="8671"/>
    <tableColumn id="7764" xr3:uid="{D0A4B37B-BD05-455E-9C1E-1F2365B82CCE}" name="Column7748" dataDxfId="8670"/>
    <tableColumn id="7765" xr3:uid="{D29280D5-F69A-4B3F-8082-508E74D09595}" name="Column7749" dataDxfId="8669"/>
    <tableColumn id="7766" xr3:uid="{DB6EFA8B-E986-47B9-B22C-2359156A3D9B}" name="Column7750" dataDxfId="8668"/>
    <tableColumn id="7767" xr3:uid="{CCB4EAD2-FCCF-4B14-B381-CD8D94310761}" name="Column7751" dataDxfId="8667"/>
    <tableColumn id="7768" xr3:uid="{84F1A5F1-603C-4987-A825-05B59AE830FE}" name="Column7752" dataDxfId="8666"/>
    <tableColumn id="7769" xr3:uid="{07D67398-0EEC-4271-AD46-EB12842561BC}" name="Column7753" dataDxfId="8665"/>
    <tableColumn id="7770" xr3:uid="{98242A75-51AE-487F-824C-51CDB06C830C}" name="Column7754" dataDxfId="8664"/>
    <tableColumn id="7771" xr3:uid="{BEC747C9-7703-458A-B374-155D9F934216}" name="Column7755" dataDxfId="8663"/>
    <tableColumn id="7772" xr3:uid="{6B20D678-9B79-47E9-B6CA-63EC5B112557}" name="Column7756" dataDxfId="8662"/>
    <tableColumn id="7773" xr3:uid="{78F3FB84-E447-4F22-8FB5-6E8BF4EA2752}" name="Column7757" dataDxfId="8661"/>
    <tableColumn id="7774" xr3:uid="{0A7AAF76-2143-4337-8A53-D294867DE5B4}" name="Column7758" dataDxfId="8660"/>
    <tableColumn id="7775" xr3:uid="{813A90E7-45AC-4EB7-AF3C-62CC42C6DBD1}" name="Column7759" dataDxfId="8659"/>
    <tableColumn id="7776" xr3:uid="{17A2CC89-0C02-40CD-A826-B8CF432FD990}" name="Column7760" dataDxfId="8658"/>
    <tableColumn id="7777" xr3:uid="{9023B1BD-F8CE-4CF2-B2F6-DEC7F444E325}" name="Column7761" dataDxfId="8657"/>
    <tableColumn id="7778" xr3:uid="{65DD9C7E-6265-4ADC-AC7F-FE0E44C7914E}" name="Column7762" dataDxfId="8656"/>
    <tableColumn id="7779" xr3:uid="{BA2B97AD-2592-422A-A3F5-909D1A094D66}" name="Column7763" dataDxfId="8655"/>
    <tableColumn id="7780" xr3:uid="{F74BFC91-1B9B-4FCA-833E-C9AD2C108EB7}" name="Column7764" dataDxfId="8654"/>
    <tableColumn id="7781" xr3:uid="{932B00A0-A1B1-4F48-B441-106490D44996}" name="Column7765" dataDxfId="8653"/>
    <tableColumn id="7782" xr3:uid="{979F6BCC-F288-4A21-A9E9-F4C13E69997A}" name="Column7766" dataDxfId="8652"/>
    <tableColumn id="7783" xr3:uid="{AF5553E4-407A-4EC1-8C95-E75B49F43D26}" name="Column7767" dataDxfId="8651"/>
    <tableColumn id="7784" xr3:uid="{9E090DAA-0CD3-47E6-8E0E-E85BC09D03D6}" name="Column7768" dataDxfId="8650"/>
    <tableColumn id="7785" xr3:uid="{20313570-40CE-401A-A617-5ECA364814BB}" name="Column7769" dataDxfId="8649"/>
    <tableColumn id="7786" xr3:uid="{B41D2A21-B51B-491F-A56A-9C8CE1722BAF}" name="Column7770" dataDxfId="8648"/>
    <tableColumn id="7787" xr3:uid="{05457B1E-50A8-4BD3-9224-48A853092B69}" name="Column7771" dataDxfId="8647"/>
    <tableColumn id="7788" xr3:uid="{E018F7F2-BDD2-4C0C-9255-105B929AC05F}" name="Column7772" dataDxfId="8646"/>
    <tableColumn id="7789" xr3:uid="{024EA58D-E330-463F-B7B8-E230144D5904}" name="Column7773" dataDxfId="8645"/>
    <tableColumn id="7790" xr3:uid="{F9122512-411B-4A60-8A4E-FE363A8B9CAB}" name="Column7774" dataDxfId="8644"/>
    <tableColumn id="7791" xr3:uid="{4F71BB99-CB36-43E7-A204-7E0BB369968A}" name="Column7775" dataDxfId="8643"/>
    <tableColumn id="7792" xr3:uid="{7332BBD4-1367-4A55-AAFE-0E3046921807}" name="Column7776" dataDxfId="8642"/>
    <tableColumn id="7793" xr3:uid="{7C440321-C12E-4A8C-9D30-9B23E7BFA44F}" name="Column7777" dataDxfId="8641"/>
    <tableColumn id="7794" xr3:uid="{DBEF720A-95AD-4C1A-A5D0-0B7B8D24B5A2}" name="Column7778" dataDxfId="8640"/>
    <tableColumn id="7795" xr3:uid="{DD42467B-4BAF-4157-A17B-B7CC1C9E57B0}" name="Column7779" dataDxfId="8639"/>
    <tableColumn id="7796" xr3:uid="{013C4A5A-6051-4838-AF13-AC1FE17E3CDB}" name="Column7780" dataDxfId="8638"/>
    <tableColumn id="7797" xr3:uid="{3CE16684-2034-4A3C-ABD2-AC157C2FF74D}" name="Column7781" dataDxfId="8637"/>
    <tableColumn id="7798" xr3:uid="{D8D4724B-A56C-4D29-B8B8-0FAE719107BE}" name="Column7782" dataDxfId="8636"/>
    <tableColumn id="7799" xr3:uid="{DF91158E-B1AD-424D-959A-44833A58E247}" name="Column7783" dataDxfId="8635"/>
    <tableColumn id="7800" xr3:uid="{E03EDDC4-4390-4D70-A5A4-E3D0594569AF}" name="Column7784" dataDxfId="8634"/>
    <tableColumn id="7801" xr3:uid="{C9BFD422-9834-4911-B80F-5D17AFD1BA38}" name="Column7785" dataDxfId="8633"/>
    <tableColumn id="7802" xr3:uid="{80D51EBC-0A30-4688-BF84-1BA8DD00AE5A}" name="Column7786" dataDxfId="8632"/>
    <tableColumn id="7803" xr3:uid="{8496A06A-E23E-4F42-8828-058740FD9C6C}" name="Column7787" dataDxfId="8631"/>
    <tableColumn id="7804" xr3:uid="{9285AF1D-2F3A-41D7-9B3B-93CDEEB14C34}" name="Column7788" dataDxfId="8630"/>
    <tableColumn id="7805" xr3:uid="{289F094E-FE8D-4936-AC97-1E12B61DC6AA}" name="Column7789" dataDxfId="8629"/>
    <tableColumn id="7806" xr3:uid="{F6987410-D892-4BB9-A9BA-B3FA3DE9092E}" name="Column7790" dataDxfId="8628"/>
    <tableColumn id="7807" xr3:uid="{267C20B4-F3F3-467F-979F-D6B0A1D41A27}" name="Column7791" dataDxfId="8627"/>
    <tableColumn id="7808" xr3:uid="{04C07DEC-C94A-4573-818A-B5E04A7D35F5}" name="Column7792" dataDxfId="8626"/>
    <tableColumn id="7809" xr3:uid="{91039753-EFC2-4E41-8E39-56F88BD41AA2}" name="Column7793" dataDxfId="8625"/>
    <tableColumn id="7810" xr3:uid="{8BC40C04-06E2-403A-B3BE-EFC7092D451B}" name="Column7794" dataDxfId="8624"/>
    <tableColumn id="7811" xr3:uid="{1D568A02-3CAC-408B-A52F-A642F4F00ADB}" name="Column7795" dataDxfId="8623"/>
    <tableColumn id="7812" xr3:uid="{9AFF62DB-A970-4843-86E7-4AC65C486F4F}" name="Column7796" dataDxfId="8622"/>
    <tableColumn id="7813" xr3:uid="{700E2F72-81E5-4B9A-B4B0-ED0AAB9F2AF6}" name="Column7797" dataDxfId="8621"/>
    <tableColumn id="7814" xr3:uid="{EACF5A75-50A8-482B-A349-05BD063FBC8F}" name="Column7798" dataDxfId="8620"/>
    <tableColumn id="7815" xr3:uid="{FCFE5175-87EE-4028-962B-4666A2331DCE}" name="Column7799" dataDxfId="8619"/>
    <tableColumn id="7816" xr3:uid="{9E253FF3-51A8-41B2-A6D5-38FDEE1260EC}" name="Column7800" dataDxfId="8618"/>
    <tableColumn id="7817" xr3:uid="{FB15FE19-4044-4F99-8418-2A9A576F3CBB}" name="Column7801" dataDxfId="8617"/>
    <tableColumn id="7818" xr3:uid="{F313E3A5-FAB9-4C2E-A821-ABC62F813E58}" name="Column7802" dataDxfId="8616"/>
    <tableColumn id="7819" xr3:uid="{31669083-C216-43CC-8B3D-C84C1283590A}" name="Column7803" dataDxfId="8615"/>
    <tableColumn id="7820" xr3:uid="{1AA3BC4E-43B6-4065-BB88-E8BFA4476650}" name="Column7804" dataDxfId="8614"/>
    <tableColumn id="7821" xr3:uid="{2EA07BE9-D5AE-4217-BC44-FEC2561FDB09}" name="Column7805" dataDxfId="8613"/>
    <tableColumn id="7822" xr3:uid="{074F9EC3-7850-48BF-B10C-C58A2CDC49C2}" name="Column7806" dataDxfId="8612"/>
    <tableColumn id="7823" xr3:uid="{EB47EE33-A14F-49FA-80D5-47D4CB255AB7}" name="Column7807" dataDxfId="8611"/>
    <tableColumn id="7824" xr3:uid="{8467C5CB-7285-4DDB-85AF-8027BD4A39F6}" name="Column7808" dataDxfId="8610"/>
    <tableColumn id="7825" xr3:uid="{609C7561-3426-4A98-A2A5-0816E3142FF3}" name="Column7809" dataDxfId="8609"/>
    <tableColumn id="7826" xr3:uid="{67FD2DE0-9CEB-433A-9AE7-FDF175737C13}" name="Column7810" dataDxfId="8608"/>
    <tableColumn id="7827" xr3:uid="{7B6696B2-A8A4-45AC-8A25-675001FCCA0C}" name="Column7811" dataDxfId="8607"/>
    <tableColumn id="7828" xr3:uid="{F6F9B668-8709-47EE-9486-A390742997F6}" name="Column7812" dataDxfId="8606"/>
    <tableColumn id="7829" xr3:uid="{B3CD9E0F-51B0-4328-8FCA-A39FC2584DBB}" name="Column7813" dataDxfId="8605"/>
    <tableColumn id="7830" xr3:uid="{0B70B755-6572-4226-B349-1350D1BD6013}" name="Column7814" dataDxfId="8604"/>
    <tableColumn id="7831" xr3:uid="{0E8C6184-2496-441C-8502-265E119A5510}" name="Column7815" dataDxfId="8603"/>
    <tableColumn id="7832" xr3:uid="{66730C20-6A0A-4E0B-88E2-B8F4D6E75486}" name="Column7816" dataDxfId="8602"/>
    <tableColumn id="7833" xr3:uid="{FB5458DC-1F3C-4749-9766-7AEA1E8574F4}" name="Column7817" dataDxfId="8601"/>
    <tableColumn id="7834" xr3:uid="{BC5BD092-E7B7-42CA-A77A-3E98D5F5A1BA}" name="Column7818" dataDxfId="8600"/>
    <tableColumn id="7835" xr3:uid="{860AE2B0-DEB3-49D6-8337-ACF40C2AB552}" name="Column7819" dataDxfId="8599"/>
    <tableColumn id="7836" xr3:uid="{BA032110-F4B8-4600-88B2-D9BF3EC3BDBD}" name="Column7820" dataDxfId="8598"/>
    <tableColumn id="7837" xr3:uid="{804A357A-6FFB-4C81-B1FF-48B8E7ED3989}" name="Column7821" dataDxfId="8597"/>
    <tableColumn id="7838" xr3:uid="{00A01767-1BB2-467C-A3D0-24D7EBEFCBD6}" name="Column7822" dataDxfId="8596"/>
    <tableColumn id="7839" xr3:uid="{608B63DC-E4D2-4573-A516-250C0BEA2878}" name="Column7823" dataDxfId="8595"/>
    <tableColumn id="7840" xr3:uid="{D044EC0A-44CD-4480-9CB0-55E046143A9C}" name="Column7824" dataDxfId="8594"/>
    <tableColumn id="7841" xr3:uid="{5735F43D-AFEF-4758-9C0E-B794E0F9D53B}" name="Column7825" dataDxfId="8593"/>
    <tableColumn id="7842" xr3:uid="{FC2A35BF-B18E-4D8D-A587-061E34038D84}" name="Column7826" dataDxfId="8592"/>
    <tableColumn id="7843" xr3:uid="{8B527D59-B670-48C9-89C9-ADAFC32298C8}" name="Column7827" dataDxfId="8591"/>
    <tableColumn id="7844" xr3:uid="{7B530A91-02E7-482A-93F4-B7CFB2ADA41A}" name="Column7828" dataDxfId="8590"/>
    <tableColumn id="7845" xr3:uid="{1831D36B-E75B-4A38-A4FC-9A67B2FEA155}" name="Column7829" dataDxfId="8589"/>
    <tableColumn id="7846" xr3:uid="{F8777D5F-EDB7-4200-AC04-09936FFFF660}" name="Column7830" dataDxfId="8588"/>
    <tableColumn id="7847" xr3:uid="{235A1A99-88BA-4589-9431-82FD9DF940EF}" name="Column7831" dataDxfId="8587"/>
    <tableColumn id="7848" xr3:uid="{113326EA-B12E-458D-AE94-0EBF3E44743F}" name="Column7832" dataDxfId="8586"/>
    <tableColumn id="7849" xr3:uid="{60E0538E-4210-426F-990B-2362F98FBA26}" name="Column7833" dataDxfId="8585"/>
    <tableColumn id="7850" xr3:uid="{AAD871C4-AC87-44B8-8A9C-CAC783153B5C}" name="Column7834" dataDxfId="8584"/>
    <tableColumn id="7851" xr3:uid="{C5651FA7-BF39-4661-8012-FFD8E940ED8E}" name="Column7835" dataDxfId="8583"/>
    <tableColumn id="7852" xr3:uid="{E110CD5B-F657-4DF9-895C-56D5DB1E06D5}" name="Column7836" dataDxfId="8582"/>
    <tableColumn id="7853" xr3:uid="{4C65B62F-2861-40D7-BA1A-79B58EF1454B}" name="Column7837" dataDxfId="8581"/>
    <tableColumn id="7854" xr3:uid="{8FD1BA44-EABA-4890-8A1B-F5C5CE956857}" name="Column7838" dataDxfId="8580"/>
    <tableColumn id="7855" xr3:uid="{324C0B78-7D9F-489D-B8AE-70919EFF4D34}" name="Column7839" dataDxfId="8579"/>
    <tableColumn id="7856" xr3:uid="{65621A07-F4CB-47CC-937C-2088A9BC63D2}" name="Column7840" dataDxfId="8578"/>
    <tableColumn id="7857" xr3:uid="{6277B9A6-D9DC-40EC-84C9-0ECB25D18273}" name="Column7841" dataDxfId="8577"/>
    <tableColumn id="7858" xr3:uid="{6D35E4EC-C8D7-416D-B84C-B53447CBA500}" name="Column7842" dataDxfId="8576"/>
    <tableColumn id="7859" xr3:uid="{326099B6-9F62-4331-962F-17E5B4CEA3D9}" name="Column7843" dataDxfId="8575"/>
    <tableColumn id="7860" xr3:uid="{CF7BD150-13B1-4EA8-827F-98D7E2CC4E94}" name="Column7844" dataDxfId="8574"/>
    <tableColumn id="7861" xr3:uid="{6225761A-772C-4195-B05D-48D82923C9B0}" name="Column7845" dataDxfId="8573"/>
    <tableColumn id="7862" xr3:uid="{1432F27E-EB30-49AA-8123-10B83E974710}" name="Column7846" dataDxfId="8572"/>
    <tableColumn id="7863" xr3:uid="{BDB8CA19-48C9-43D3-9176-5C92A01C79DC}" name="Column7847" dataDxfId="8571"/>
    <tableColumn id="7864" xr3:uid="{7053F83D-C7C8-49EA-8100-212546A255FA}" name="Column7848" dataDxfId="8570"/>
    <tableColumn id="7865" xr3:uid="{B37CD0DD-50FB-4A11-B351-ACAECA48DBD2}" name="Column7849" dataDxfId="8569"/>
    <tableColumn id="7866" xr3:uid="{B36C123E-72B5-427B-B331-B329E6C3859E}" name="Column7850" dataDxfId="8568"/>
    <tableColumn id="7867" xr3:uid="{2AD02FE0-FBB2-4760-89FA-8D0AA0F06BB5}" name="Column7851" dataDxfId="8567"/>
    <tableColumn id="7868" xr3:uid="{AAFB14EC-5745-4970-A9F3-2EE0016FBAD2}" name="Column7852" dataDxfId="8566"/>
    <tableColumn id="7869" xr3:uid="{5D7135E5-FF2B-4193-8A34-60687842AE0A}" name="Column7853" dataDxfId="8565"/>
    <tableColumn id="7870" xr3:uid="{013A451B-F9DF-4343-B05E-B5035E85B520}" name="Column7854" dataDxfId="8564"/>
    <tableColumn id="7871" xr3:uid="{36816DE6-41AB-4F54-B58B-AD39D6FC6062}" name="Column7855" dataDxfId="8563"/>
    <tableColumn id="7872" xr3:uid="{2B16792C-FE07-4E93-9AB1-9ED46F91F9D7}" name="Column7856" dataDxfId="8562"/>
    <tableColumn id="7873" xr3:uid="{F4693748-9FC9-4B5E-976F-B7A42F38E4F4}" name="Column7857" dataDxfId="8561"/>
    <tableColumn id="7874" xr3:uid="{8DF1AC2F-B708-4EC2-B059-1387A35DABB9}" name="Column7858" dataDxfId="8560"/>
    <tableColumn id="7875" xr3:uid="{F633A795-45C5-4BA7-B25D-99B403AA6032}" name="Column7859" dataDxfId="8559"/>
    <tableColumn id="7876" xr3:uid="{3B8566A1-4B07-492D-A983-A69F068BF50F}" name="Column7860" dataDxfId="8558"/>
    <tableColumn id="7877" xr3:uid="{6161E8CA-9516-4F8A-A201-904103691DE2}" name="Column7861" dataDxfId="8557"/>
    <tableColumn id="7878" xr3:uid="{37D4C8CA-F427-42FA-A1D5-18AC09D06CBC}" name="Column7862" dataDxfId="8556"/>
    <tableColumn id="7879" xr3:uid="{71F3A92A-A058-4EEA-9B4E-46257CF96886}" name="Column7863" dataDxfId="8555"/>
    <tableColumn id="7880" xr3:uid="{7B0FD134-0274-4283-B7B5-345CFE2C9E11}" name="Column7864" dataDxfId="8554"/>
    <tableColumn id="7881" xr3:uid="{BAA539D0-FBFC-4E6B-9570-E1E50EECC7D8}" name="Column7865" dataDxfId="8553"/>
    <tableColumn id="7882" xr3:uid="{D271BE93-12EF-4811-96C7-D609133451AF}" name="Column7866" dataDxfId="8552"/>
    <tableColumn id="7883" xr3:uid="{91F5D2A2-DB6F-4584-9A39-0CF634F05ABF}" name="Column7867" dataDxfId="8551"/>
    <tableColumn id="7884" xr3:uid="{C2F51CD1-6902-4F98-BC97-CD0789575370}" name="Column7868" dataDxfId="8550"/>
    <tableColumn id="7885" xr3:uid="{E8016787-CF2A-4207-AB10-9CA24B40B43E}" name="Column7869" dataDxfId="8549"/>
    <tableColumn id="7886" xr3:uid="{FB26E193-6DA7-4F52-8502-6BD6064B89A8}" name="Column7870" dataDxfId="8548"/>
    <tableColumn id="7887" xr3:uid="{63430423-1C1F-4D9B-A9E0-A33200129C0A}" name="Column7871" dataDxfId="8547"/>
    <tableColumn id="7888" xr3:uid="{9B7A3097-B1AD-474A-B255-47897D59F5AE}" name="Column7872" dataDxfId="8546"/>
    <tableColumn id="7889" xr3:uid="{27CD4686-7AE0-4EBC-A4F8-2B862A07958F}" name="Column7873" dataDxfId="8545"/>
    <tableColumn id="7890" xr3:uid="{1456D5DC-B20E-4761-A918-8AE8B19057DC}" name="Column7874" dataDxfId="8544"/>
    <tableColumn id="7891" xr3:uid="{9C68E903-925B-4D71-A67D-4D28A5AD50C7}" name="Column7875" dataDxfId="8543"/>
    <tableColumn id="7892" xr3:uid="{71830343-4A72-4155-9CD8-291E066B7D4A}" name="Column7876" dataDxfId="8542"/>
    <tableColumn id="7893" xr3:uid="{D718F550-6D62-4F28-BA3A-3BF21E8B12FC}" name="Column7877" dataDxfId="8541"/>
    <tableColumn id="7894" xr3:uid="{AE4D75F5-5385-4094-AA2B-328625110FC4}" name="Column7878" dataDxfId="8540"/>
    <tableColumn id="7895" xr3:uid="{4B66A36C-84FD-4754-82AC-CA6C4619471E}" name="Column7879" dataDxfId="8539"/>
    <tableColumn id="7896" xr3:uid="{BD9F0066-E5B1-4893-A7F4-F654B9149C63}" name="Column7880" dataDxfId="8538"/>
    <tableColumn id="7897" xr3:uid="{C4A3435F-851B-4C73-AD08-0A7682FAF13C}" name="Column7881" dataDxfId="8537"/>
    <tableColumn id="7898" xr3:uid="{146F1013-2E74-4686-8AEA-DFE82F14A3D4}" name="Column7882" dataDxfId="8536"/>
    <tableColumn id="7899" xr3:uid="{A5D0FD08-3C21-4DFA-9D11-67CBF8E4E9FF}" name="Column7883" dataDxfId="8535"/>
    <tableColumn id="7900" xr3:uid="{127777FA-E59E-474B-9D61-3B821186830B}" name="Column7884" dataDxfId="8534"/>
    <tableColumn id="7901" xr3:uid="{FB66AEC3-F5EC-4456-9E40-82CC9A0D56FF}" name="Column7885" dataDxfId="8533"/>
    <tableColumn id="7902" xr3:uid="{2D61A000-CAFB-4A68-9238-87811F5F860B}" name="Column7886" dataDxfId="8532"/>
    <tableColumn id="7903" xr3:uid="{3F43A9D4-F694-40D7-A5A6-482AF43EF53A}" name="Column7887" dataDxfId="8531"/>
    <tableColumn id="7904" xr3:uid="{029C1BEE-A75B-4BD7-8BE3-E75FB019BBE7}" name="Column7888" dataDxfId="8530"/>
    <tableColumn id="7905" xr3:uid="{C0927B65-225F-451F-9017-38716284F712}" name="Column7889" dataDxfId="8529"/>
    <tableColumn id="7906" xr3:uid="{86BB33B3-0CD0-4746-B5F5-0E53FED3110A}" name="Column7890" dataDxfId="8528"/>
    <tableColumn id="7907" xr3:uid="{EEF1A75C-6460-4321-B805-B3C1C8CC28DE}" name="Column7891" dataDxfId="8527"/>
    <tableColumn id="7908" xr3:uid="{47C4B7BB-F53D-4AC4-8E56-251598338072}" name="Column7892" dataDxfId="8526"/>
    <tableColumn id="7909" xr3:uid="{44E08D58-B4F9-4A36-B993-9EDFED6E8FD4}" name="Column7893" dataDxfId="8525"/>
    <tableColumn id="7910" xr3:uid="{26A59B7D-2B8D-4034-9E76-8CC3AA2B44E6}" name="Column7894" dataDxfId="8524"/>
    <tableColumn id="7911" xr3:uid="{2735D1ED-5DF3-496C-AE2B-AB08B39F964C}" name="Column7895" dataDxfId="8523"/>
    <tableColumn id="7912" xr3:uid="{4AC408FF-A18C-40C4-B45D-7DCE577E2E8C}" name="Column7896" dataDxfId="8522"/>
    <tableColumn id="7913" xr3:uid="{402FBBDE-A31A-4C68-82FF-DBE1C99F38DD}" name="Column7897" dataDxfId="8521"/>
    <tableColumn id="7914" xr3:uid="{7526D20A-411C-4D63-A554-58ACBD2CB4AC}" name="Column7898" dataDxfId="8520"/>
    <tableColumn id="7915" xr3:uid="{5BDECDB7-385A-4CE5-9F16-B5A74138F1CF}" name="Column7899" dataDxfId="8519"/>
    <tableColumn id="7916" xr3:uid="{2C0B8AFF-1321-4381-A24E-1BD0E387DE37}" name="Column7900" dataDxfId="8518"/>
    <tableColumn id="7917" xr3:uid="{263B5851-039A-43AC-B2EC-BF57C918CC15}" name="Column7901" dataDxfId="8517"/>
    <tableColumn id="7918" xr3:uid="{4A06D5AF-7AA4-4D91-ACF5-FD751F6E32B4}" name="Column7902" dataDxfId="8516"/>
    <tableColumn id="7919" xr3:uid="{44319EED-B4D8-4662-B2F5-077D79890606}" name="Column7903" dataDxfId="8515"/>
    <tableColumn id="7920" xr3:uid="{356E7EFC-FB80-4EEE-9672-C92876357461}" name="Column7904" dataDxfId="8514"/>
    <tableColumn id="7921" xr3:uid="{E0759777-92F0-46D4-83F3-6678C8A0ABD2}" name="Column7905" dataDxfId="8513"/>
    <tableColumn id="7922" xr3:uid="{F44CC4BB-6F31-4348-ADC7-FB74B48D163D}" name="Column7906" dataDxfId="8512"/>
    <tableColumn id="7923" xr3:uid="{E00784B3-C91F-4AB5-8902-FCCE7FFA3825}" name="Column7907" dataDxfId="8511"/>
    <tableColumn id="7924" xr3:uid="{88D6213C-72E3-4C2B-AB5B-6D8D47AA1A13}" name="Column7908" dataDxfId="8510"/>
    <tableColumn id="7925" xr3:uid="{006C3CCC-B463-4E1D-B645-DEF513B6F5DC}" name="Column7909" dataDxfId="8509"/>
    <tableColumn id="7926" xr3:uid="{CB43D1D4-CC68-432B-84A9-447935776075}" name="Column7910" dataDxfId="8508"/>
    <tableColumn id="7927" xr3:uid="{11DD0C10-59EC-4EEF-964D-716768AE4CC1}" name="Column7911" dataDxfId="8507"/>
    <tableColumn id="7928" xr3:uid="{388C27FC-1C6F-445D-B64B-EE3B69B7BF76}" name="Column7912" dataDxfId="8506"/>
    <tableColumn id="7929" xr3:uid="{4A25C103-B3E5-4971-91B7-65417964D9AE}" name="Column7913" dataDxfId="8505"/>
    <tableColumn id="7930" xr3:uid="{21E75855-F702-427B-8515-28A6E55C78E1}" name="Column7914" dataDxfId="8504"/>
    <tableColumn id="7931" xr3:uid="{AA8B193E-552C-4447-BCAC-5CE380C00679}" name="Column7915" dataDxfId="8503"/>
    <tableColumn id="7932" xr3:uid="{47B92297-5390-45A8-9627-D7460116963F}" name="Column7916" dataDxfId="8502"/>
    <tableColumn id="7933" xr3:uid="{A78CEF1A-092B-43D8-AB1E-E1FE7BC27238}" name="Column7917" dataDxfId="8501"/>
    <tableColumn id="7934" xr3:uid="{DFC07ADC-BBDD-4CF8-91A6-57F2266DA618}" name="Column7918" dataDxfId="8500"/>
    <tableColumn id="7935" xr3:uid="{66F29E2D-2FD2-4C17-89FC-B1DA742E9574}" name="Column7919" dataDxfId="8499"/>
    <tableColumn id="7936" xr3:uid="{51244887-34B7-4988-BC1F-6C69811FC843}" name="Column7920" dataDxfId="8498"/>
    <tableColumn id="7937" xr3:uid="{A66BA044-CF97-4703-90D1-873BAB0920C1}" name="Column7921" dataDxfId="8497"/>
    <tableColumn id="7938" xr3:uid="{0BE0B42E-D026-46BD-BF85-3C26BA872EED}" name="Column7922" dataDxfId="8496"/>
    <tableColumn id="7939" xr3:uid="{1927A54D-80D8-431C-AF29-26DA439E237E}" name="Column7923" dataDxfId="8495"/>
    <tableColumn id="7940" xr3:uid="{32593470-E833-4F19-A930-9B22EAAC6174}" name="Column7924" dataDxfId="8494"/>
    <tableColumn id="7941" xr3:uid="{6D8641DF-11A4-4308-9FA6-A2B852D6CA2C}" name="Column7925" dataDxfId="8493"/>
    <tableColumn id="7942" xr3:uid="{EF157E3E-4B45-42E0-86A1-6A80CFD09AD4}" name="Column7926" dataDxfId="8492"/>
    <tableColumn id="7943" xr3:uid="{BE78C500-0095-4D35-B4FC-6A21EB2F96EF}" name="Column7927" dataDxfId="8491"/>
    <tableColumn id="7944" xr3:uid="{7811A5E9-1802-4778-86E0-B21AF145BF8B}" name="Column7928" dataDxfId="8490"/>
    <tableColumn id="7945" xr3:uid="{140F491E-BB75-4927-B5F1-A4AEE002F9F0}" name="Column7929" dataDxfId="8489"/>
    <tableColumn id="7946" xr3:uid="{A224AE32-246E-485B-A131-64BBAAFA40E4}" name="Column7930" dataDxfId="8488"/>
    <tableColumn id="7947" xr3:uid="{3572DB30-A7B3-4885-878D-43E12A88318D}" name="Column7931" dataDxfId="8487"/>
    <tableColumn id="7948" xr3:uid="{6BD393DA-6D39-4A6E-868B-A15FBF194208}" name="Column7932" dataDxfId="8486"/>
    <tableColumn id="7949" xr3:uid="{E3D2DE46-DDD3-48E0-A376-072254894D22}" name="Column7933" dataDxfId="8485"/>
    <tableColumn id="7950" xr3:uid="{16894B26-7024-421F-8811-39422F554009}" name="Column7934" dataDxfId="8484"/>
    <tableColumn id="7951" xr3:uid="{C4A7B532-D9DE-4427-8916-7B352E1B36C9}" name="Column7935" dataDxfId="8483"/>
    <tableColumn id="7952" xr3:uid="{E425466E-2A67-4EA0-B17B-B0C613F2A181}" name="Column7936" dataDxfId="8482"/>
    <tableColumn id="7953" xr3:uid="{A1D390A7-290C-4152-83C8-19F545442305}" name="Column7937" dataDxfId="8481"/>
    <tableColumn id="7954" xr3:uid="{162A7A68-CEA4-45A9-9B1C-8E687035C25D}" name="Column7938" dataDxfId="8480"/>
    <tableColumn id="7955" xr3:uid="{71C9FF02-66B5-411B-91B1-ED786C131088}" name="Column7939" dataDxfId="8479"/>
    <tableColumn id="7956" xr3:uid="{EBC3D2C6-CCF4-4B0B-AD55-4EA2370DADA9}" name="Column7940" dataDxfId="8478"/>
    <tableColumn id="7957" xr3:uid="{190573AD-A569-4812-8910-07C380984525}" name="Column7941" dataDxfId="8477"/>
    <tableColumn id="7958" xr3:uid="{88FA028E-9080-494B-98E1-1C05914F688E}" name="Column7942" dataDxfId="8476"/>
    <tableColumn id="7959" xr3:uid="{BBA86CE5-A9FB-4DD1-A11A-75925E299FD5}" name="Column7943" dataDxfId="8475"/>
    <tableColumn id="7960" xr3:uid="{916725F1-FB32-465C-A0F9-438F55C481FD}" name="Column7944" dataDxfId="8474"/>
    <tableColumn id="7961" xr3:uid="{306A51FA-3826-474B-BF44-0FB65A6E4186}" name="Column7945" dataDxfId="8473"/>
    <tableColumn id="7962" xr3:uid="{3B3FDEC2-E168-455D-8E8C-FC9F494D7110}" name="Column7946" dataDxfId="8472"/>
    <tableColumn id="7963" xr3:uid="{B9357B0B-4D63-473D-84C6-E1BD35FDB06E}" name="Column7947" dataDxfId="8471"/>
    <tableColumn id="7964" xr3:uid="{6398CBAA-1210-4F5D-AE24-2282D5CE2D69}" name="Column7948" dataDxfId="8470"/>
    <tableColumn id="7965" xr3:uid="{56FBB3F3-BB76-4715-81D2-73B98D0E8D35}" name="Column7949" dataDxfId="8469"/>
    <tableColumn id="7966" xr3:uid="{BB16B7B3-618B-40D0-9227-24077C992515}" name="Column7950" dataDxfId="8468"/>
    <tableColumn id="7967" xr3:uid="{C2B8E66E-0F62-46F0-9819-D51AEED08525}" name="Column7951" dataDxfId="8467"/>
    <tableColumn id="7968" xr3:uid="{989BB5D4-51C7-46BA-A667-5062145FF912}" name="Column7952" dataDxfId="8466"/>
    <tableColumn id="7969" xr3:uid="{63227C53-8512-4379-841F-32470F856B9D}" name="Column7953" dataDxfId="8465"/>
    <tableColumn id="7970" xr3:uid="{A3EA825F-24E6-46BC-9D5D-924C0CE16494}" name="Column7954" dataDxfId="8464"/>
    <tableColumn id="7971" xr3:uid="{3F9BC8CB-8C56-49F6-90C0-D3F1841F46DA}" name="Column7955" dataDxfId="8463"/>
    <tableColumn id="7972" xr3:uid="{3C615C08-FF74-440F-8EA9-676D7CFB39BF}" name="Column7956" dataDxfId="8462"/>
    <tableColumn id="7973" xr3:uid="{2E76034E-635C-4DE8-AB3F-7D1A024D82E8}" name="Column7957" dataDxfId="8461"/>
    <tableColumn id="7974" xr3:uid="{1F9C2A3A-2C1D-44B6-9995-25C82D7DDD68}" name="Column7958" dataDxfId="8460"/>
    <tableColumn id="7975" xr3:uid="{CC5194EE-3EFC-4D83-B2B3-76EBBD0D6B1E}" name="Column7959" dataDxfId="8459"/>
    <tableColumn id="7976" xr3:uid="{F21C0EDB-87E8-48B3-AE92-7CECF4F6ADE5}" name="Column7960" dataDxfId="8458"/>
    <tableColumn id="7977" xr3:uid="{3FF10124-ACC1-41EB-B652-F265261A129E}" name="Column7961" dataDxfId="8457"/>
    <tableColumn id="7978" xr3:uid="{70E21B81-258B-4B30-A172-7BBB85D0FD66}" name="Column7962" dataDxfId="8456"/>
    <tableColumn id="7979" xr3:uid="{BE4EDEBB-C7D8-4D6F-A8FA-C7885A0D47A1}" name="Column7963" dataDxfId="8455"/>
    <tableColumn id="7980" xr3:uid="{9AC612D5-50CA-45FF-A0BD-538E742E5FE9}" name="Column7964" dataDxfId="8454"/>
    <tableColumn id="7981" xr3:uid="{E6AF72A3-46F9-4A2A-8DD8-1DF0C511FC81}" name="Column7965" dataDxfId="8453"/>
    <tableColumn id="7982" xr3:uid="{5ABAF726-FD4D-405C-B35C-6F917EBBE024}" name="Column7966" dataDxfId="8452"/>
    <tableColumn id="7983" xr3:uid="{0B5E2E71-BBEF-4971-8CC2-52B3BFD45E09}" name="Column7967" dataDxfId="8451"/>
    <tableColumn id="7984" xr3:uid="{D48A6B27-B60F-4F75-82C5-3A8251EB783D}" name="Column7968" dataDxfId="8450"/>
    <tableColumn id="7985" xr3:uid="{CC1591B0-B0DC-4A70-9B9B-B2C45E0DF062}" name="Column7969" dataDxfId="8449"/>
    <tableColumn id="7986" xr3:uid="{8C3E1085-18A0-4E62-ADB1-E1A126D778E1}" name="Column7970" dataDxfId="8448"/>
    <tableColumn id="7987" xr3:uid="{67753A2A-95CF-4873-B096-40A248088379}" name="Column7971" dataDxfId="8447"/>
    <tableColumn id="7988" xr3:uid="{F3FCDCB9-1D87-4401-BCDA-46C6284237DD}" name="Column7972" dataDxfId="8446"/>
    <tableColumn id="7989" xr3:uid="{2351F78F-E1AC-42E5-8ED5-2E62E504E6E2}" name="Column7973" dataDxfId="8445"/>
    <tableColumn id="7990" xr3:uid="{15BC57DB-3043-4BBE-8B9C-D4890516218C}" name="Column7974" dataDxfId="8444"/>
    <tableColumn id="7991" xr3:uid="{B48E7DD1-143A-4AD1-A306-1F3F380A0717}" name="Column7975" dataDxfId="8443"/>
    <tableColumn id="7992" xr3:uid="{D8FD8AA6-805E-4290-B965-80FE72ADA09F}" name="Column7976" dataDxfId="8442"/>
    <tableColumn id="7993" xr3:uid="{D4757619-01C1-4892-AC44-C1F5CBB0BD75}" name="Column7977" dataDxfId="8441"/>
    <tableColumn id="7994" xr3:uid="{FB5180AC-D7A1-48AA-8CBB-213E4A3702B2}" name="Column7978" dataDxfId="8440"/>
    <tableColumn id="7995" xr3:uid="{237C8ADA-C602-445E-B141-E64D218CE5CA}" name="Column7979" dataDxfId="8439"/>
    <tableColumn id="7996" xr3:uid="{E97C6738-4D85-4AFA-AD13-E7D186CE2D83}" name="Column7980" dataDxfId="8438"/>
    <tableColumn id="7997" xr3:uid="{B396CCE0-EF06-4105-BAA4-BAB25D61DC07}" name="Column7981" dataDxfId="8437"/>
    <tableColumn id="7998" xr3:uid="{F03CB080-D5EA-4F5B-8694-C63161B527F3}" name="Column7982" dataDxfId="8436"/>
    <tableColumn id="7999" xr3:uid="{B197F1AD-77FA-4A3E-B7F8-297DD3CD5A8D}" name="Column7983" dataDxfId="8435"/>
    <tableColumn id="8000" xr3:uid="{25BF0FDE-EA16-4C60-A4B5-AE7598D9468D}" name="Column7984" dataDxfId="8434"/>
    <tableColumn id="8001" xr3:uid="{FC2047D7-1FEC-480C-9E81-599A4862E662}" name="Column7985" dataDxfId="8433"/>
    <tableColumn id="8002" xr3:uid="{0BB88AE4-48A7-4662-B28E-6B4FA2E34EEE}" name="Column7986" dataDxfId="8432"/>
    <tableColumn id="8003" xr3:uid="{752F2AE4-3022-4DC6-98BB-54D2D183AB5C}" name="Column7987" dataDxfId="8431"/>
    <tableColumn id="8004" xr3:uid="{901F4EFA-093A-4562-B74B-6C9D227F5DD5}" name="Column7988" dataDxfId="8430"/>
    <tableColumn id="8005" xr3:uid="{AD9DE579-0DF9-43A6-B2FF-34E0C471B4D1}" name="Column7989" dataDxfId="8429"/>
    <tableColumn id="8006" xr3:uid="{2E7164A6-0517-46CF-8E9D-CC7D27EADA04}" name="Column7990" dataDxfId="8428"/>
    <tableColumn id="8007" xr3:uid="{EA50F3EE-C009-4C57-A67C-84006D7E2C1F}" name="Column7991" dataDxfId="8427"/>
    <tableColumn id="8008" xr3:uid="{AC660D0E-6249-4BAC-8520-08F70B432F50}" name="Column7992" dataDxfId="8426"/>
    <tableColumn id="8009" xr3:uid="{584A1A2F-03D6-4821-A823-84DB9946C7E4}" name="Column7993" dataDxfId="8425"/>
    <tableColumn id="8010" xr3:uid="{1328E664-FB46-4243-998E-F7441ECE03CF}" name="Column7994" dataDxfId="8424"/>
    <tableColumn id="8011" xr3:uid="{FB34BAB0-25C0-4E92-9E8D-235147E8D2A8}" name="Column7995" dataDxfId="8423"/>
    <tableColumn id="8012" xr3:uid="{6EC7AD2E-E4E7-446B-AEE3-2E58447D8EC0}" name="Column7996" dataDxfId="8422"/>
    <tableColumn id="8013" xr3:uid="{51A63512-C0EE-4D18-865B-2FE5A9331FC4}" name="Column7997" dataDxfId="8421"/>
    <tableColumn id="8014" xr3:uid="{253CB3DC-0B1F-4F6C-9E5B-85E6B8F18BEF}" name="Column7998" dataDxfId="8420"/>
    <tableColumn id="8015" xr3:uid="{53F42083-392F-44E3-BA75-69D9FF20BFA5}" name="Column7999" dataDxfId="8419"/>
    <tableColumn id="8016" xr3:uid="{EFA9E71E-B2DB-4BE6-9E58-9E85FC887100}" name="Column8000" dataDxfId="8418"/>
    <tableColumn id="8017" xr3:uid="{76D8DD5D-B7D6-41F9-B2D6-A9C629DA40BA}" name="Column8001" dataDxfId="8417"/>
    <tableColumn id="8018" xr3:uid="{75EA8E51-A002-4DE1-9333-1D56C81E0941}" name="Column8002" dataDxfId="8416"/>
    <tableColumn id="8019" xr3:uid="{82270F87-9B73-428B-8685-DB77D830EABA}" name="Column8003" dataDxfId="8415"/>
    <tableColumn id="8020" xr3:uid="{41034E75-364C-4B79-9EBC-CFA585BFD743}" name="Column8004" dataDxfId="8414"/>
    <tableColumn id="8021" xr3:uid="{B45FB5AA-25E0-43F7-B753-5AFA209695AF}" name="Column8005" dataDxfId="8413"/>
    <tableColumn id="8022" xr3:uid="{3A74FD0B-CCAC-4CEE-BB29-2910C53C0B64}" name="Column8006" dataDxfId="8412"/>
    <tableColumn id="8023" xr3:uid="{2B268259-E694-43C1-8780-14D91471C430}" name="Column8007" dataDxfId="8411"/>
    <tableColumn id="8024" xr3:uid="{88E318F6-4487-4EA3-85EF-03FD14C7757A}" name="Column8008" dataDxfId="8410"/>
    <tableColumn id="8025" xr3:uid="{DE2B0EF6-1DA3-4954-8D7A-B6C5CCD6A8D3}" name="Column8009" dataDxfId="8409"/>
    <tableColumn id="8026" xr3:uid="{19F41716-5429-41B8-BE2C-0D471C31089F}" name="Column8010" dataDxfId="8408"/>
    <tableColumn id="8027" xr3:uid="{EA44F8FF-DD1F-4172-8181-42B84A1EE6BB}" name="Column8011" dataDxfId="8407"/>
    <tableColumn id="8028" xr3:uid="{6901EAF5-0468-4883-AF3E-A12579D15E32}" name="Column8012" dataDxfId="8406"/>
    <tableColumn id="8029" xr3:uid="{96F5B442-F1EC-4918-B7BB-AFEB9DCA763B}" name="Column8013" dataDxfId="8405"/>
    <tableColumn id="8030" xr3:uid="{3EC38599-227E-4EF4-8710-F1141C16292E}" name="Column8014" dataDxfId="8404"/>
    <tableColumn id="8031" xr3:uid="{725FD2BC-87E8-475D-A8EC-AEAD7E0D51B3}" name="Column8015" dataDxfId="8403"/>
    <tableColumn id="8032" xr3:uid="{9FD1993E-728E-4125-AF04-299192CF2932}" name="Column8016" dataDxfId="8402"/>
    <tableColumn id="8033" xr3:uid="{839557AB-DA0A-4B4A-AA15-CE8E9CE05881}" name="Column8017" dataDxfId="8401"/>
    <tableColumn id="8034" xr3:uid="{86400A48-E25F-4203-A196-544C967FBDBD}" name="Column8018" dataDxfId="8400"/>
    <tableColumn id="8035" xr3:uid="{57B19FEB-65C6-4216-A6B8-A81DD91ED7DF}" name="Column8019" dataDxfId="8399"/>
    <tableColumn id="8036" xr3:uid="{6B277080-ED6C-4121-96CD-92CD6EBBA8BF}" name="Column8020" dataDxfId="8398"/>
    <tableColumn id="8037" xr3:uid="{DEDF9905-7FF9-48D1-A1F6-6F78D2E510DD}" name="Column8021" dataDxfId="8397"/>
    <tableColumn id="8038" xr3:uid="{F309C733-C2C1-4CFA-8110-D6835841F9B5}" name="Column8022" dataDxfId="8396"/>
    <tableColumn id="8039" xr3:uid="{F7CA7F76-1D23-4479-86FD-2BCDDDC72AAE}" name="Column8023" dataDxfId="8395"/>
    <tableColumn id="8040" xr3:uid="{FDB5B4B5-C684-4B8D-AB33-16CE2041CD1F}" name="Column8024" dataDxfId="8394"/>
    <tableColumn id="8041" xr3:uid="{C64A22B5-6166-4EDC-9B63-13A1A9A5C56C}" name="Column8025" dataDxfId="8393"/>
    <tableColumn id="8042" xr3:uid="{38EEE6E3-E472-4A7B-AA90-4B5E260E08ED}" name="Column8026" dataDxfId="8392"/>
    <tableColumn id="8043" xr3:uid="{46FB5835-AACD-4854-9D42-55F24C061C9F}" name="Column8027" dataDxfId="8391"/>
    <tableColumn id="8044" xr3:uid="{9E3995B6-E569-4DCF-AC52-4CD086A0F920}" name="Column8028" dataDxfId="8390"/>
    <tableColumn id="8045" xr3:uid="{4EF99236-ABBA-4360-9CFF-D8D5478AEC72}" name="Column8029" dataDxfId="8389"/>
    <tableColumn id="8046" xr3:uid="{4DA0903D-DA79-4CD2-8854-986FB79785F5}" name="Column8030" dataDxfId="8388"/>
    <tableColumn id="8047" xr3:uid="{661BE51B-2FEF-4322-8966-40AE415DB3CF}" name="Column8031" dataDxfId="8387"/>
    <tableColumn id="8048" xr3:uid="{E08B3204-CEC4-495B-8C1A-6737B3A1EAC2}" name="Column8032" dataDxfId="8386"/>
    <tableColumn id="8049" xr3:uid="{0F079533-9367-43FD-96DE-F39F49D971CF}" name="Column8033" dataDxfId="8385"/>
    <tableColumn id="8050" xr3:uid="{F9AF90E5-4AF7-4D22-99A6-47054C6B6AD1}" name="Column8034" dataDxfId="8384"/>
    <tableColumn id="8051" xr3:uid="{85294393-B265-4FFE-948A-7176F5B10B20}" name="Column8035" dataDxfId="8383"/>
    <tableColumn id="8052" xr3:uid="{5AF1CA64-7561-498C-BD0E-2CD19A9B60FA}" name="Column8036" dataDxfId="8382"/>
    <tableColumn id="8053" xr3:uid="{7E80CE3A-F8A7-427B-93D3-9E5633EC55B7}" name="Column8037" dataDxfId="8381"/>
    <tableColumn id="8054" xr3:uid="{8BD7A2D5-B61D-4053-A03B-BC5973ECCFEC}" name="Column8038" dataDxfId="8380"/>
    <tableColumn id="8055" xr3:uid="{16EE8BDF-065C-423E-8E94-99EC87FB167B}" name="Column8039" dataDxfId="8379"/>
    <tableColumn id="8056" xr3:uid="{85E66085-05CF-4A21-97F4-2DDC9E444C50}" name="Column8040" dataDxfId="8378"/>
    <tableColumn id="8057" xr3:uid="{C652D1EB-8C4F-44CD-B2DF-031A233EA124}" name="Column8041" dataDxfId="8377"/>
    <tableColumn id="8058" xr3:uid="{8D3154F7-C794-4F7F-9C70-66F08D0A92F5}" name="Column8042" dataDxfId="8376"/>
    <tableColumn id="8059" xr3:uid="{795850FA-CDBC-406B-814C-67D8CDA83840}" name="Column8043" dataDxfId="8375"/>
    <tableColumn id="8060" xr3:uid="{1F79B075-5788-4D7C-889B-52DEAACF5F18}" name="Column8044" dataDxfId="8374"/>
    <tableColumn id="8061" xr3:uid="{8A4CEB33-CFAE-4B3C-B0A9-99ED78EE4187}" name="Column8045" dataDxfId="8373"/>
    <tableColumn id="8062" xr3:uid="{A70B3BDA-A46D-4CFA-88B9-F6BC55249FA6}" name="Column8046" dataDxfId="8372"/>
    <tableColumn id="8063" xr3:uid="{F75E1226-F92C-4A80-B59D-943172CCFF9C}" name="Column8047" dataDxfId="8371"/>
    <tableColumn id="8064" xr3:uid="{5B97CB8B-E29B-41A9-82AC-572AD8ADD632}" name="Column8048" dataDxfId="8370"/>
    <tableColumn id="8065" xr3:uid="{65DD5B09-95F5-4F68-BC3C-3434DA603348}" name="Column8049" dataDxfId="8369"/>
    <tableColumn id="8066" xr3:uid="{6EFE2B60-C2A5-428B-85EA-7AB939D350BF}" name="Column8050" dataDxfId="8368"/>
    <tableColumn id="8067" xr3:uid="{4E779EE6-05B5-4880-A167-2D05BCDB2975}" name="Column8051" dataDxfId="8367"/>
    <tableColumn id="8068" xr3:uid="{7AC771D4-E5ED-4FFB-80EE-4ED6F71F56EE}" name="Column8052" dataDxfId="8366"/>
    <tableColumn id="8069" xr3:uid="{2FF5969E-FBDD-4766-A0AF-48C057B8B8B4}" name="Column8053" dataDxfId="8365"/>
    <tableColumn id="8070" xr3:uid="{8676A924-C6BC-40AF-BEE3-CB117A932159}" name="Column8054" dataDxfId="8364"/>
    <tableColumn id="8071" xr3:uid="{9DB388A6-F83B-440E-842E-38FEBCA3A5BA}" name="Column8055" dataDxfId="8363"/>
    <tableColumn id="8072" xr3:uid="{191E4AD7-99C0-4164-A57F-68C86D620C96}" name="Column8056" dataDxfId="8362"/>
    <tableColumn id="8073" xr3:uid="{B5BE1CDC-9966-4F0C-B6CA-18609B3F4906}" name="Column8057" dataDxfId="8361"/>
    <tableColumn id="8074" xr3:uid="{D4C080A3-221F-484A-A894-3F367750D19B}" name="Column8058" dataDxfId="8360"/>
    <tableColumn id="8075" xr3:uid="{F50503E6-F90C-40AB-BDD3-255AA0595B85}" name="Column8059" dataDxfId="8359"/>
    <tableColumn id="8076" xr3:uid="{CFD4EFB3-BDE1-49FB-B0AB-92ACCA1118E9}" name="Column8060" dataDxfId="8358"/>
    <tableColumn id="8077" xr3:uid="{AFC6370B-17A7-4B0E-9C3E-24E072404405}" name="Column8061" dataDxfId="8357"/>
    <tableColumn id="8078" xr3:uid="{A0EDED32-BB4D-4139-B5A0-335777684B81}" name="Column8062" dataDxfId="8356"/>
    <tableColumn id="8079" xr3:uid="{7DCE05DB-8185-4C10-AA95-D7154386F694}" name="Column8063" dataDxfId="8355"/>
    <tableColumn id="8080" xr3:uid="{21D5A04E-CDA4-4ACD-896F-C4283619CA75}" name="Column8064" dataDxfId="8354"/>
    <tableColumn id="8081" xr3:uid="{98365884-205C-4709-9DF7-446099ACE97E}" name="Column8065" dataDxfId="8353"/>
    <tableColumn id="8082" xr3:uid="{69C04CC0-6313-4220-BBCA-A64733FBAED3}" name="Column8066" dataDxfId="8352"/>
    <tableColumn id="8083" xr3:uid="{0484D1C2-55C2-40BA-9D40-F78CE5CBB471}" name="Column8067" dataDxfId="8351"/>
    <tableColumn id="8084" xr3:uid="{8B558C1E-CC9C-4756-A8EA-C688A2E6A82E}" name="Column8068" dataDxfId="8350"/>
    <tableColumn id="8085" xr3:uid="{E19D8C3B-31F5-4201-B23E-B0042351E3BF}" name="Column8069" dataDxfId="8349"/>
    <tableColumn id="8086" xr3:uid="{16D58BD1-5551-4CD5-AD5A-6018977B25E8}" name="Column8070" dataDxfId="8348"/>
    <tableColumn id="8087" xr3:uid="{906A5228-1907-4F44-BAE6-9FD4ABEFCE59}" name="Column8071" dataDxfId="8347"/>
    <tableColumn id="8088" xr3:uid="{FE04DBCB-B89D-45F3-BF7F-2D06AAB7144E}" name="Column8072" dataDxfId="8346"/>
    <tableColumn id="8089" xr3:uid="{C6EA08FE-1C0D-4296-A11B-FE242FF3402E}" name="Column8073" dataDxfId="8345"/>
    <tableColumn id="8090" xr3:uid="{18DDE1DA-5655-4B7D-9AC7-CAEDA4CB55C6}" name="Column8074" dataDxfId="8344"/>
    <tableColumn id="8091" xr3:uid="{4762933D-40A9-48C8-84E3-234D9A5952F2}" name="Column8075" dataDxfId="8343"/>
    <tableColumn id="8092" xr3:uid="{3F7366FB-A42F-4BC5-820B-4027BB2A2F3B}" name="Column8076" dataDxfId="8342"/>
    <tableColumn id="8093" xr3:uid="{B4C2D908-F8DC-4CA6-A32E-828480B6FCD3}" name="Column8077" dataDxfId="8341"/>
    <tableColumn id="8094" xr3:uid="{4F46853F-EF7A-4CC9-A601-273138DDF4E5}" name="Column8078" dataDxfId="8340"/>
    <tableColumn id="8095" xr3:uid="{5B4A4936-5BE9-4160-8171-551ED9327731}" name="Column8079" dataDxfId="8339"/>
    <tableColumn id="8096" xr3:uid="{62FB2A9D-E3C8-47AB-9A76-6A6708501F46}" name="Column8080" dataDxfId="8338"/>
    <tableColumn id="8097" xr3:uid="{8802F7FE-6A03-487D-ABC7-B381D1D39ECE}" name="Column8081" dataDxfId="8337"/>
    <tableColumn id="8098" xr3:uid="{555AC877-5BE4-4D8A-99CE-56D763FBB464}" name="Column8082" dataDxfId="8336"/>
    <tableColumn id="8099" xr3:uid="{B109B198-ABA5-4EE0-845D-9B6EADBA954E}" name="Column8083" dataDxfId="8335"/>
    <tableColumn id="8100" xr3:uid="{CC37126C-61F3-405C-B551-235BCB015795}" name="Column8084" dataDxfId="8334"/>
    <tableColumn id="8101" xr3:uid="{2179D823-52FA-43F3-9BB3-B7C21933CAE7}" name="Column8085" dataDxfId="8333"/>
    <tableColumn id="8102" xr3:uid="{3CA20BFF-E29F-4FB0-8A73-A0E02E34BA1D}" name="Column8086" dataDxfId="8332"/>
    <tableColumn id="8103" xr3:uid="{A1AFE1D4-B8E8-40A3-AD0E-06E0C67E1FFD}" name="Column8087" dataDxfId="8331"/>
    <tableColumn id="8104" xr3:uid="{314ACDFA-4B36-448A-BA0B-C2B649C494D3}" name="Column8088" dataDxfId="8330"/>
    <tableColumn id="8105" xr3:uid="{9908D406-7956-48B8-9344-E57D96351C02}" name="Column8089" dataDxfId="8329"/>
    <tableColumn id="8106" xr3:uid="{40191A9B-996D-4739-8AD4-861CADD6F124}" name="Column8090" dataDxfId="8328"/>
    <tableColumn id="8107" xr3:uid="{E9632A59-5D5F-469F-B5C5-061C9C5C5F99}" name="Column8091" dataDxfId="8327"/>
    <tableColumn id="8108" xr3:uid="{39075664-8F05-471B-A649-D017ACDE293B}" name="Column8092" dataDxfId="8326"/>
    <tableColumn id="8109" xr3:uid="{56DD1E6D-C61C-422E-A1F0-1C82DBD0DAD5}" name="Column8093" dataDxfId="8325"/>
    <tableColumn id="8110" xr3:uid="{D172FFF4-3224-4EFF-B0AC-0060315D60C9}" name="Column8094" dataDxfId="8324"/>
    <tableColumn id="8111" xr3:uid="{072F9E4B-2546-452B-A851-15E42C178CB9}" name="Column8095" dataDxfId="8323"/>
    <tableColumn id="8112" xr3:uid="{0E279C8D-EDD7-43B6-8F3A-AFCF3E580A6C}" name="Column8096" dataDxfId="8322"/>
    <tableColumn id="8113" xr3:uid="{32645417-0A8F-4099-8C43-32A47A6AFD63}" name="Column8097" dataDxfId="8321"/>
    <tableColumn id="8114" xr3:uid="{11CC43A1-DF65-44A6-8159-A435389603D5}" name="Column8098" dataDxfId="8320"/>
    <tableColumn id="8115" xr3:uid="{ED96D8B1-1A95-4BD4-A1FD-2574D4DE2ACB}" name="Column8099" dataDxfId="8319"/>
    <tableColumn id="8116" xr3:uid="{972D4D95-FEE4-47D9-94D8-738C248D6E7A}" name="Column8100" dataDxfId="8318"/>
    <tableColumn id="8117" xr3:uid="{F41B3AD1-60A8-4834-8A14-6C45C6F6845B}" name="Column8101" dataDxfId="8317"/>
    <tableColumn id="8118" xr3:uid="{765B911D-3FF7-4BA1-8628-8236DDD0ECDB}" name="Column8102" dataDxfId="8316"/>
    <tableColumn id="8119" xr3:uid="{BB7F17A5-8AE6-4C7F-9A1A-3096B89B8E05}" name="Column8103" dataDxfId="8315"/>
    <tableColumn id="8120" xr3:uid="{A3E7F51B-FB74-41E8-9B0B-182D3580D405}" name="Column8104" dataDxfId="8314"/>
    <tableColumn id="8121" xr3:uid="{997AD7A3-CB15-4843-9D7D-1F703FF27B35}" name="Column8105" dataDxfId="8313"/>
    <tableColumn id="8122" xr3:uid="{27DFCF59-06C2-49B5-B3ED-9527501DE7C6}" name="Column8106" dataDxfId="8312"/>
    <tableColumn id="8123" xr3:uid="{DF675049-AECB-48EE-92B6-82848B9BBB25}" name="Column8107" dataDxfId="8311"/>
    <tableColumn id="8124" xr3:uid="{24C340D1-E58C-4A35-8608-5D2E406C273D}" name="Column8108" dataDxfId="8310"/>
    <tableColumn id="8125" xr3:uid="{F7583B11-A5D2-4F5B-A94B-AF45B6DFBB7C}" name="Column8109" dataDxfId="8309"/>
    <tableColumn id="8126" xr3:uid="{FF5E9B34-9DD7-4779-95C6-ED16832C6AED}" name="Column8110" dataDxfId="8308"/>
    <tableColumn id="8127" xr3:uid="{4EB57EA4-1603-4742-B83E-E8A1BE7D0715}" name="Column8111" dataDxfId="8307"/>
    <tableColumn id="8128" xr3:uid="{A84B6E35-EC5C-4773-9D0A-056CF6B8E48B}" name="Column8112" dataDxfId="8306"/>
    <tableColumn id="8129" xr3:uid="{E20E24B2-3BC2-4C9C-9341-AE774B01B613}" name="Column8113" dataDxfId="8305"/>
    <tableColumn id="8130" xr3:uid="{458939E9-3628-43BC-90A6-16E62C53899F}" name="Column8114" dataDxfId="8304"/>
    <tableColumn id="8131" xr3:uid="{EE47FA0E-843C-442D-9C83-C2EA87E90FCF}" name="Column8115" dataDxfId="8303"/>
    <tableColumn id="8132" xr3:uid="{20F76409-5472-4161-B619-0F8E68FF7A5D}" name="Column8116" dataDxfId="8302"/>
    <tableColumn id="8133" xr3:uid="{3D96DDE0-98BF-4545-ACCD-DA33A125A0EF}" name="Column8117" dataDxfId="8301"/>
    <tableColumn id="8134" xr3:uid="{FCB55F15-5B17-43E8-BFE9-F68808E5C8B9}" name="Column8118" dataDxfId="8300"/>
    <tableColumn id="8135" xr3:uid="{90E1B343-925F-40E2-AC1A-1C2A67702149}" name="Column8119" dataDxfId="8299"/>
    <tableColumn id="8136" xr3:uid="{C1D361CA-C622-42BC-893E-8DB0F56A7275}" name="Column8120" dataDxfId="8298"/>
    <tableColumn id="8137" xr3:uid="{976BBE82-F553-49B9-8ABE-0B712505A72A}" name="Column8121" dataDxfId="8297"/>
    <tableColumn id="8138" xr3:uid="{41832C7F-FA60-4C64-9606-5C0704C6829E}" name="Column8122" dataDxfId="8296"/>
    <tableColumn id="8139" xr3:uid="{27396311-0453-418C-A185-08F7F333B078}" name="Column8123" dataDxfId="8295"/>
    <tableColumn id="8140" xr3:uid="{518AEBFA-2991-405E-AC0B-7C70B62D6307}" name="Column8124" dataDxfId="8294"/>
    <tableColumn id="8141" xr3:uid="{708E54EB-11F6-4A89-8AEF-ADF59F3D3B5A}" name="Column8125" dataDxfId="8293"/>
    <tableColumn id="8142" xr3:uid="{D686F78D-9211-428D-B724-30D5BDAACE9B}" name="Column8126" dataDxfId="8292"/>
    <tableColumn id="8143" xr3:uid="{8FE6FB53-BECD-4F00-AA46-B90C42DF84B4}" name="Column8127" dataDxfId="8291"/>
    <tableColumn id="8144" xr3:uid="{D0082419-C30E-40FA-9E11-92217B49C11A}" name="Column8128" dataDxfId="8290"/>
    <tableColumn id="8145" xr3:uid="{0471CBF3-351D-4E72-BF02-B5FDED56C371}" name="Column8129" dataDxfId="8289"/>
    <tableColumn id="8146" xr3:uid="{BAD93936-0D69-400B-9132-AA28F4CA8DF5}" name="Column8130" dataDxfId="8288"/>
    <tableColumn id="8147" xr3:uid="{2F259EB3-9DE7-40F9-B533-8FCE69455946}" name="Column8131" dataDxfId="8287"/>
    <tableColumn id="8148" xr3:uid="{B57B67EE-E5B6-4796-8514-90440823B106}" name="Column8132" dataDxfId="8286"/>
    <tableColumn id="8149" xr3:uid="{4BD4E574-A7A5-4207-9F2A-D68079D12B71}" name="Column8133" dataDxfId="8285"/>
    <tableColumn id="8150" xr3:uid="{41604929-25B8-4C12-949F-16F41278ED28}" name="Column8134" dataDxfId="8284"/>
    <tableColumn id="8151" xr3:uid="{E4BA1905-F18B-4EE7-BFDC-4393B4ED76B7}" name="Column8135" dataDxfId="8283"/>
    <tableColumn id="8152" xr3:uid="{EB66C6CB-4495-4CC5-9754-4B7BA218FD70}" name="Column8136" dataDxfId="8282"/>
    <tableColumn id="8153" xr3:uid="{8FC9A463-B2D9-4B1D-9ABE-2B24C283EC93}" name="Column8137" dataDxfId="8281"/>
    <tableColumn id="8154" xr3:uid="{95382206-F7D8-4924-9260-C84EF26B7E49}" name="Column8138" dataDxfId="8280"/>
    <tableColumn id="8155" xr3:uid="{C1922778-85E5-4824-AADD-852FD33CF35A}" name="Column8139" dataDxfId="8279"/>
    <tableColumn id="8156" xr3:uid="{E047FF93-E850-46BD-BDD0-E29AD77F7074}" name="Column8140" dataDxfId="8278"/>
    <tableColumn id="8157" xr3:uid="{7F6F9D9A-1162-4D6E-B746-9AC20DBD7B27}" name="Column8141" dataDxfId="8277"/>
    <tableColumn id="8158" xr3:uid="{6E07FB18-DBC9-4963-97FF-53A802E7421C}" name="Column8142" dataDxfId="8276"/>
    <tableColumn id="8159" xr3:uid="{0088D0DB-DAB7-4706-AF2A-40087858C4FE}" name="Column8143" dataDxfId="8275"/>
    <tableColumn id="8160" xr3:uid="{FAE67622-0DC7-415F-9391-103B13FD135D}" name="Column8144" dataDxfId="8274"/>
    <tableColumn id="8161" xr3:uid="{E47ACD6F-8730-42B5-941C-DBA80FB28BD3}" name="Column8145" dataDxfId="8273"/>
    <tableColumn id="8162" xr3:uid="{A92E6D05-C3CB-45FE-B606-85DD29DCF135}" name="Column8146" dataDxfId="8272"/>
    <tableColumn id="8163" xr3:uid="{60A16346-0D1D-4383-A052-CAAAD176EF98}" name="Column8147" dataDxfId="8271"/>
    <tableColumn id="8164" xr3:uid="{6E90CF7C-B30C-4238-B1CF-F5A5592FE2B9}" name="Column8148" dataDxfId="8270"/>
    <tableColumn id="8165" xr3:uid="{25341B39-7F0C-4151-AE12-0809A39BBEEE}" name="Column8149" dataDxfId="8269"/>
    <tableColumn id="8166" xr3:uid="{61E4E85A-C1F6-405D-A501-27FA6DA12891}" name="Column8150" dataDxfId="8268"/>
    <tableColumn id="8167" xr3:uid="{9E291289-45AF-42D7-A03A-978808431DB9}" name="Column8151" dataDxfId="8267"/>
    <tableColumn id="8168" xr3:uid="{5F5152D8-ACFC-4A62-A058-31109D14F9FC}" name="Column8152" dataDxfId="8266"/>
    <tableColumn id="8169" xr3:uid="{A96B5770-FFE0-4D8F-B964-7F89F1EC370B}" name="Column8153" dataDxfId="8265"/>
    <tableColumn id="8170" xr3:uid="{7B983221-B245-45C2-87F8-537D618DDA86}" name="Column8154" dataDxfId="8264"/>
    <tableColumn id="8171" xr3:uid="{8D644383-B235-42AE-B1A0-818E8CEE46CD}" name="Column8155" dataDxfId="8263"/>
    <tableColumn id="8172" xr3:uid="{8B6EBD6A-0D66-4475-8E7D-E831A5E8D26A}" name="Column8156" dataDxfId="8262"/>
    <tableColumn id="8173" xr3:uid="{60DD3B6A-72B9-4BEE-AB23-DFDAF1ECADF0}" name="Column8157" dataDxfId="8261"/>
    <tableColumn id="8174" xr3:uid="{16E68DAC-580E-41BD-BBD4-A9ECA1B327AD}" name="Column8158" dataDxfId="8260"/>
    <tableColumn id="8175" xr3:uid="{71014CF2-B2E7-4094-9D0F-5831B3F78682}" name="Column8159" dataDxfId="8259"/>
    <tableColumn id="8176" xr3:uid="{337456B9-BBB9-478D-94B4-13DCB289C44F}" name="Column8160" dataDxfId="8258"/>
    <tableColumn id="8177" xr3:uid="{4F9BDA59-906A-49A3-A122-E2D228077A03}" name="Column8161" dataDxfId="8257"/>
    <tableColumn id="8178" xr3:uid="{89CE37A4-26BC-4118-9E31-EC8FCE8DB2DC}" name="Column8162" dataDxfId="8256"/>
    <tableColumn id="8179" xr3:uid="{6532B2DC-EB5C-4638-8AA6-83A9450FFC1B}" name="Column8163" dataDxfId="8255"/>
    <tableColumn id="8180" xr3:uid="{CF0789E5-01EF-4F3A-8BDF-051BEBD50A0B}" name="Column8164" dataDxfId="8254"/>
    <tableColumn id="8181" xr3:uid="{197AC604-46C1-4A27-A78C-5F6AE01EF544}" name="Column8165" dataDxfId="8253"/>
    <tableColumn id="8182" xr3:uid="{ED453A6B-F2CA-4919-998A-FEB2E241DC30}" name="Column8166" dataDxfId="8252"/>
    <tableColumn id="8183" xr3:uid="{583CF12D-9EE1-4112-8C4C-9ACAAE614880}" name="Column8167" dataDxfId="8251"/>
    <tableColumn id="8184" xr3:uid="{FC51796B-E59F-466E-B189-BAFA853CF1E3}" name="Column8168" dataDxfId="8250"/>
    <tableColumn id="8185" xr3:uid="{7D9C6D37-6F98-455D-AF36-99C0A2A9520C}" name="Column8169" dataDxfId="8249"/>
    <tableColumn id="8186" xr3:uid="{5C931A35-8826-4993-8759-7C1CC50BDC20}" name="Column8170" dataDxfId="8248"/>
    <tableColumn id="8187" xr3:uid="{67DF76F0-B35A-40FE-827A-CB86B5B31E9D}" name="Column8171" dataDxfId="8247"/>
    <tableColumn id="8188" xr3:uid="{8F3D8BB4-9847-4F7E-A929-BCE9D0264BD7}" name="Column8172" dataDxfId="8246"/>
    <tableColumn id="8189" xr3:uid="{DD2F8B2F-B8B9-4258-9E9E-404D0955E927}" name="Column8173" dataDxfId="8245"/>
    <tableColumn id="8190" xr3:uid="{D6D0C5B2-52EC-4426-86D5-02F1547FAFFE}" name="Column8174" dataDxfId="8244"/>
    <tableColumn id="8191" xr3:uid="{14A1344D-59A3-4BFF-9C63-BCEDBEF74BFB}" name="Column8175" dataDxfId="8243"/>
    <tableColumn id="8192" xr3:uid="{AEC819F0-C02D-4B39-8D7E-D4E9433B7342}" name="Column8176" dataDxfId="8242"/>
    <tableColumn id="8193" xr3:uid="{99E81E9E-E1AA-40AC-B618-5076D08CD20B}" name="Column8177" dataDxfId="8241"/>
    <tableColumn id="8194" xr3:uid="{5AC0997D-8B20-4CDF-B923-CEF4557509CE}" name="Column8178" dataDxfId="8240"/>
    <tableColumn id="8195" xr3:uid="{B8E1AD6E-FAFD-40FB-B779-2F464370BFD6}" name="Column8179" dataDxfId="8239"/>
    <tableColumn id="8196" xr3:uid="{5ED098AB-3CC4-4F9A-B1E6-605B581FAD2D}" name="Column8180" dataDxfId="8238"/>
    <tableColumn id="8197" xr3:uid="{A84FEB74-5E50-4051-8235-4672BF3EF458}" name="Column8181" dataDxfId="8237"/>
    <tableColumn id="8198" xr3:uid="{891C4047-7663-48EF-AB2B-1865E1B6928D}" name="Column8182" dataDxfId="8236"/>
    <tableColumn id="8199" xr3:uid="{FF62363A-067D-4A9D-A610-45F67DB06E62}" name="Column8183" dataDxfId="8235"/>
    <tableColumn id="8200" xr3:uid="{BA6A8D14-89C7-494B-99A2-53D47F137CF8}" name="Column8184" dataDxfId="8234"/>
    <tableColumn id="8201" xr3:uid="{8A8C60C6-F4C6-4FBA-ADF3-C8803F4F0A84}" name="Column8185" dataDxfId="8233"/>
    <tableColumn id="8202" xr3:uid="{9CB47F36-1398-4B89-94D8-FB398A219A92}" name="Column8186" dataDxfId="8232"/>
    <tableColumn id="8203" xr3:uid="{1AB1B3E5-9F1E-4C22-99AC-0416906A9EE4}" name="Column8187" dataDxfId="8231"/>
    <tableColumn id="8204" xr3:uid="{94F60CD8-B693-4700-8ACD-4433D00CDC90}" name="Column8188" dataDxfId="8230"/>
    <tableColumn id="8205" xr3:uid="{F2625541-6C72-4273-BBBF-496BAB56D1F5}" name="Column8189" dataDxfId="8229"/>
    <tableColumn id="8206" xr3:uid="{2C2D5B24-D369-443B-8DDF-6D3EBF3ABFD0}" name="Column8190" dataDxfId="8228"/>
    <tableColumn id="8207" xr3:uid="{232B9C65-F364-4084-A85A-9AD5228C9A23}" name="Column8191" dataDxfId="8227"/>
    <tableColumn id="8208" xr3:uid="{37F7E1E9-60D5-42F4-A578-2FB22301BE18}" name="Column8192" dataDxfId="8226"/>
    <tableColumn id="8209" xr3:uid="{4294DAA9-13A5-4E08-A0E2-4EB6D3408A92}" name="Column8193" dataDxfId="8225"/>
    <tableColumn id="8210" xr3:uid="{E64A4F2B-07FD-4497-9526-93373C9DF7B2}" name="Column8194" dataDxfId="8224"/>
    <tableColumn id="8211" xr3:uid="{F97FBE4E-228A-4DE2-9BDD-DE7D5F282281}" name="Column8195" dataDxfId="8223"/>
    <tableColumn id="8212" xr3:uid="{3535E251-2B7F-4059-86DA-4374529ABB5E}" name="Column8196" dataDxfId="8222"/>
    <tableColumn id="8213" xr3:uid="{CB608044-51AF-47AA-96BC-AFF8927B50DE}" name="Column8197" dataDxfId="8221"/>
    <tableColumn id="8214" xr3:uid="{2FF733D4-8730-4A94-9956-BE36DAB1D15A}" name="Column8198" dataDxfId="8220"/>
    <tableColumn id="8215" xr3:uid="{3CD22252-2573-45FA-BEC9-9DB00F228571}" name="Column8199" dataDxfId="8219"/>
    <tableColumn id="8216" xr3:uid="{E6372C92-A4C3-41E7-B907-CD3792B1F988}" name="Column8200" dataDxfId="8218"/>
    <tableColumn id="8217" xr3:uid="{8EE9B8C3-0FBF-4345-8013-9EF0893FF3D1}" name="Column8201" dataDxfId="8217"/>
    <tableColumn id="8218" xr3:uid="{473E6730-E62C-4E73-BD90-F80A569B47B7}" name="Column8202" dataDxfId="8216"/>
    <tableColumn id="8219" xr3:uid="{E5E3F48A-91BC-48F9-A95F-28EEA528ED43}" name="Column8203" dataDxfId="8215"/>
    <tableColumn id="8220" xr3:uid="{74326BF2-8A2A-46C3-860E-565490A3CDAE}" name="Column8204" dataDxfId="8214"/>
    <tableColumn id="8221" xr3:uid="{F14538DD-274E-4DD7-8F02-65A3B2727CEF}" name="Column8205" dataDxfId="8213"/>
    <tableColumn id="8222" xr3:uid="{4E98FE38-9BD7-4A84-B425-6D408CC5C79A}" name="Column8206" dataDxfId="8212"/>
    <tableColumn id="8223" xr3:uid="{A9DD752E-3056-41E8-BA80-783F36801544}" name="Column8207" dataDxfId="8211"/>
    <tableColumn id="8224" xr3:uid="{16CDD9CC-AB6B-4AC9-AA38-DC15FD4930D0}" name="Column8208" dataDxfId="8210"/>
    <tableColumn id="8225" xr3:uid="{84873A2C-8CD3-4462-B52B-A2B88D5662DC}" name="Column8209" dataDxfId="8209"/>
    <tableColumn id="8226" xr3:uid="{AEA205D4-3DDB-4F88-A1DC-0C3708984A0C}" name="Column8210" dataDxfId="8208"/>
    <tableColumn id="8227" xr3:uid="{F87E90DA-F882-4BE0-BE47-8513D2DE220D}" name="Column8211" dataDxfId="8207"/>
    <tableColumn id="8228" xr3:uid="{8E0A3719-DF78-4069-9451-F3B33DDB758C}" name="Column8212" dataDxfId="8206"/>
    <tableColumn id="8229" xr3:uid="{01A58717-581B-42AE-93A4-B56B626DBAB3}" name="Column8213" dataDxfId="8205"/>
    <tableColumn id="8230" xr3:uid="{5D7A2B7C-DE20-422C-A861-ACA01F07F23F}" name="Column8214" dataDxfId="8204"/>
    <tableColumn id="8231" xr3:uid="{7B6A1276-2776-42CF-9D30-035DF935569D}" name="Column8215" dataDxfId="8203"/>
    <tableColumn id="8232" xr3:uid="{25E813BA-6A6C-4F9E-B593-AD66F909DAD2}" name="Column8216" dataDxfId="8202"/>
    <tableColumn id="8233" xr3:uid="{56436ED4-8F21-48D0-9EC5-830E3D0CB20A}" name="Column8217" dataDxfId="8201"/>
    <tableColumn id="8234" xr3:uid="{1F6C6DDE-2A9A-4FC3-8814-281DE3F1135B}" name="Column8218" dataDxfId="8200"/>
    <tableColumn id="8235" xr3:uid="{C7FA57C1-BE5D-4973-9F20-8492AB3B4C5C}" name="Column8219" dataDxfId="8199"/>
    <tableColumn id="8236" xr3:uid="{7FF9C33E-F87F-462F-901A-B4A162DE13E2}" name="Column8220" dataDxfId="8198"/>
    <tableColumn id="8237" xr3:uid="{48C0EAE6-9F1F-4252-B65E-EA89F036092F}" name="Column8221" dataDxfId="8197"/>
    <tableColumn id="8238" xr3:uid="{ABF2F847-84E6-4B20-A104-888B38682DAA}" name="Column8222" dataDxfId="8196"/>
    <tableColumn id="8239" xr3:uid="{AE4B47B0-4790-4B63-B4C4-0C89D0A1C517}" name="Column8223" dataDxfId="8195"/>
    <tableColumn id="8240" xr3:uid="{20A5DAC6-B8C2-40CA-9088-AFD6AEEE401C}" name="Column8224" dataDxfId="8194"/>
    <tableColumn id="8241" xr3:uid="{4DF057B5-2922-4E79-8408-FBEA6C715E37}" name="Column8225" dataDxfId="8193"/>
    <tableColumn id="8242" xr3:uid="{EBB4F55D-37DD-4C52-B1D5-2CCCF3E08294}" name="Column8226" dataDxfId="8192"/>
    <tableColumn id="8243" xr3:uid="{6B28FC96-9FDC-49C7-AD7C-E74F027330FB}" name="Column8227" dataDxfId="8191"/>
    <tableColumn id="8244" xr3:uid="{5A23588E-58FE-4A7E-B5B8-A3BA244EE2F0}" name="Column8228" dataDxfId="8190"/>
    <tableColumn id="8245" xr3:uid="{EF726984-D07D-4544-B166-9BD4B9958710}" name="Column8229" dataDxfId="8189"/>
    <tableColumn id="8246" xr3:uid="{80703D3B-A4D7-4A0B-84ED-BFCA0D137FC0}" name="Column8230" dataDxfId="8188"/>
    <tableColumn id="8247" xr3:uid="{20BD6649-560F-472A-AF9C-2B4D70C267E2}" name="Column8231" dataDxfId="8187"/>
    <tableColumn id="8248" xr3:uid="{F0E813C3-4CB3-4D32-8B3B-1B3702CD735F}" name="Column8232" dataDxfId="8186"/>
    <tableColumn id="8249" xr3:uid="{802750C9-DEED-4144-8B80-56C3A2FDAC3D}" name="Column8233" dataDxfId="8185"/>
    <tableColumn id="8250" xr3:uid="{45B8785F-4C7F-479E-B6E7-515C9D5961E1}" name="Column8234" dataDxfId="8184"/>
    <tableColumn id="8251" xr3:uid="{16D66725-53A6-4173-8ADD-4C94094B4BAB}" name="Column8235" dataDxfId="8183"/>
    <tableColumn id="8252" xr3:uid="{B9147DF2-1792-497F-8D0A-4F0796EA29BF}" name="Column8236" dataDxfId="8182"/>
    <tableColumn id="8253" xr3:uid="{52F1B7C3-88EF-4148-8AC4-034FFDBBBFA0}" name="Column8237" dataDxfId="8181"/>
    <tableColumn id="8254" xr3:uid="{A24CE960-C39E-492B-A89B-9D34496AD679}" name="Column8238" dataDxfId="8180"/>
    <tableColumn id="8255" xr3:uid="{7A56F58A-3098-4436-AFD0-2892424F624A}" name="Column8239" dataDxfId="8179"/>
    <tableColumn id="8256" xr3:uid="{CC0EAAF7-6877-4E50-9B5D-79EA0C27ED98}" name="Column8240" dataDxfId="8178"/>
    <tableColumn id="8257" xr3:uid="{F7CFB866-E9A6-43DA-88ED-609348473579}" name="Column8241" dataDxfId="8177"/>
    <tableColumn id="8258" xr3:uid="{74DC7255-1F0A-43BF-903E-4E80345CA350}" name="Column8242" dataDxfId="8176"/>
    <tableColumn id="8259" xr3:uid="{763C45D8-C2B0-42B8-B640-9EE5E8B5E0BF}" name="Column8243" dataDxfId="8175"/>
    <tableColumn id="8260" xr3:uid="{2A22D7DC-6274-458C-867C-84C4FAD2E62D}" name="Column8244" dataDxfId="8174"/>
    <tableColumn id="8261" xr3:uid="{C3373F0C-78DC-4AC1-BCFF-E7A687D9E3BB}" name="Column8245" dataDxfId="8173"/>
    <tableColumn id="8262" xr3:uid="{CD1199AB-F10C-4824-94E6-1AAF0B8EBA33}" name="Column8246" dataDxfId="8172"/>
    <tableColumn id="8263" xr3:uid="{35E1D3E7-E1F5-4AA2-8043-B1C6DF8FAC82}" name="Column8247" dataDxfId="8171"/>
    <tableColumn id="8264" xr3:uid="{3D6162C3-8762-4FE0-A717-352EB2EE7BFC}" name="Column8248" dataDxfId="8170"/>
    <tableColumn id="8265" xr3:uid="{B29F10F6-2A26-40E1-8993-AFB8FB635799}" name="Column8249" dataDxfId="8169"/>
    <tableColumn id="8266" xr3:uid="{D363E91A-792E-4AD1-BF21-D96064F9AB50}" name="Column8250" dataDxfId="8168"/>
    <tableColumn id="8267" xr3:uid="{62F0FE51-D96D-4030-AF94-7DA789E9EFD1}" name="Column8251" dataDxfId="8167"/>
    <tableColumn id="8268" xr3:uid="{388C67BD-3F6F-4048-9AF0-AE5D58E55B6A}" name="Column8252" dataDxfId="8166"/>
    <tableColumn id="8269" xr3:uid="{1D17F2C5-AA45-4899-BFDE-B461CE67A28E}" name="Column8253" dataDxfId="8165"/>
    <tableColumn id="8270" xr3:uid="{2FCAF193-940B-4FFE-A145-BA20E0B35708}" name="Column8254" dataDxfId="8164"/>
    <tableColumn id="8271" xr3:uid="{E8BAC255-5408-4B6E-92B1-0D0BDA633E47}" name="Column8255" dataDxfId="8163"/>
    <tableColumn id="8272" xr3:uid="{239334BD-A95C-4947-8DE4-6450AF564E83}" name="Column8256" dataDxfId="8162"/>
    <tableColumn id="8273" xr3:uid="{1AE9C282-067C-4DB0-A526-87657400CBB0}" name="Column8257" dataDxfId="8161"/>
    <tableColumn id="8274" xr3:uid="{A67455DE-F06E-429E-9DC4-0DC5D2BF8CD6}" name="Column8258" dataDxfId="8160"/>
    <tableColumn id="8275" xr3:uid="{D5BA5CA7-9BCC-4CBA-A331-22614C4A21CE}" name="Column8259" dataDxfId="8159"/>
    <tableColumn id="8276" xr3:uid="{01F9D4A9-F7FE-4F4F-83D8-426D5A925D1C}" name="Column8260" dataDxfId="8158"/>
    <tableColumn id="8277" xr3:uid="{574DBA59-3CE0-466A-9EFD-E9BE6DBC2994}" name="Column8261" dataDxfId="8157"/>
    <tableColumn id="8278" xr3:uid="{983E2AE6-5CE2-4554-9E50-570EC532E7E3}" name="Column8262" dataDxfId="8156"/>
    <tableColumn id="8279" xr3:uid="{CCD28CDC-1BA0-4EAB-BE41-E485F5BA6546}" name="Column8263" dataDxfId="8155"/>
    <tableColumn id="8280" xr3:uid="{78B2EDAE-7F59-49EF-94A6-D68DE46F6560}" name="Column8264" dataDxfId="8154"/>
    <tableColumn id="8281" xr3:uid="{7DA83251-211F-4D20-92E1-6CE02CD41078}" name="Column8265" dataDxfId="8153"/>
    <tableColumn id="8282" xr3:uid="{8433863D-CDFF-4020-A5EA-06B38436E665}" name="Column8266" dataDxfId="8152"/>
    <tableColumn id="8283" xr3:uid="{DED40EAC-34F7-43BF-B303-7F083C200CA3}" name="Column8267" dataDxfId="8151"/>
    <tableColumn id="8284" xr3:uid="{69CA9AD5-CEB0-4D8B-84DF-C25E95865092}" name="Column8268" dataDxfId="8150"/>
    <tableColumn id="8285" xr3:uid="{A17D07FA-A36F-4405-8A7F-7715BF7F7785}" name="Column8269" dataDxfId="8149"/>
    <tableColumn id="8286" xr3:uid="{6303D309-34F0-4BD0-B64C-9FB93E7D7B43}" name="Column8270" dataDxfId="8148"/>
    <tableColumn id="8287" xr3:uid="{6A76D609-3793-49CE-AF5C-D61CFADD6739}" name="Column8271" dataDxfId="8147"/>
    <tableColumn id="8288" xr3:uid="{A8149A44-A576-42D8-AA87-A77094267908}" name="Column8272" dataDxfId="8146"/>
    <tableColumn id="8289" xr3:uid="{667498FD-1F27-453C-9115-C57258919B28}" name="Column8273" dataDxfId="8145"/>
    <tableColumn id="8290" xr3:uid="{22F20D39-280B-4B76-8AA9-D4988B3EFB39}" name="Column8274" dataDxfId="8144"/>
    <tableColumn id="8291" xr3:uid="{BC243D9C-61EC-45F7-B764-1C2B5C601F54}" name="Column8275" dataDxfId="8143"/>
    <tableColumn id="8292" xr3:uid="{2087B6F1-9E5A-41F2-9B3D-73E012177691}" name="Column8276" dataDxfId="8142"/>
    <tableColumn id="8293" xr3:uid="{39D36890-A3B8-41C0-B0B8-142FE967F6D8}" name="Column8277" dataDxfId="8141"/>
    <tableColumn id="8294" xr3:uid="{6F239C7E-C6ED-4B07-95FE-149467CD9876}" name="Column8278" dataDxfId="8140"/>
    <tableColumn id="8295" xr3:uid="{BAAA9405-8898-4E8F-93F4-F07DB09EA97D}" name="Column8279" dataDxfId="8139"/>
    <tableColumn id="8296" xr3:uid="{8166C493-F74F-43B9-8D84-5E26A64FC808}" name="Column8280" dataDxfId="8138"/>
    <tableColumn id="8297" xr3:uid="{5AC8BD18-F82E-409F-9064-E9C67BAF119B}" name="Column8281" dataDxfId="8137"/>
    <tableColumn id="8298" xr3:uid="{6A42B03B-F5A1-4657-B40E-144F09E891F0}" name="Column8282" dataDxfId="8136"/>
    <tableColumn id="8299" xr3:uid="{A211C7A7-4A16-4BA7-A777-DBC4C06E0014}" name="Column8283" dataDxfId="8135"/>
    <tableColumn id="8300" xr3:uid="{D42824A6-0692-426E-BDC3-718309FDFDC6}" name="Column8284" dataDxfId="8134"/>
    <tableColumn id="8301" xr3:uid="{2F61999B-B1A0-4664-850A-4523358C19FC}" name="Column8285" dataDxfId="8133"/>
    <tableColumn id="8302" xr3:uid="{2208356D-57FE-408A-A2F8-2F369B89212A}" name="Column8286" dataDxfId="8132"/>
    <tableColumn id="8303" xr3:uid="{65B64078-5D48-462C-8620-D35A07C46D7B}" name="Column8287" dataDxfId="8131"/>
    <tableColumn id="8304" xr3:uid="{5FB2E05E-7D04-4653-82ED-1CF3AF047FA5}" name="Column8288" dataDxfId="8130"/>
    <tableColumn id="8305" xr3:uid="{A6015F5E-2EBC-4461-81D6-351DF77D9B4E}" name="Column8289" dataDxfId="8129"/>
    <tableColumn id="8306" xr3:uid="{8CE88ECA-8CA4-4F90-ABD5-BDE517F94408}" name="Column8290" dataDxfId="8128"/>
    <tableColumn id="8307" xr3:uid="{31C9B431-562B-412C-8CD9-74B13638D9AB}" name="Column8291" dataDxfId="8127"/>
    <tableColumn id="8308" xr3:uid="{0B1F9FBC-7D0D-4FC9-8682-CC5BD729147A}" name="Column8292" dataDxfId="8126"/>
    <tableColumn id="8309" xr3:uid="{5762AE28-B299-453B-B02E-BCB0D5E0AA9E}" name="Column8293" dataDxfId="8125"/>
    <tableColumn id="8310" xr3:uid="{A48E2CCC-90D1-4C2C-BF5B-7BED8345AA6F}" name="Column8294" dataDxfId="8124"/>
    <tableColumn id="8311" xr3:uid="{249B7E86-C1CE-4E70-8EA3-C65E12CB04DB}" name="Column8295" dataDxfId="8123"/>
    <tableColumn id="8312" xr3:uid="{1C179EDB-94C6-456C-84EF-B7FB1D60ECF4}" name="Column8296" dataDxfId="8122"/>
    <tableColumn id="8313" xr3:uid="{F1A0D9E1-F1D4-466F-B699-E09A9D512E2E}" name="Column8297" dataDxfId="8121"/>
    <tableColumn id="8314" xr3:uid="{02255524-55A3-4438-8D09-25A0A761695F}" name="Column8298" dataDxfId="8120"/>
    <tableColumn id="8315" xr3:uid="{F396E53A-4B44-4C17-9B07-D80011F66D87}" name="Column8299" dataDxfId="8119"/>
    <tableColumn id="8316" xr3:uid="{0AE819B7-306D-4988-B6EE-C7D5CFF3668E}" name="Column8300" dataDxfId="8118"/>
    <tableColumn id="8317" xr3:uid="{A1433629-ECE0-43DC-BBEF-DBD9B3C93EBB}" name="Column8301" dataDxfId="8117"/>
    <tableColumn id="8318" xr3:uid="{E95EBC02-37CD-4C77-98FC-06DE74888CA5}" name="Column8302" dataDxfId="8116"/>
    <tableColumn id="8319" xr3:uid="{D0FD3014-CB36-435C-AD1A-10BA501FDC38}" name="Column8303" dataDxfId="8115"/>
    <tableColumn id="8320" xr3:uid="{0553F9D8-69EF-4110-B482-B5E59D1087D7}" name="Column8304" dataDxfId="8114"/>
    <tableColumn id="8321" xr3:uid="{4F909EA0-9C69-4275-A603-02ED6BC12809}" name="Column8305" dataDxfId="8113"/>
    <tableColumn id="8322" xr3:uid="{10AE5572-5FDF-4BDC-9674-128C591406EE}" name="Column8306" dataDxfId="8112"/>
    <tableColumn id="8323" xr3:uid="{E6749CAA-7F97-4A11-8AFD-56E1CF092500}" name="Column8307" dataDxfId="8111"/>
    <tableColumn id="8324" xr3:uid="{628430F6-785A-48ED-95E7-A3D3122E4F9D}" name="Column8308" dataDxfId="8110"/>
    <tableColumn id="8325" xr3:uid="{4E22C1ED-2318-4806-B9E8-9F0E9A95B2C9}" name="Column8309" dataDxfId="8109"/>
    <tableColumn id="8326" xr3:uid="{A1FC3EE1-3C4C-4DC0-9E81-47B0A1C3C9B0}" name="Column8310" dataDxfId="8108"/>
    <tableColumn id="8327" xr3:uid="{26887988-8AEC-4BF5-98D8-D31DB44F975D}" name="Column8311" dataDxfId="8107"/>
    <tableColumn id="8328" xr3:uid="{6BE4E11D-BF10-4C6E-8F1D-3270DE21210B}" name="Column8312" dataDxfId="8106"/>
    <tableColumn id="8329" xr3:uid="{95643F1C-AE8B-4657-9452-5833DAACB9C6}" name="Column8313" dataDxfId="8105"/>
    <tableColumn id="8330" xr3:uid="{131C5B26-48CD-49A0-935F-2B77FD55D73E}" name="Column8314" dataDxfId="8104"/>
    <tableColumn id="8331" xr3:uid="{946F331C-4517-4CBE-AE72-96200085ED80}" name="Column8315" dataDxfId="8103"/>
    <tableColumn id="8332" xr3:uid="{C6816D25-0287-45EB-B770-1065E146573E}" name="Column8316" dataDxfId="8102"/>
    <tableColumn id="8333" xr3:uid="{E90E71F0-8922-4E25-9036-AF952A37820E}" name="Column8317" dataDxfId="8101"/>
    <tableColumn id="8334" xr3:uid="{6D1446C7-4F62-4371-8BCC-52C2E54DDABF}" name="Column8318" dataDxfId="8100"/>
    <tableColumn id="8335" xr3:uid="{AB62469C-B6EF-4348-A95F-1C4D2B4097BD}" name="Column8319" dataDxfId="8099"/>
    <tableColumn id="8336" xr3:uid="{11480D56-B1FB-4B32-A313-7DCFD52003B9}" name="Column8320" dataDxfId="8098"/>
    <tableColumn id="8337" xr3:uid="{DA7C13FD-6C38-490E-BDAD-9FD16F6C9F04}" name="Column8321" dataDxfId="8097"/>
    <tableColumn id="8338" xr3:uid="{28885B5E-BC9B-480A-BD61-BBE9D5BB4120}" name="Column8322" dataDxfId="8096"/>
    <tableColumn id="8339" xr3:uid="{41B2EF2A-0AA8-4207-9057-90E297E3A23D}" name="Column8323" dataDxfId="8095"/>
    <tableColumn id="8340" xr3:uid="{9C79D2DB-D643-4301-846E-BA0C66FEE31A}" name="Column8324" dataDxfId="8094"/>
    <tableColumn id="8341" xr3:uid="{C65A4F33-1E8C-434B-A371-E107D5F326E1}" name="Column8325" dataDxfId="8093"/>
    <tableColumn id="8342" xr3:uid="{1C4D8FC5-F15F-4884-9A6C-FA39EF3AFCDB}" name="Column8326" dataDxfId="8092"/>
    <tableColumn id="8343" xr3:uid="{16177574-30C5-4DB1-BED0-E37CEB7DC9E2}" name="Column8327" dataDxfId="8091"/>
    <tableColumn id="8344" xr3:uid="{8637A553-1653-4670-A8D3-01F304BAD0F7}" name="Column8328" dataDxfId="8090"/>
    <tableColumn id="8345" xr3:uid="{562C0AE3-8EB2-4087-8568-8B207EC63ADC}" name="Column8329" dataDxfId="8089"/>
    <tableColumn id="8346" xr3:uid="{44D115D5-3673-4AE1-B27E-AA211ED0C60A}" name="Column8330" dataDxfId="8088"/>
    <tableColumn id="8347" xr3:uid="{49B95261-49A4-4550-9C16-CF8ED9BBB320}" name="Column8331" dataDxfId="8087"/>
    <tableColumn id="8348" xr3:uid="{4C60E210-6347-4807-967C-B1C9393641AC}" name="Column8332" dataDxfId="8086"/>
    <tableColumn id="8349" xr3:uid="{F64425BD-AF89-48F9-8118-942A0A492EA6}" name="Column8333" dataDxfId="8085"/>
    <tableColumn id="8350" xr3:uid="{6B62036A-70CF-44A5-A332-059CBE55EE71}" name="Column8334" dataDxfId="8084"/>
    <tableColumn id="8351" xr3:uid="{E78F64A7-1549-402A-AA7E-EC41DF7813EC}" name="Column8335" dataDxfId="8083"/>
    <tableColumn id="8352" xr3:uid="{2262D0E5-B126-400D-A083-A2CC1AFE74F3}" name="Column8336" dataDxfId="8082"/>
    <tableColumn id="8353" xr3:uid="{8A208BFB-779D-4E7E-97C4-1A329F20525E}" name="Column8337" dataDxfId="8081"/>
    <tableColumn id="8354" xr3:uid="{F9EC1AB7-25C1-40FA-9E6F-3743B5CE8031}" name="Column8338" dataDxfId="8080"/>
    <tableColumn id="8355" xr3:uid="{3F59CB3C-5EA6-46ED-89B0-CB4C063E06BE}" name="Column8339" dataDxfId="8079"/>
    <tableColumn id="8356" xr3:uid="{D7F4F2BE-2FD3-4AD7-BB94-D3FC5596B233}" name="Column8340" dataDxfId="8078"/>
    <tableColumn id="8357" xr3:uid="{4AD31706-394B-471D-A55A-65EDE8F3BAC9}" name="Column8341" dataDxfId="8077"/>
    <tableColumn id="8358" xr3:uid="{81A86A87-45B6-4C0A-8FDC-5FB204B75F8C}" name="Column8342" dataDxfId="8076"/>
    <tableColumn id="8359" xr3:uid="{5659247D-AD3F-4291-AA99-117B52EDA628}" name="Column8343" dataDxfId="8075"/>
    <tableColumn id="8360" xr3:uid="{81616688-A712-45E1-9C8B-50AC92CEAF08}" name="Column8344" dataDxfId="8074"/>
    <tableColumn id="8361" xr3:uid="{4073135B-F61E-4610-A902-1538C1AB4713}" name="Column8345" dataDxfId="8073"/>
    <tableColumn id="8362" xr3:uid="{C2A1CD86-2ECB-4402-833B-7718E808C08D}" name="Column8346" dataDxfId="8072"/>
    <tableColumn id="8363" xr3:uid="{8EC4E3EF-CE4A-46A3-8320-886F56EDD383}" name="Column8347" dataDxfId="8071"/>
    <tableColumn id="8364" xr3:uid="{CFD29EE5-21B1-4F7F-AA09-A7857CBCEF67}" name="Column8348" dataDxfId="8070"/>
    <tableColumn id="8365" xr3:uid="{1B7C89AF-03D5-4FC7-BBEE-A7AAF5FE77DA}" name="Column8349" dataDxfId="8069"/>
    <tableColumn id="8366" xr3:uid="{43F3376F-EE9C-421B-837D-2F61F33790A0}" name="Column8350" dataDxfId="8068"/>
    <tableColumn id="8367" xr3:uid="{3D4FFECB-4E08-49FE-B80D-2B954CAB6FFA}" name="Column8351" dataDxfId="8067"/>
    <tableColumn id="8368" xr3:uid="{392B4058-D44F-4AA3-BFE0-55F935712C05}" name="Column8352" dataDxfId="8066"/>
    <tableColumn id="8369" xr3:uid="{EB28A485-A4C6-4162-AFA8-206B8463C732}" name="Column8353" dataDxfId="8065"/>
    <tableColumn id="8370" xr3:uid="{A74BACBD-AE44-4287-A29D-30F43E787091}" name="Column8354" dataDxfId="8064"/>
    <tableColumn id="8371" xr3:uid="{56EF30F5-C239-46CD-BBB8-BC68B1BE7686}" name="Column8355" dataDxfId="8063"/>
    <tableColumn id="8372" xr3:uid="{00253AAF-2219-4D74-90D2-1FF39743B858}" name="Column8356" dataDxfId="8062"/>
    <tableColumn id="8373" xr3:uid="{4E0F3DDE-F195-415F-8207-B59C28AEC27C}" name="Column8357" dataDxfId="8061"/>
    <tableColumn id="8374" xr3:uid="{C99B675E-CBE8-454C-AC7D-7D4149E5F98F}" name="Column8358" dataDxfId="8060"/>
    <tableColumn id="8375" xr3:uid="{437DD661-72E6-450D-9BF4-A0E688738331}" name="Column8359" dataDxfId="8059"/>
    <tableColumn id="8376" xr3:uid="{D57009D0-8966-4E31-ADA3-F0F0755894B0}" name="Column8360" dataDxfId="8058"/>
    <tableColumn id="8377" xr3:uid="{C653763E-CCB2-45AE-8B5C-753FA4151791}" name="Column8361" dataDxfId="8057"/>
    <tableColumn id="8378" xr3:uid="{59AD767C-58D6-4601-B48B-E10115E2AA5B}" name="Column8362" dataDxfId="8056"/>
    <tableColumn id="8379" xr3:uid="{804E7BE7-6D32-425E-A8A3-D021D646738F}" name="Column8363" dataDxfId="8055"/>
    <tableColumn id="8380" xr3:uid="{6B03DF09-BC95-4910-B07F-92367F1AE324}" name="Column8364" dataDxfId="8054"/>
    <tableColumn id="8381" xr3:uid="{F6DFE656-A40D-4B89-8B5A-4F6C978E676F}" name="Column8365" dataDxfId="8053"/>
    <tableColumn id="8382" xr3:uid="{F94CEA29-39D1-42E8-B39A-6B83D4A6D6FD}" name="Column8366" dataDxfId="8052"/>
    <tableColumn id="8383" xr3:uid="{89650DD5-A876-4665-8E7E-697ABE29577D}" name="Column8367" dataDxfId="8051"/>
    <tableColumn id="8384" xr3:uid="{E2DEA84F-8A2C-4D00-8ABB-4746FB364830}" name="Column8368" dataDxfId="8050"/>
    <tableColumn id="8385" xr3:uid="{560B1610-97E2-4BB4-A477-9175CDFB78FB}" name="Column8369" dataDxfId="8049"/>
    <tableColumn id="8386" xr3:uid="{D333204E-4C49-4C48-8A69-5C44E952C577}" name="Column8370" dataDxfId="8048"/>
    <tableColumn id="8387" xr3:uid="{51512A93-FB7C-486D-A774-17E16ADACC24}" name="Column8371" dataDxfId="8047"/>
    <tableColumn id="8388" xr3:uid="{046656DA-7909-4610-9076-D38883338224}" name="Column8372" dataDxfId="8046"/>
    <tableColumn id="8389" xr3:uid="{3C2D0013-C3DB-407F-A886-B111B14C50DE}" name="Column8373" dataDxfId="8045"/>
    <tableColumn id="8390" xr3:uid="{2FDA0689-FAF6-4B39-95E8-70955B2A7179}" name="Column8374" dataDxfId="8044"/>
    <tableColumn id="8391" xr3:uid="{E524CCB8-44E9-4AAD-A8DA-4D431D394E66}" name="Column8375" dataDxfId="8043"/>
    <tableColumn id="8392" xr3:uid="{2AF62223-FB9B-47FF-A263-B75C4D092CFF}" name="Column8376" dataDxfId="8042"/>
    <tableColumn id="8393" xr3:uid="{879253B8-4257-4F16-B0CD-F64EE5C60B20}" name="Column8377" dataDxfId="8041"/>
    <tableColumn id="8394" xr3:uid="{C44BFB60-3D62-4B3E-A58B-680E9A839A20}" name="Column8378" dataDxfId="8040"/>
    <tableColumn id="8395" xr3:uid="{C3228502-21B8-44EC-814A-C2BA1FE7B178}" name="Column8379" dataDxfId="8039"/>
    <tableColumn id="8396" xr3:uid="{22461C08-6DA0-4CDE-8C5F-907F007E58FD}" name="Column8380" dataDxfId="8038"/>
    <tableColumn id="8397" xr3:uid="{405DA231-1608-4A64-9453-E6636F0097D7}" name="Column8381" dataDxfId="8037"/>
    <tableColumn id="8398" xr3:uid="{F3AA9E8A-830E-47E2-9053-EAAEA741B725}" name="Column8382" dataDxfId="8036"/>
    <tableColumn id="8399" xr3:uid="{1371258B-95BA-4992-AFBB-A7749FAD03AE}" name="Column8383" dataDxfId="8035"/>
    <tableColumn id="8400" xr3:uid="{94D6FCB9-8162-4101-8724-988D110BEB29}" name="Column8384" dataDxfId="8034"/>
    <tableColumn id="8401" xr3:uid="{731D8A0E-E931-4255-90BD-66057F51969B}" name="Column8385" dataDxfId="8033"/>
    <tableColumn id="8402" xr3:uid="{8FB01551-3522-4009-AE51-6A81FD41A3E9}" name="Column8386" dataDxfId="8032"/>
    <tableColumn id="8403" xr3:uid="{CE86B20D-2A3E-4007-9DB5-3D53FCBA947A}" name="Column8387" dataDxfId="8031"/>
    <tableColumn id="8404" xr3:uid="{434E591A-0128-4229-8A1F-95267627DDB9}" name="Column8388" dataDxfId="8030"/>
    <tableColumn id="8405" xr3:uid="{356113EC-EEEA-4BDC-9412-1F1BC3922CD1}" name="Column8389" dataDxfId="8029"/>
    <tableColumn id="8406" xr3:uid="{F5901E6A-133F-4E2E-9329-131D55F02686}" name="Column8390" dataDxfId="8028"/>
    <tableColumn id="8407" xr3:uid="{69708227-99DE-4568-B800-8EF20F8E2FFA}" name="Column8391" dataDxfId="8027"/>
    <tableColumn id="8408" xr3:uid="{E74A6FC9-EF5C-4D06-AD24-40637368C5F9}" name="Column8392" dataDxfId="8026"/>
    <tableColumn id="8409" xr3:uid="{77553E61-5241-4544-B018-C9BFCE183D83}" name="Column8393" dataDxfId="8025"/>
    <tableColumn id="8410" xr3:uid="{E51B798C-75C1-419F-9C81-9E4662FFCBBA}" name="Column8394" dataDxfId="8024"/>
    <tableColumn id="8411" xr3:uid="{3A8CC021-0261-427A-8E2F-0CEF48054C06}" name="Column8395" dataDxfId="8023"/>
    <tableColumn id="8412" xr3:uid="{C8654925-D042-478F-88CF-DBAA3A9589F1}" name="Column8396" dataDxfId="8022"/>
    <tableColumn id="8413" xr3:uid="{DF8B75F2-27D2-4214-A50E-D435216530A1}" name="Column8397" dataDxfId="8021"/>
    <tableColumn id="8414" xr3:uid="{A1C32C65-0520-4AC4-8BF6-9C23466E27E9}" name="Column8398" dataDxfId="8020"/>
    <tableColumn id="8415" xr3:uid="{22F4FD3D-90FD-468C-AD3E-A275B7D6E2A4}" name="Column8399" dataDxfId="8019"/>
    <tableColumn id="8416" xr3:uid="{8CA12BCC-CE77-4E7D-AE8D-1034D1157E95}" name="Column8400" dataDxfId="8018"/>
    <tableColumn id="8417" xr3:uid="{C2BB752C-842A-40AD-9E9E-3A9059E9CC33}" name="Column8401" dataDxfId="8017"/>
    <tableColumn id="8418" xr3:uid="{FEC60090-4306-423C-B466-25A4B4BC1F2A}" name="Column8402" dataDxfId="8016"/>
    <tableColumn id="8419" xr3:uid="{8C950F11-8F4A-431E-A784-8CFFE4AF9F3B}" name="Column8403" dataDxfId="8015"/>
    <tableColumn id="8420" xr3:uid="{3948C13E-C355-40EC-8139-417A78607BD6}" name="Column8404" dataDxfId="8014"/>
    <tableColumn id="8421" xr3:uid="{85975831-E734-455A-A7A0-DD49B75149D1}" name="Column8405" dataDxfId="8013"/>
    <tableColumn id="8422" xr3:uid="{AAAF6CFD-23AD-42D1-B868-6F22B4B3AD58}" name="Column8406" dataDxfId="8012"/>
    <tableColumn id="8423" xr3:uid="{77D52058-1C38-492D-95F3-223F5EE210CF}" name="Column8407" dataDxfId="8011"/>
    <tableColumn id="8424" xr3:uid="{229A76F5-05A3-4296-AD3A-9B2CD521D375}" name="Column8408" dataDxfId="8010"/>
    <tableColumn id="8425" xr3:uid="{92B917F9-A17E-4A3C-8B0F-1D400CF18450}" name="Column8409" dataDxfId="8009"/>
    <tableColumn id="8426" xr3:uid="{D613D333-B87D-4688-89CD-2C8C4404E035}" name="Column8410" dataDxfId="8008"/>
    <tableColumn id="8427" xr3:uid="{7378F904-112D-472A-90BA-6B130039C6DC}" name="Column8411" dataDxfId="8007"/>
    <tableColumn id="8428" xr3:uid="{5DF971E9-7959-4B9C-80C6-BE8DCF1337A1}" name="Column8412" dataDxfId="8006"/>
    <tableColumn id="8429" xr3:uid="{D15A1BD8-44D6-426B-9A19-1EB3DEC2B19B}" name="Column8413" dataDxfId="8005"/>
    <tableColumn id="8430" xr3:uid="{C01502FD-1637-4F90-B72B-B853C696ABF1}" name="Column8414" dataDxfId="8004"/>
    <tableColumn id="8431" xr3:uid="{F00BF5F6-9351-4DD1-A69D-8ADE381E7177}" name="Column8415" dataDxfId="8003"/>
    <tableColumn id="8432" xr3:uid="{54919A83-13B2-4DF5-A768-31AB11EBF201}" name="Column8416" dataDxfId="8002"/>
    <tableColumn id="8433" xr3:uid="{894C3C1B-6177-4497-BB9E-7219CF3D815F}" name="Column8417" dataDxfId="8001"/>
    <tableColumn id="8434" xr3:uid="{262CC1AB-54D8-450F-9326-2A2764A42B56}" name="Column8418" dataDxfId="8000"/>
    <tableColumn id="8435" xr3:uid="{478AF159-B8C1-4567-928C-9B14A4E1E31E}" name="Column8419" dataDxfId="7999"/>
    <tableColumn id="8436" xr3:uid="{D571860D-42FA-409E-BD50-C7EBB30C1410}" name="Column8420" dataDxfId="7998"/>
    <tableColumn id="8437" xr3:uid="{B62CE310-D2B7-442F-9D38-5714F20DE6A4}" name="Column8421" dataDxfId="7997"/>
    <tableColumn id="8438" xr3:uid="{1DB45881-CE81-4DF9-8A0B-B490230A2CE1}" name="Column8422" dataDxfId="7996"/>
    <tableColumn id="8439" xr3:uid="{CE123217-FB6E-449B-9F78-96D50C6924F7}" name="Column8423" dataDxfId="7995"/>
    <tableColumn id="8440" xr3:uid="{68C53AFB-23D9-47BD-86EE-0610C51B9B49}" name="Column8424" dataDxfId="7994"/>
    <tableColumn id="8441" xr3:uid="{85658B66-2C67-4B2F-8DEE-0666DC6DB51A}" name="Column8425" dataDxfId="7993"/>
    <tableColumn id="8442" xr3:uid="{DCE4F808-0673-4527-B650-5366314704A1}" name="Column8426" dataDxfId="7992"/>
    <tableColumn id="8443" xr3:uid="{1BFE0F19-E231-44B3-A928-9080581E73D8}" name="Column8427" dataDxfId="7991"/>
    <tableColumn id="8444" xr3:uid="{5AFE7755-DB07-4421-92E5-B1D6FC61F02B}" name="Column8428" dataDxfId="7990"/>
    <tableColumn id="8445" xr3:uid="{CF7A9315-6249-4F2E-8248-B3AB1157BD77}" name="Column8429" dataDxfId="7989"/>
    <tableColumn id="8446" xr3:uid="{180D0C2B-5FAC-40A7-8A10-CC399569DF8F}" name="Column8430" dataDxfId="7988"/>
    <tableColumn id="8447" xr3:uid="{FBB2B0CA-132B-4589-B111-88C7CCE0A098}" name="Column8431" dataDxfId="7987"/>
    <tableColumn id="8448" xr3:uid="{F82113F4-7929-4726-954F-2F330D62102E}" name="Column8432" dataDxfId="7986"/>
    <tableColumn id="8449" xr3:uid="{F975502F-0691-4C05-8FDB-999B86C0FD68}" name="Column8433" dataDxfId="7985"/>
    <tableColumn id="8450" xr3:uid="{3F1A35F5-4440-48FD-BDF7-DEDFDA6DEE47}" name="Column8434" dataDxfId="7984"/>
    <tableColumn id="8451" xr3:uid="{8DD85D1E-40DC-4B08-9AC3-AFB7C4B0D64F}" name="Column8435" dataDxfId="7983"/>
    <tableColumn id="8452" xr3:uid="{47E999C1-A85F-42AF-AB37-4BEEE47F2708}" name="Column8436" dataDxfId="7982"/>
    <tableColumn id="8453" xr3:uid="{A464035C-337C-4A98-9571-91E9F5D386C5}" name="Column8437" dataDxfId="7981"/>
    <tableColumn id="8454" xr3:uid="{CA4EA3AC-FBE2-4F38-B461-AFDFCE365DE5}" name="Column8438" dataDxfId="7980"/>
    <tableColumn id="8455" xr3:uid="{67641D67-5565-47BC-9A12-DE9812FFCC43}" name="Column8439" dataDxfId="7979"/>
    <tableColumn id="8456" xr3:uid="{F876B8A9-E1F2-4BE8-9B45-219F07168438}" name="Column8440" dataDxfId="7978"/>
    <tableColumn id="8457" xr3:uid="{5E4AB1CD-9067-4A08-B494-6F3AD45C4F24}" name="Column8441" dataDxfId="7977"/>
    <tableColumn id="8458" xr3:uid="{4CAB75A1-7968-4831-8D64-77F0D7B862C6}" name="Column8442" dataDxfId="7976"/>
    <tableColumn id="8459" xr3:uid="{5F66D593-BBAA-4A92-A731-D7BCFE72C965}" name="Column8443" dataDxfId="7975"/>
    <tableColumn id="8460" xr3:uid="{F8304AEC-2153-48BD-BBA5-BB2997EE7FF4}" name="Column8444" dataDxfId="7974"/>
    <tableColumn id="8461" xr3:uid="{0760944F-143A-47C1-B84E-A80A79E82548}" name="Column8445" dataDxfId="7973"/>
    <tableColumn id="8462" xr3:uid="{FCB86059-4DE0-43B2-96A3-BF179D966460}" name="Column8446" dataDxfId="7972"/>
    <tableColumn id="8463" xr3:uid="{1D3014F3-D272-4779-8316-B12FEF9D134E}" name="Column8447" dataDxfId="7971"/>
    <tableColumn id="8464" xr3:uid="{B512AD54-833D-4977-8750-354BA38BE61F}" name="Column8448" dataDxfId="7970"/>
    <tableColumn id="8465" xr3:uid="{608F3029-B9A1-43E9-AECC-70F2D76CA42E}" name="Column8449" dataDxfId="7969"/>
    <tableColumn id="8466" xr3:uid="{05388DD0-AC00-4139-94E8-BCE5A093B306}" name="Column8450" dataDxfId="7968"/>
    <tableColumn id="8467" xr3:uid="{5F4C521E-60C7-45EA-8044-30BC1A29DCB6}" name="Column8451" dataDxfId="7967"/>
    <tableColumn id="8468" xr3:uid="{6DA43904-AA40-4885-908B-A71650D6C585}" name="Column8452" dataDxfId="7966"/>
    <tableColumn id="8469" xr3:uid="{CF9CA098-9017-4930-AACA-0D4331058B71}" name="Column8453" dataDxfId="7965"/>
    <tableColumn id="8470" xr3:uid="{9FC3B841-C909-4A2E-87EC-FBBDB17C1898}" name="Column8454" dataDxfId="7964"/>
    <tableColumn id="8471" xr3:uid="{8496F57A-C4A6-4349-859A-DA33FB05FA84}" name="Column8455" dataDxfId="7963"/>
    <tableColumn id="8472" xr3:uid="{4A5F9079-60EE-4F0B-816B-72F6E9BAAA48}" name="Column8456" dataDxfId="7962"/>
    <tableColumn id="8473" xr3:uid="{562BA3F9-D54E-4C4E-B699-67BD3FE5705D}" name="Column8457" dataDxfId="7961"/>
    <tableColumn id="8474" xr3:uid="{0D046EBE-726C-477C-A76F-EB1F9A73D06A}" name="Column8458" dataDxfId="7960"/>
    <tableColumn id="8475" xr3:uid="{3A5CAE0E-B24F-4E18-80F9-27711DC68A6D}" name="Column8459" dataDxfId="7959"/>
    <tableColumn id="8476" xr3:uid="{727FBB8D-6E7C-4A8A-B6BE-240DB62E16F8}" name="Column8460" dataDxfId="7958"/>
    <tableColumn id="8477" xr3:uid="{DA0549BC-4E23-4504-B565-241049C4EB78}" name="Column8461" dataDxfId="7957"/>
    <tableColumn id="8478" xr3:uid="{63426C68-657A-4C6A-974C-8EEAA5EE98CD}" name="Column8462" dataDxfId="7956"/>
    <tableColumn id="8479" xr3:uid="{D4893526-0D08-4D03-9333-7619D7553B25}" name="Column8463" dataDxfId="7955"/>
    <tableColumn id="8480" xr3:uid="{0BBB6C24-6527-43E4-84E6-C7F8846592D2}" name="Column8464" dataDxfId="7954"/>
    <tableColumn id="8481" xr3:uid="{C983A6A1-D2BF-43F1-A625-ADC52C2D365A}" name="Column8465" dataDxfId="7953"/>
    <tableColumn id="8482" xr3:uid="{6E50132A-3204-4395-9B11-A944733E2731}" name="Column8466" dataDxfId="7952"/>
    <tableColumn id="8483" xr3:uid="{4DB2F822-66FE-40E1-B681-787B3523F5B1}" name="Column8467" dataDxfId="7951"/>
    <tableColumn id="8484" xr3:uid="{972E358E-3FDE-49EB-A427-140BE574F602}" name="Column8468" dataDxfId="7950"/>
    <tableColumn id="8485" xr3:uid="{0E86189E-1C3F-4715-8E0F-129F35625312}" name="Column8469" dataDxfId="7949"/>
    <tableColumn id="8486" xr3:uid="{4601DC5A-D347-434D-BE09-48320C80E6C9}" name="Column8470" dataDxfId="7948"/>
    <tableColumn id="8487" xr3:uid="{C4ED75B3-9574-4D41-98D3-59B2B39785C6}" name="Column8471" dataDxfId="7947"/>
    <tableColumn id="8488" xr3:uid="{CBDBAACD-513C-44BA-9DA0-B8BC806A041C}" name="Column8472" dataDxfId="7946"/>
    <tableColumn id="8489" xr3:uid="{EBFDE1AA-2F59-47C4-8A28-4BE6D0D43BAF}" name="Column8473" dataDxfId="7945"/>
    <tableColumn id="8490" xr3:uid="{9735FFA0-34FF-4CDC-92D4-9BD2F77D00DD}" name="Column8474" dataDxfId="7944"/>
    <tableColumn id="8491" xr3:uid="{C21E4AF9-909A-4FFA-AEE7-B65A02BD5F8C}" name="Column8475" dataDxfId="7943"/>
    <tableColumn id="8492" xr3:uid="{49CAD4FE-73C6-4A6D-92F3-C8B7E3D8D36A}" name="Column8476" dataDxfId="7942"/>
    <tableColumn id="8493" xr3:uid="{F869D1F4-6958-45CC-8550-1B3EC58F93C7}" name="Column8477" dataDxfId="7941"/>
    <tableColumn id="8494" xr3:uid="{9E089869-5F5E-4166-8C96-3B2CE85303C6}" name="Column8478" dataDxfId="7940"/>
    <tableColumn id="8495" xr3:uid="{7D048B8F-6EBF-4EC6-BC30-94FC5120C463}" name="Column8479" dataDxfId="7939"/>
    <tableColumn id="8496" xr3:uid="{07151C6B-0AC7-4A90-8B4E-A7DA94C4CBC6}" name="Column8480" dataDxfId="7938"/>
    <tableColumn id="8497" xr3:uid="{C7D29328-3BC2-475D-A489-3BE26ECA6573}" name="Column8481" dataDxfId="7937"/>
    <tableColumn id="8498" xr3:uid="{BDF75CDA-8D5A-4380-A024-4A5D2C24CDF8}" name="Column8482" dataDxfId="7936"/>
    <tableColumn id="8499" xr3:uid="{71BF2AC8-48D2-435F-A2DB-E0320295C8A9}" name="Column8483" dataDxfId="7935"/>
    <tableColumn id="8500" xr3:uid="{FC8CF972-1B0F-4AFE-8503-DE8274432FDF}" name="Column8484" dataDxfId="7934"/>
    <tableColumn id="8501" xr3:uid="{021142E1-E9D0-47A9-A978-7410DE694BE7}" name="Column8485" dataDxfId="7933"/>
    <tableColumn id="8502" xr3:uid="{A309590A-38EB-4BCB-9934-C8DEFE60B8C9}" name="Column8486" dataDxfId="7932"/>
    <tableColumn id="8503" xr3:uid="{2906A4DA-1492-403C-ACBF-5DA076065DAC}" name="Column8487" dataDxfId="7931"/>
    <tableColumn id="8504" xr3:uid="{AB0FC80D-3C4F-43F6-975C-6269B9D9DED4}" name="Column8488" dataDxfId="7930"/>
    <tableColumn id="8505" xr3:uid="{A9AD1902-6234-4D4F-8552-1CE459EAC2C8}" name="Column8489" dataDxfId="7929"/>
    <tableColumn id="8506" xr3:uid="{EC558CED-9CAB-4C40-B6FC-6246046A3F46}" name="Column8490" dataDxfId="7928"/>
    <tableColumn id="8507" xr3:uid="{9C5544DA-CC32-48DB-960D-842A463A1A9B}" name="Column8491" dataDxfId="7927"/>
    <tableColumn id="8508" xr3:uid="{7A48EBF7-9780-4329-A10C-CD4527E06EA0}" name="Column8492" dataDxfId="7926"/>
    <tableColumn id="8509" xr3:uid="{D2D1436B-66D0-4D49-B273-74000CC08AAC}" name="Column8493" dataDxfId="7925"/>
    <tableColumn id="8510" xr3:uid="{0AFB5383-CC55-4365-978E-9B96C492FC40}" name="Column8494" dataDxfId="7924"/>
    <tableColumn id="8511" xr3:uid="{2BDDC1A8-542D-4945-AB45-F830DD70AF3D}" name="Column8495" dataDxfId="7923"/>
    <tableColumn id="8512" xr3:uid="{9A3D986C-2A0A-4D06-8D8D-801B93BB59C5}" name="Column8496" dataDxfId="7922"/>
    <tableColumn id="8513" xr3:uid="{F51F39AC-CAA8-4558-AE8D-997D650DA7E5}" name="Column8497" dataDxfId="7921"/>
    <tableColumn id="8514" xr3:uid="{8A9EB2BA-5729-490D-BCBC-C766F3DB8ABA}" name="Column8498" dataDxfId="7920"/>
    <tableColumn id="8515" xr3:uid="{7C75E727-7084-4A43-B4C6-361F748EE21D}" name="Column8499" dataDxfId="7919"/>
    <tableColumn id="8516" xr3:uid="{79DAD057-0637-45F0-8774-682A3A1EA556}" name="Column8500" dataDxfId="7918"/>
    <tableColumn id="8517" xr3:uid="{6E084897-AFD0-46CE-BE96-A657772D757F}" name="Column8501" dataDxfId="7917"/>
    <tableColumn id="8518" xr3:uid="{B47D51B1-F3DE-4396-9253-49A5B57CB822}" name="Column8502" dataDxfId="7916"/>
    <tableColumn id="8519" xr3:uid="{2CA0138D-9CE0-43A7-8ECC-69C78A8ADF94}" name="Column8503" dataDxfId="7915"/>
    <tableColumn id="8520" xr3:uid="{BAE6FA96-BC7C-49CC-8F12-3B82C41C7214}" name="Column8504" dataDxfId="7914"/>
    <tableColumn id="8521" xr3:uid="{98B8341F-0AD0-499D-B1A6-925AF072241A}" name="Column8505" dataDxfId="7913"/>
    <tableColumn id="8522" xr3:uid="{27B503A5-DDA1-45BB-8D98-37654B56FB1C}" name="Column8506" dataDxfId="7912"/>
    <tableColumn id="8523" xr3:uid="{3CD76DBE-AC47-4ACB-B398-29176C1EF9D7}" name="Column8507" dataDxfId="7911"/>
    <tableColumn id="8524" xr3:uid="{B8D418E2-7AE2-4A89-8EA8-9EA5E69A2162}" name="Column8508" dataDxfId="7910"/>
    <tableColumn id="8525" xr3:uid="{98C2C384-E7CD-4ABA-9BC2-E0E29A116ECF}" name="Column8509" dataDxfId="7909"/>
    <tableColumn id="8526" xr3:uid="{EBF0282D-F032-40A0-91B3-858D88700E3A}" name="Column8510" dataDxfId="7908"/>
    <tableColumn id="8527" xr3:uid="{C4555D43-42AF-4FBC-A5D2-11F7CD7E61A4}" name="Column8511" dataDxfId="7907"/>
    <tableColumn id="8528" xr3:uid="{2FBC49C8-F758-4E3F-A5EF-A756FB8BEF6D}" name="Column8512" dataDxfId="7906"/>
    <tableColumn id="8529" xr3:uid="{FE88636A-A023-49AA-B41C-24203081E9AC}" name="Column8513" dataDxfId="7905"/>
    <tableColumn id="8530" xr3:uid="{0AC2E8AB-DDA7-4C29-9CC9-8C2466E2F341}" name="Column8514" dataDxfId="7904"/>
    <tableColumn id="8531" xr3:uid="{01C6CA36-29C1-4671-901D-A7BBBCDE5AA7}" name="Column8515" dataDxfId="7903"/>
    <tableColumn id="8532" xr3:uid="{8F7E5F9A-D843-4AFB-BA86-0BD84CDF577B}" name="Column8516" dataDxfId="7902"/>
    <tableColumn id="8533" xr3:uid="{6C6E0EC7-E7B7-4030-9F38-CDAA262ACF76}" name="Column8517" dataDxfId="7901"/>
    <tableColumn id="8534" xr3:uid="{9D1F0DE3-B76F-4A3E-8CA7-F02AECB66E15}" name="Column8518" dataDxfId="7900"/>
    <tableColumn id="8535" xr3:uid="{1DE3FE5F-7175-4411-86C5-62338CBEEDC2}" name="Column8519" dataDxfId="7899"/>
    <tableColumn id="8536" xr3:uid="{8C95A394-D7E4-4097-98BB-6DD45F8A3839}" name="Column8520" dataDxfId="7898"/>
    <tableColumn id="8537" xr3:uid="{B8C05C95-CE9C-435C-BF04-3283C5653554}" name="Column8521" dataDxfId="7897"/>
    <tableColumn id="8538" xr3:uid="{78F5787E-5326-4F03-BF5E-797614640B4E}" name="Column8522" dataDxfId="7896"/>
    <tableColumn id="8539" xr3:uid="{DB984775-0D1D-4FE4-92F6-0E62C11323BD}" name="Column8523" dataDxfId="7895"/>
    <tableColumn id="8540" xr3:uid="{C319C78A-D3FC-4F4E-836B-45D257AB3256}" name="Column8524" dataDxfId="7894"/>
    <tableColumn id="8541" xr3:uid="{6C9F25C8-52F3-45B6-BA9D-5B750CB0D3AB}" name="Column8525" dataDxfId="7893"/>
    <tableColumn id="8542" xr3:uid="{D7208CA5-CBEC-4F05-A093-0898EA10823C}" name="Column8526" dataDxfId="7892"/>
    <tableColumn id="8543" xr3:uid="{7E255896-18FF-40C7-80D2-9E407B6D04B5}" name="Column8527" dataDxfId="7891"/>
    <tableColumn id="8544" xr3:uid="{6F78713B-0DC5-499B-832C-1894966609CB}" name="Column8528" dataDxfId="7890"/>
    <tableColumn id="8545" xr3:uid="{A196C662-2A80-4F65-858D-169EB3084573}" name="Column8529" dataDxfId="7889"/>
    <tableColumn id="8546" xr3:uid="{C2366830-F199-48FD-96C6-1716B2D90D4C}" name="Column8530" dataDxfId="7888"/>
    <tableColumn id="8547" xr3:uid="{8C3CB2A2-F487-40DF-9F61-4F6B0EF6D814}" name="Column8531" dataDxfId="7887"/>
    <tableColumn id="8548" xr3:uid="{6016536E-AA8A-4C90-A662-AB9841638A8D}" name="Column8532" dataDxfId="7886"/>
    <tableColumn id="8549" xr3:uid="{5F6C7933-2B2D-4C7B-9D99-B773F6DDFBAB}" name="Column8533" dataDxfId="7885"/>
    <tableColumn id="8550" xr3:uid="{EACD8025-02D7-4145-8C58-B7D4CFEF802E}" name="Column8534" dataDxfId="7884"/>
    <tableColumn id="8551" xr3:uid="{D38432EF-7B0A-43EA-A83E-1518AC53FC8F}" name="Column8535" dataDxfId="7883"/>
    <tableColumn id="8552" xr3:uid="{EAE4CD03-C196-4C02-A93A-C5FFED92D08E}" name="Column8536" dataDxfId="7882"/>
    <tableColumn id="8553" xr3:uid="{03ACC4CD-A62F-47CB-9A60-7D8FF630DDB4}" name="Column8537" dataDxfId="7881"/>
    <tableColumn id="8554" xr3:uid="{20EBCFFC-D2A4-4849-8113-CD595AA76479}" name="Column8538" dataDxfId="7880"/>
    <tableColumn id="8555" xr3:uid="{F573C692-2D7B-4B49-B410-C35DE31E7513}" name="Column8539" dataDxfId="7879"/>
    <tableColumn id="8556" xr3:uid="{61BD980A-006C-4796-A555-9EC0C6A67B96}" name="Column8540" dataDxfId="7878"/>
    <tableColumn id="8557" xr3:uid="{1D01DFEF-0113-4AC8-9440-D306CFBA7F15}" name="Column8541" dataDxfId="7877"/>
    <tableColumn id="8558" xr3:uid="{5B4CCBE1-6D1E-48EC-83CD-25ACFC0282C8}" name="Column8542" dataDxfId="7876"/>
    <tableColumn id="8559" xr3:uid="{E726D764-98F9-40A7-B75C-AB0D474B163E}" name="Column8543" dataDxfId="7875"/>
    <tableColumn id="8560" xr3:uid="{E99A0009-FBF6-4D86-9501-BF7035E45C3A}" name="Column8544" dataDxfId="7874"/>
    <tableColumn id="8561" xr3:uid="{E17D74A8-E012-4544-BD0A-A6CE3938518D}" name="Column8545" dataDxfId="7873"/>
    <tableColumn id="8562" xr3:uid="{7CE4C51A-6123-4830-A517-923D6B65F804}" name="Column8546" dataDxfId="7872"/>
    <tableColumn id="8563" xr3:uid="{17423F1B-38E2-4573-A57A-95CCC1DF362B}" name="Column8547" dataDxfId="7871"/>
    <tableColumn id="8564" xr3:uid="{48D3E354-6F46-44B7-B0EF-945F180934C1}" name="Column8548" dataDxfId="7870"/>
    <tableColumn id="8565" xr3:uid="{D8DB0C23-94E2-4A5D-A9CB-0130575846E6}" name="Column8549" dataDxfId="7869"/>
    <tableColumn id="8566" xr3:uid="{5970FF02-28B6-4CC1-A829-78C58A6EB16B}" name="Column8550" dataDxfId="7868"/>
    <tableColumn id="8567" xr3:uid="{6E417E40-86D6-4F69-8E34-AA70BCD09364}" name="Column8551" dataDxfId="7867"/>
    <tableColumn id="8568" xr3:uid="{9BD645C9-09FB-4274-AC1A-9B9227D3B037}" name="Column8552" dataDxfId="7866"/>
    <tableColumn id="8569" xr3:uid="{D56F912C-8287-4396-9123-9818DA3E4D05}" name="Column8553" dataDxfId="7865"/>
    <tableColumn id="8570" xr3:uid="{84961CA4-4505-4588-A2B0-9A48FE1635B0}" name="Column8554" dataDxfId="7864"/>
    <tableColumn id="8571" xr3:uid="{BB9C46F3-5E62-420F-8D15-96D60DE29E12}" name="Column8555" dataDxfId="7863"/>
    <tableColumn id="8572" xr3:uid="{601BA2B2-A0F9-47E4-8D41-02C4CFECA7B1}" name="Column8556" dataDxfId="7862"/>
    <tableColumn id="8573" xr3:uid="{64FF17B4-1B76-46AE-B94A-B4EBFEF55C3F}" name="Column8557" dataDxfId="7861"/>
    <tableColumn id="8574" xr3:uid="{76D6C4F1-552D-463A-8740-0C38D3336969}" name="Column8558" dataDxfId="7860"/>
    <tableColumn id="8575" xr3:uid="{04FE5E4A-D0F2-4613-9D4F-A9146E3BF80E}" name="Column8559" dataDxfId="7859"/>
    <tableColumn id="8576" xr3:uid="{3BE5A15D-57BF-48A7-931E-E4D3E6F91ECE}" name="Column8560" dataDxfId="7858"/>
    <tableColumn id="8577" xr3:uid="{A72E0080-2B9F-4B09-9FD4-34907BEEC1C1}" name="Column8561" dataDxfId="7857"/>
    <tableColumn id="8578" xr3:uid="{CAD56D3A-C486-4148-AB1C-955F17292934}" name="Column8562" dataDxfId="7856"/>
    <tableColumn id="8579" xr3:uid="{90C91B89-FF5C-486E-BCF6-98E1CE7E0CE2}" name="Column8563" dataDxfId="7855"/>
    <tableColumn id="8580" xr3:uid="{320824E8-DAD7-44D2-A48E-E0829645EC20}" name="Column8564" dataDxfId="7854"/>
    <tableColumn id="8581" xr3:uid="{735DDF35-85A5-4185-B301-E221826C1A95}" name="Column8565" dataDxfId="7853"/>
    <tableColumn id="8582" xr3:uid="{C66778D5-61A0-4820-A362-A53FEE3CCFE3}" name="Column8566" dataDxfId="7852"/>
    <tableColumn id="8583" xr3:uid="{9890B32D-915D-4110-87A7-BBD9B38FAE48}" name="Column8567" dataDxfId="7851"/>
    <tableColumn id="8584" xr3:uid="{D016778D-5933-42E5-B489-24396B2A755E}" name="Column8568" dataDxfId="7850"/>
    <tableColumn id="8585" xr3:uid="{E9924C90-8EE7-4574-A0ED-1AA7849316D1}" name="Column8569" dataDxfId="7849"/>
    <tableColumn id="8586" xr3:uid="{D200B5E8-D041-4EDE-9772-5541CDED6535}" name="Column8570" dataDxfId="7848"/>
    <tableColumn id="8587" xr3:uid="{BCDCF2F7-381A-4063-9B8C-EC040BBA3006}" name="Column8571" dataDxfId="7847"/>
    <tableColumn id="8588" xr3:uid="{E5177F20-F3FD-47E2-BD83-8AAC1FEB338E}" name="Column8572" dataDxfId="7846"/>
    <tableColumn id="8589" xr3:uid="{FA51F897-826B-4B9B-A6B3-C235FA84DA06}" name="Column8573" dataDxfId="7845"/>
    <tableColumn id="8590" xr3:uid="{83F8AE33-C1EF-4142-8BCC-931869537898}" name="Column8574" dataDxfId="7844"/>
    <tableColumn id="8591" xr3:uid="{19BB0FBD-3D76-4569-9A4B-E5E812EB94CC}" name="Column8575" dataDxfId="7843"/>
    <tableColumn id="8592" xr3:uid="{743C1182-4FF2-4137-898C-C606E1B8A0AF}" name="Column8576" dataDxfId="7842"/>
    <tableColumn id="8593" xr3:uid="{24AE4EE8-D688-45B6-A39E-E75A45B554A5}" name="Column8577" dataDxfId="7841"/>
    <tableColumn id="8594" xr3:uid="{6B115FE3-63DB-498C-A4B7-9AAE6F1AE5A4}" name="Column8578" dataDxfId="7840"/>
    <tableColumn id="8595" xr3:uid="{390383F3-9321-41C4-AB19-E2F8F3C26869}" name="Column8579" dataDxfId="7839"/>
    <tableColumn id="8596" xr3:uid="{9DC9DC2F-98CC-4A29-8B82-7507E38DF11E}" name="Column8580" dataDxfId="7838"/>
    <tableColumn id="8597" xr3:uid="{4FC93BAB-F46C-4A7C-BFCD-F1344F598BD6}" name="Column8581" dataDxfId="7837"/>
    <tableColumn id="8598" xr3:uid="{D4605C98-37E4-4634-8EC7-0E1CA22BE5B4}" name="Column8582" dataDxfId="7836"/>
    <tableColumn id="8599" xr3:uid="{4B434070-874C-4670-AED0-DF0858701E4E}" name="Column8583" dataDxfId="7835"/>
    <tableColumn id="8600" xr3:uid="{A1954031-3554-4319-87C5-025D48332174}" name="Column8584" dataDxfId="7834"/>
    <tableColumn id="8601" xr3:uid="{2C62B87F-7467-44A5-817F-E07F09683EDC}" name="Column8585" dataDxfId="7833"/>
    <tableColumn id="8602" xr3:uid="{B2EFC628-4A3B-4B37-A39B-E693E5109EAB}" name="Column8586" dataDxfId="7832"/>
    <tableColumn id="8603" xr3:uid="{FF5205BD-69FF-42A6-941A-910B787B4330}" name="Column8587" dataDxfId="7831"/>
    <tableColumn id="8604" xr3:uid="{C25B1F8A-021A-4798-9E09-887B76E6DADF}" name="Column8588" dataDxfId="7830"/>
    <tableColumn id="8605" xr3:uid="{5EC6686D-C70C-4A51-B1E6-7B7D49284C68}" name="Column8589" dataDxfId="7829"/>
    <tableColumn id="8606" xr3:uid="{8E73AE7D-9B72-425D-8F15-C2CF26DE4F6A}" name="Column8590" dataDxfId="7828"/>
    <tableColumn id="8607" xr3:uid="{E1367670-447C-4B86-8DA5-597F3DC125D7}" name="Column8591" dataDxfId="7827"/>
    <tableColumn id="8608" xr3:uid="{6FC5679A-7A53-4FEA-905C-5DB83B71516E}" name="Column8592" dataDxfId="7826"/>
    <tableColumn id="8609" xr3:uid="{3C816DF5-6B1D-471A-95C6-C02976CF953C}" name="Column8593" dataDxfId="7825"/>
    <tableColumn id="8610" xr3:uid="{FB3800CE-E973-4E7B-96E8-8914E0C3DF57}" name="Column8594" dataDxfId="7824"/>
    <tableColumn id="8611" xr3:uid="{2DF56A02-108B-4B27-B044-410BE759D87C}" name="Column8595" dataDxfId="7823"/>
    <tableColumn id="8612" xr3:uid="{1DF85E9F-6A46-44D0-9A2E-C1139BFFC899}" name="Column8596" dataDxfId="7822"/>
    <tableColumn id="8613" xr3:uid="{6EBE0792-B152-43E3-9494-299583724069}" name="Column8597" dataDxfId="7821"/>
    <tableColumn id="8614" xr3:uid="{010DA8CB-D035-4566-A141-D6B50F1C022B}" name="Column8598" dataDxfId="7820"/>
    <tableColumn id="8615" xr3:uid="{BDB35AC2-109B-4CEA-AD2B-ADEC9337F050}" name="Column8599" dataDxfId="7819"/>
    <tableColumn id="8616" xr3:uid="{BFA78969-5196-4217-B192-035A2CB1BCDF}" name="Column8600" dataDxfId="7818"/>
    <tableColumn id="8617" xr3:uid="{A3A08480-3258-4E1D-AB3C-5D990FD16D35}" name="Column8601" dataDxfId="7817"/>
    <tableColumn id="8618" xr3:uid="{8CF6C7C0-CC1D-4028-8D5E-DF9507226E16}" name="Column8602" dataDxfId="7816"/>
    <tableColumn id="8619" xr3:uid="{395B9AE4-E6F6-4346-8792-8763FC02699A}" name="Column8603" dataDxfId="7815"/>
    <tableColumn id="8620" xr3:uid="{EBD4CC39-1EA5-46E8-9D42-4E5F5DA103CC}" name="Column8604" dataDxfId="7814"/>
    <tableColumn id="8621" xr3:uid="{71687A84-ED06-4694-ADBE-D958BE4C8CFA}" name="Column8605" dataDxfId="7813"/>
    <tableColumn id="8622" xr3:uid="{B544B487-3AD3-491C-B124-2E2EC34ACE4E}" name="Column8606" dataDxfId="7812"/>
    <tableColumn id="8623" xr3:uid="{6A3858BE-73C0-4D5F-8FFB-C727B6DE955C}" name="Column8607" dataDxfId="7811"/>
    <tableColumn id="8624" xr3:uid="{BF3C8011-F204-4351-8322-F40DA3F4EA8F}" name="Column8608" dataDxfId="7810"/>
    <tableColumn id="8625" xr3:uid="{56B8B227-C7C1-4AD4-B19D-EA91CB66E242}" name="Column8609" dataDxfId="7809"/>
    <tableColumn id="8626" xr3:uid="{0438936E-AB0D-45CB-846C-50B91AB4106E}" name="Column8610" dataDxfId="7808"/>
    <tableColumn id="8627" xr3:uid="{2E25E794-E315-4681-8464-DA6A9207F431}" name="Column8611" dataDxfId="7807"/>
    <tableColumn id="8628" xr3:uid="{0E546448-E714-4605-AED7-F972C75C1D84}" name="Column8612" dataDxfId="7806"/>
    <tableColumn id="8629" xr3:uid="{5FE66D5E-0A7D-4C79-BD34-A20BDCB4043D}" name="Column8613" dataDxfId="7805"/>
    <tableColumn id="8630" xr3:uid="{1B08A011-F4EE-407E-AF09-289FB1EAA8CD}" name="Column8614" dataDxfId="7804"/>
    <tableColumn id="8631" xr3:uid="{F94B23B9-1FD9-47F4-BE5F-DB853FABF6C6}" name="Column8615" dataDxfId="7803"/>
    <tableColumn id="8632" xr3:uid="{1EDE1447-BCD1-444B-9978-C881315A9902}" name="Column8616" dataDxfId="7802"/>
    <tableColumn id="8633" xr3:uid="{E77AB0A4-2171-4D25-B707-F9752BA08489}" name="Column8617" dataDxfId="7801"/>
    <tableColumn id="8634" xr3:uid="{0529B835-4C4E-403F-A5DF-40B6D2C1F7BC}" name="Column8618" dataDxfId="7800"/>
    <tableColumn id="8635" xr3:uid="{30206DE5-57C0-4383-8410-DD0EA2A01BF4}" name="Column8619" dataDxfId="7799"/>
    <tableColumn id="8636" xr3:uid="{8F71EBE4-203C-40D8-8901-CE3F0AC6FD32}" name="Column8620" dataDxfId="7798"/>
    <tableColumn id="8637" xr3:uid="{64793615-AADC-4C0D-AE18-F592DD722048}" name="Column8621" dataDxfId="7797"/>
    <tableColumn id="8638" xr3:uid="{99FCCFF8-6408-4D57-90DB-74117CE54A76}" name="Column8622" dataDxfId="7796"/>
    <tableColumn id="8639" xr3:uid="{14AA8608-1396-480C-89B5-90308E630408}" name="Column8623" dataDxfId="7795"/>
    <tableColumn id="8640" xr3:uid="{CFDD2109-869F-476C-8691-C580F93413F5}" name="Column8624" dataDxfId="7794"/>
    <tableColumn id="8641" xr3:uid="{E98ED0DD-A4F4-4B60-9401-2D2F3B7F8A34}" name="Column8625" dataDxfId="7793"/>
    <tableColumn id="8642" xr3:uid="{CFEEF689-7613-4244-B777-7047BDDD0C68}" name="Column8626" dataDxfId="7792"/>
    <tableColumn id="8643" xr3:uid="{E5825AE9-2AF4-4FB3-9BA3-FC9E89383E5F}" name="Column8627" dataDxfId="7791"/>
    <tableColumn id="8644" xr3:uid="{2413A8E0-82C3-424D-81EC-E606A16EFFD8}" name="Column8628" dataDxfId="7790"/>
    <tableColumn id="8645" xr3:uid="{C5459059-C0FA-43CB-AABC-0AE3CC8A8DEB}" name="Column8629" dataDxfId="7789"/>
    <tableColumn id="8646" xr3:uid="{64BA7E3F-E3C8-4773-91D1-E2FDEE871C51}" name="Column8630" dataDxfId="7788"/>
    <tableColumn id="8647" xr3:uid="{48818E18-8906-421F-A007-5F34495B8FFE}" name="Column8631" dataDxfId="7787"/>
    <tableColumn id="8648" xr3:uid="{768CD8E7-01BF-4A15-B028-04E6D2853A93}" name="Column8632" dataDxfId="7786"/>
    <tableColumn id="8649" xr3:uid="{AB55DD5E-365B-4BE7-83B5-B8F7D477FD49}" name="Column8633" dataDxfId="7785"/>
    <tableColumn id="8650" xr3:uid="{AA69C1CB-9800-4300-BA2B-30F69A5287BC}" name="Column8634" dataDxfId="7784"/>
    <tableColumn id="8651" xr3:uid="{29260FF3-2545-4349-8C23-547AAC13EEFD}" name="Column8635" dataDxfId="7783"/>
    <tableColumn id="8652" xr3:uid="{7A4D2C7E-7386-46FA-9481-1D8809D62B17}" name="Column8636" dataDxfId="7782"/>
    <tableColumn id="8653" xr3:uid="{63D229B1-6675-4632-88FD-97D2C0CFF143}" name="Column8637" dataDxfId="7781"/>
    <tableColumn id="8654" xr3:uid="{BF7DA727-6F3A-449D-83EB-65687236E533}" name="Column8638" dataDxfId="7780"/>
    <tableColumn id="8655" xr3:uid="{843BDDD3-0D2B-4E48-8216-242B1A8D6B47}" name="Column8639" dataDxfId="7779"/>
    <tableColumn id="8656" xr3:uid="{D7F54E95-1155-4BC6-B7FE-427E46BCB679}" name="Column8640" dataDxfId="7778"/>
    <tableColumn id="8657" xr3:uid="{803809EB-258C-4CE1-A091-19193A8386E5}" name="Column8641" dataDxfId="7777"/>
    <tableColumn id="8658" xr3:uid="{30A6E104-4E7F-4459-922E-6A1DD45923C5}" name="Column8642" dataDxfId="7776"/>
    <tableColumn id="8659" xr3:uid="{8D9A12D2-D582-489D-B331-05A2A8F95028}" name="Column8643" dataDxfId="7775"/>
    <tableColumn id="8660" xr3:uid="{B0299018-9794-44F5-9344-3A316B8D561F}" name="Column8644" dataDxfId="7774"/>
    <tableColumn id="8661" xr3:uid="{2A07E223-4D54-4093-A712-64C04B3ECAF0}" name="Column8645" dataDxfId="7773"/>
    <tableColumn id="8662" xr3:uid="{7A52E7C4-6381-4C2E-9B7D-027AE43D3505}" name="Column8646" dataDxfId="7772"/>
    <tableColumn id="8663" xr3:uid="{4510A600-AAFF-4A57-A6F3-269C4BB807E2}" name="Column8647" dataDxfId="7771"/>
    <tableColumn id="8664" xr3:uid="{68C3729A-A29B-4235-AB27-AE58BB787592}" name="Column8648" dataDxfId="7770"/>
    <tableColumn id="8665" xr3:uid="{4347F89D-F808-4B01-981C-71BE5452F542}" name="Column8649" dataDxfId="7769"/>
    <tableColumn id="8666" xr3:uid="{AE51A1C3-94E3-421C-9416-63A7DE6333A1}" name="Column8650" dataDxfId="7768"/>
    <tableColumn id="8667" xr3:uid="{310E80E6-9EDE-4228-8FF8-D25203148FE3}" name="Column8651" dataDxfId="7767"/>
    <tableColumn id="8668" xr3:uid="{97DA9399-D18F-4A0A-95F1-13602A5A3396}" name="Column8652" dataDxfId="7766"/>
    <tableColumn id="8669" xr3:uid="{FABCB637-829F-4C60-82F8-146941315E81}" name="Column8653" dataDxfId="7765"/>
    <tableColumn id="8670" xr3:uid="{2A4C7620-D330-424D-9DEE-8FEB4822FCE2}" name="Column8654" dataDxfId="7764"/>
    <tableColumn id="8671" xr3:uid="{D0B0FEE4-C556-40BC-A9A5-5D9CAE3DD3EA}" name="Column8655" dataDxfId="7763"/>
    <tableColumn id="8672" xr3:uid="{3FB44291-1636-4A6F-A709-6A35A2AC45E1}" name="Column8656" dataDxfId="7762"/>
    <tableColumn id="8673" xr3:uid="{3C0F3CB0-9170-4B13-85D0-1BB206C577F5}" name="Column8657" dataDxfId="7761"/>
    <tableColumn id="8674" xr3:uid="{6C48A8A6-07DF-4C7C-84BC-AE93379D622F}" name="Column8658" dataDxfId="7760"/>
    <tableColumn id="8675" xr3:uid="{E73995AA-A9D3-4BA0-9DCC-9E3DC1A606D5}" name="Column8659" dataDxfId="7759"/>
    <tableColumn id="8676" xr3:uid="{3EF0D956-5785-426D-AA06-5E6A813EAC93}" name="Column8660" dataDxfId="7758"/>
    <tableColumn id="8677" xr3:uid="{0D6F5E3D-A475-4611-9BFA-905A5FACEE2B}" name="Column8661" dataDxfId="7757"/>
    <tableColumn id="8678" xr3:uid="{47BE1E19-2648-4275-BE67-CCA6E5F2F1B0}" name="Column8662" dataDxfId="7756"/>
    <tableColumn id="8679" xr3:uid="{4810D70C-CF48-47FF-8ED6-1409C9016661}" name="Column8663" dataDxfId="7755"/>
    <tableColumn id="8680" xr3:uid="{DA3CEF9A-B5DC-47C0-8549-3B8A3BCCF354}" name="Column8664" dataDxfId="7754"/>
    <tableColumn id="8681" xr3:uid="{700E7A55-B6FA-42C3-927E-CC5FB6CAD168}" name="Column8665" dataDxfId="7753"/>
    <tableColumn id="8682" xr3:uid="{9490A8D1-CE22-4AA2-B54E-CD7A6B11E05A}" name="Column8666" dataDxfId="7752"/>
    <tableColumn id="8683" xr3:uid="{408FB50D-4F8C-409F-8491-2FDE4AE71DDC}" name="Column8667" dataDxfId="7751"/>
    <tableColumn id="8684" xr3:uid="{B25FCD67-E96F-48B6-98D9-4A8846F5F237}" name="Column8668" dataDxfId="7750"/>
    <tableColumn id="8685" xr3:uid="{65A9C6F9-FA32-4659-8E20-AF286A872F0D}" name="Column8669" dataDxfId="7749"/>
    <tableColumn id="8686" xr3:uid="{6A8C68EF-B4A4-43E2-ABFC-003C6D6B431B}" name="Column8670" dataDxfId="7748"/>
    <tableColumn id="8687" xr3:uid="{7EB6B194-3B66-405B-9678-CF194582FE29}" name="Column8671" dataDxfId="7747"/>
    <tableColumn id="8688" xr3:uid="{CB18098C-8585-466E-B157-AA2E0C3FA146}" name="Column8672" dataDxfId="7746"/>
    <tableColumn id="8689" xr3:uid="{01266573-00D4-4710-A536-51AC44E56924}" name="Column8673" dataDxfId="7745"/>
    <tableColumn id="8690" xr3:uid="{252BFB29-D48D-44C2-BA6D-1F949B3AD24C}" name="Column8674" dataDxfId="7744"/>
    <tableColumn id="8691" xr3:uid="{4AE77317-8AD8-4A18-BF0E-4B39BC77C59A}" name="Column8675" dataDxfId="7743"/>
    <tableColumn id="8692" xr3:uid="{1061F395-6A20-4953-A1AB-7A5F50D18AD3}" name="Column8676" dataDxfId="7742"/>
    <tableColumn id="8693" xr3:uid="{C8DAA6F3-2460-425B-A83D-04998ED9FD24}" name="Column8677" dataDxfId="7741"/>
    <tableColumn id="8694" xr3:uid="{3AAAD532-82A0-4F81-84FB-7A8DCCA573FD}" name="Column8678" dataDxfId="7740"/>
    <tableColumn id="8695" xr3:uid="{F84BA687-2C47-4D23-AD58-492E54396985}" name="Column8679" dataDxfId="7739"/>
    <tableColumn id="8696" xr3:uid="{07347C32-015E-4120-88A3-D1BAFA0B005C}" name="Column8680" dataDxfId="7738"/>
    <tableColumn id="8697" xr3:uid="{6287D15A-8602-4C73-B5B5-07164C4C3148}" name="Column8681" dataDxfId="7737"/>
    <tableColumn id="8698" xr3:uid="{D2D20033-E4C1-4B93-AFB8-0A2E636C60CB}" name="Column8682" dataDxfId="7736"/>
    <tableColumn id="8699" xr3:uid="{978AF584-4012-4957-9CE3-16AFCB705BDD}" name="Column8683" dataDxfId="7735"/>
    <tableColumn id="8700" xr3:uid="{7BB90604-146B-489D-824A-15374ECB3557}" name="Column8684" dataDxfId="7734"/>
    <tableColumn id="8701" xr3:uid="{D139CD9E-DE5E-45EF-805F-696AC54D5D2E}" name="Column8685" dataDxfId="7733"/>
    <tableColumn id="8702" xr3:uid="{F3D50DFF-B23A-4700-8900-3D50EC2A314C}" name="Column8686" dataDxfId="7732"/>
    <tableColumn id="8703" xr3:uid="{B53C570C-C2F8-46B7-99A5-BF4FB6468FD2}" name="Column8687" dataDxfId="7731"/>
    <tableColumn id="8704" xr3:uid="{32CF7C64-9706-47B8-8164-98794B2D265B}" name="Column8688" dataDxfId="7730"/>
    <tableColumn id="8705" xr3:uid="{C5992010-D7D5-4C66-9FCF-607F08D3F311}" name="Column8689" dataDxfId="7729"/>
    <tableColumn id="8706" xr3:uid="{F3D673E2-8DC9-450C-B430-6146E7C39E57}" name="Column8690" dataDxfId="7728"/>
    <tableColumn id="8707" xr3:uid="{7BA30880-1C67-4796-A81B-1936F46BF980}" name="Column8691" dataDxfId="7727"/>
    <tableColumn id="8708" xr3:uid="{AEC3A96B-880D-4457-A83A-2746222A7221}" name="Column8692" dataDxfId="7726"/>
    <tableColumn id="8709" xr3:uid="{CE7B42B6-F67E-4A33-9CA6-5D8C22679E31}" name="Column8693" dataDxfId="7725"/>
    <tableColumn id="8710" xr3:uid="{B75BEE0A-EA2B-4C0A-8E40-B06DAFBF12B4}" name="Column8694" dataDxfId="7724"/>
    <tableColumn id="8711" xr3:uid="{F36E1A57-0045-4F28-AAF3-2020C43EAE9A}" name="Column8695" dataDxfId="7723"/>
    <tableColumn id="8712" xr3:uid="{8CD7C12F-B28B-4E19-8202-5A04C1DC135B}" name="Column8696" dataDxfId="7722"/>
    <tableColumn id="8713" xr3:uid="{641D1FD5-03D7-4F76-90AE-A79CD2F24CB4}" name="Column8697" dataDxfId="7721"/>
    <tableColumn id="8714" xr3:uid="{D162845E-D67A-478C-A423-C97A7B90F2EA}" name="Column8698" dataDxfId="7720"/>
    <tableColumn id="8715" xr3:uid="{289D0AE5-9CE5-4F99-8973-68A5AF32D367}" name="Column8699" dataDxfId="7719"/>
    <tableColumn id="8716" xr3:uid="{CFF08748-D06B-49B5-B909-B9566729393B}" name="Column8700" dataDxfId="7718"/>
    <tableColumn id="8717" xr3:uid="{7DACDEEB-DF21-46AD-85D1-A4E41B285320}" name="Column8701" dataDxfId="7717"/>
    <tableColumn id="8718" xr3:uid="{1BFDD6B0-0127-410D-A1E8-84F61FB1A60F}" name="Column8702" dataDxfId="7716"/>
    <tableColumn id="8719" xr3:uid="{C9D4AF02-D49E-477A-974B-5A771445B82E}" name="Column8703" dataDxfId="7715"/>
    <tableColumn id="8720" xr3:uid="{BA82D3A2-C931-40B0-962D-52419D326446}" name="Column8704" dataDxfId="7714"/>
    <tableColumn id="8721" xr3:uid="{AC0A1DFC-EF1F-4C7D-A32B-68A860665B31}" name="Column8705" dataDxfId="7713"/>
    <tableColumn id="8722" xr3:uid="{107818B7-22B3-46E2-8526-FC59C54A09C6}" name="Column8706" dataDxfId="7712"/>
    <tableColumn id="8723" xr3:uid="{CCD79662-26D8-46FF-8064-DD34211B3CD1}" name="Column8707" dataDxfId="7711"/>
    <tableColumn id="8724" xr3:uid="{2A21CA7F-0431-4753-929B-6417C49212D8}" name="Column8708" dataDxfId="7710"/>
    <tableColumn id="8725" xr3:uid="{9AEC69EA-1AAA-4DEB-9EC1-BCFAB5EA1CBE}" name="Column8709" dataDxfId="7709"/>
    <tableColumn id="8726" xr3:uid="{6F81F838-7C4D-4910-9388-D1731840EB90}" name="Column8710" dataDxfId="7708"/>
    <tableColumn id="8727" xr3:uid="{4550E271-F703-4C6D-BA17-B5B15395FDB4}" name="Column8711" dataDxfId="7707"/>
    <tableColumn id="8728" xr3:uid="{C60A2FD4-8467-4D0C-8F67-C03FA2B90355}" name="Column8712" dataDxfId="7706"/>
    <tableColumn id="8729" xr3:uid="{78901B0B-29B9-4341-927E-BE2645D7A777}" name="Column8713" dataDxfId="7705"/>
    <tableColumn id="8730" xr3:uid="{36A966F5-0B4A-476E-8959-0E25259A4449}" name="Column8714" dataDxfId="7704"/>
    <tableColumn id="8731" xr3:uid="{9B408EEB-AC2A-4255-9726-92CE2126D3D0}" name="Column8715" dataDxfId="7703"/>
    <tableColumn id="8732" xr3:uid="{B8730627-509D-4695-B1E8-A2D9AAF6C59B}" name="Column8716" dataDxfId="7702"/>
    <tableColumn id="8733" xr3:uid="{6444FD21-298D-40C8-8CCA-F62BEA7A26B7}" name="Column8717" dataDxfId="7701"/>
    <tableColumn id="8734" xr3:uid="{EF211014-AE26-4ECB-97FD-363482F21FF3}" name="Column8718" dataDxfId="7700"/>
    <tableColumn id="8735" xr3:uid="{ECC4C66C-FDF2-4CF3-BF5C-92036BC1AD3F}" name="Column8719" dataDxfId="7699"/>
    <tableColumn id="8736" xr3:uid="{65749B6E-77CC-4638-A4F4-4448BFB78CF9}" name="Column8720" dataDxfId="7698"/>
    <tableColumn id="8737" xr3:uid="{585BD011-3B59-4DFF-B858-B59CA4469013}" name="Column8721" dataDxfId="7697"/>
    <tableColumn id="8738" xr3:uid="{54DFC8C1-0715-4154-8308-561ABC18CFE9}" name="Column8722" dataDxfId="7696"/>
    <tableColumn id="8739" xr3:uid="{1D207CBA-1CDB-487B-8D32-20D416598204}" name="Column8723" dataDxfId="7695"/>
    <tableColumn id="8740" xr3:uid="{149BB194-D4B3-4311-A273-452CB1AE63FC}" name="Column8724" dataDxfId="7694"/>
    <tableColumn id="8741" xr3:uid="{505AAB9A-3E76-4A02-82C0-E59BB40F9C0E}" name="Column8725" dataDxfId="7693"/>
    <tableColumn id="8742" xr3:uid="{8712BDEF-BCCC-4DB9-95EB-E05B0D43B0A3}" name="Column8726" dataDxfId="7692"/>
    <tableColumn id="8743" xr3:uid="{9C1E2B78-CEFF-4FFE-8DE9-DB328105912B}" name="Column8727" dataDxfId="7691"/>
    <tableColumn id="8744" xr3:uid="{8C4D07C5-9FC3-4131-A213-C823CB3C85F4}" name="Column8728" dataDxfId="7690"/>
    <tableColumn id="8745" xr3:uid="{50B82B1A-6C86-4839-86B9-5A8036A23A3C}" name="Column8729" dataDxfId="7689"/>
    <tableColumn id="8746" xr3:uid="{917680B2-177D-4ADD-B6E2-06F5F65C88E5}" name="Column8730" dataDxfId="7688"/>
    <tableColumn id="8747" xr3:uid="{9CC112D9-3B07-44EC-A21F-F440B4E0A54F}" name="Column8731" dataDxfId="7687"/>
    <tableColumn id="8748" xr3:uid="{A7280E44-D455-4C0D-8EF7-747B8FCB3F1C}" name="Column8732" dataDxfId="7686"/>
    <tableColumn id="8749" xr3:uid="{A37169BF-018D-4E18-99F6-2665A8296A99}" name="Column8733" dataDxfId="7685"/>
    <tableColumn id="8750" xr3:uid="{6008772D-E3B6-439A-9A6F-D668902D8B35}" name="Column8734" dataDxfId="7684"/>
    <tableColumn id="8751" xr3:uid="{5B4DAA9F-6037-4433-ACA3-EA72FB7866EB}" name="Column8735" dataDxfId="7683"/>
    <tableColumn id="8752" xr3:uid="{12308357-6F2E-4A3E-AAD7-897EA71D73C3}" name="Column8736" dataDxfId="7682"/>
    <tableColumn id="8753" xr3:uid="{5506F683-1ED6-40F8-AD70-595A19B842DA}" name="Column8737" dataDxfId="7681"/>
    <tableColumn id="8754" xr3:uid="{5F3AA04C-B26F-4338-88B3-97F8C9246CF0}" name="Column8738" dataDxfId="7680"/>
    <tableColumn id="8755" xr3:uid="{D3179211-AC92-4512-9694-2E872A5A19FF}" name="Column8739" dataDxfId="7679"/>
    <tableColumn id="8756" xr3:uid="{BC371AA3-3268-4B07-B445-AD1D23BB14F8}" name="Column8740" dataDxfId="7678"/>
    <tableColumn id="8757" xr3:uid="{B58EB940-6792-40CC-A0D9-37C820D7087A}" name="Column8741" dataDxfId="7677"/>
    <tableColumn id="8758" xr3:uid="{0BAB23DD-E6F8-45D3-BE86-524D162FD137}" name="Column8742" dataDxfId="7676"/>
    <tableColumn id="8759" xr3:uid="{FFED47C9-4CB9-41E3-BCE3-A41CD6EEB0C8}" name="Column8743" dataDxfId="7675"/>
    <tableColumn id="8760" xr3:uid="{372AAC7A-76B9-4BAA-9DF2-5FACEB0F2DFB}" name="Column8744" dataDxfId="7674"/>
    <tableColumn id="8761" xr3:uid="{1A3D2482-C66E-42EF-AA68-BD21201B266F}" name="Column8745" dataDxfId="7673"/>
    <tableColumn id="8762" xr3:uid="{0F620B07-4824-4FFF-B847-D680C3D4C692}" name="Column8746" dataDxfId="7672"/>
    <tableColumn id="8763" xr3:uid="{1627D606-33BB-4868-8BCF-04BB39B6A39E}" name="Column8747" dataDxfId="7671"/>
    <tableColumn id="8764" xr3:uid="{AE944163-23AE-4015-A7AB-3A92C815C775}" name="Column8748" dataDxfId="7670"/>
    <tableColumn id="8765" xr3:uid="{D0B100BC-1C42-471E-BF9D-E6F7F4A3ADC3}" name="Column8749" dataDxfId="7669"/>
    <tableColumn id="8766" xr3:uid="{FBE0EEA7-99DF-48EA-B2FF-36FA93ACE625}" name="Column8750" dataDxfId="7668"/>
    <tableColumn id="8767" xr3:uid="{E2A4BC84-76B6-4A52-8A15-C89DCC220B09}" name="Column8751" dataDxfId="7667"/>
    <tableColumn id="8768" xr3:uid="{513C5EE9-69BE-4941-89BB-FA9EA8C453F8}" name="Column8752" dataDxfId="7666"/>
    <tableColumn id="8769" xr3:uid="{77A93541-200C-4285-9BC2-2927DAB423CF}" name="Column8753" dataDxfId="7665"/>
    <tableColumn id="8770" xr3:uid="{0F0EEE16-D2C6-4C8D-8425-E4982D63E8B5}" name="Column8754" dataDxfId="7664"/>
    <tableColumn id="8771" xr3:uid="{3599090B-AFA5-4242-8384-C65D8E264387}" name="Column8755" dataDxfId="7663"/>
    <tableColumn id="8772" xr3:uid="{922269DA-3289-4029-AEED-001E7A8177DE}" name="Column8756" dataDxfId="7662"/>
    <tableColumn id="8773" xr3:uid="{B5C80B4A-DCAD-477D-A4FE-DE9B40D3D654}" name="Column8757" dataDxfId="7661"/>
    <tableColumn id="8774" xr3:uid="{B02E55C9-1F80-477F-B92D-F8EA6190DAAD}" name="Column8758" dataDxfId="7660"/>
    <tableColumn id="8775" xr3:uid="{71704D9A-ABE0-4EB6-8ECD-F890AB59D518}" name="Column8759" dataDxfId="7659"/>
    <tableColumn id="8776" xr3:uid="{6C7787BB-5EEC-4B3B-A3F8-638C34AEB5F8}" name="Column8760" dataDxfId="7658"/>
    <tableColumn id="8777" xr3:uid="{A3799BB0-A780-4225-9AAF-FD406D739555}" name="Column8761" dataDxfId="7657"/>
    <tableColumn id="8778" xr3:uid="{DE7B3AA2-66FD-4C19-B8BD-9C566D5F586A}" name="Column8762" dataDxfId="7656"/>
    <tableColumn id="8779" xr3:uid="{7593A1B2-62F4-4236-AC9B-CEAD9F5420C8}" name="Column8763" dataDxfId="7655"/>
    <tableColumn id="8780" xr3:uid="{29A9E283-0CB0-4091-87EB-08E88AFEAE63}" name="Column8764" dataDxfId="7654"/>
    <tableColumn id="8781" xr3:uid="{0AE42BC1-F48E-4030-A1C9-4BDFD0AF47E4}" name="Column8765" dataDxfId="7653"/>
    <tableColumn id="8782" xr3:uid="{067981AB-03A1-4397-9289-4B6B7EBAE238}" name="Column8766" dataDxfId="7652"/>
    <tableColumn id="8783" xr3:uid="{BB92B577-4D3A-417E-B843-B63F9A453487}" name="Column8767" dataDxfId="7651"/>
    <tableColumn id="8784" xr3:uid="{A22E6162-DF1E-4952-824C-4AAD762FD5C0}" name="Column8768" dataDxfId="7650"/>
    <tableColumn id="8785" xr3:uid="{3A578F1E-0FA9-4ECB-BEE5-C5991DD09CF5}" name="Column8769" dataDxfId="7649"/>
    <tableColumn id="8786" xr3:uid="{639944F2-971F-456C-B9E4-4A2DD8069959}" name="Column8770" dataDxfId="7648"/>
    <tableColumn id="8787" xr3:uid="{8464381A-3B41-48CC-96BD-37F63BB626B0}" name="Column8771" dataDxfId="7647"/>
    <tableColumn id="8788" xr3:uid="{5647E4D6-F632-4564-8197-6C09ED1644E9}" name="Column8772" dataDxfId="7646"/>
    <tableColumn id="8789" xr3:uid="{2E74AAB2-DA93-4D28-8812-C7A52787235C}" name="Column8773" dataDxfId="7645"/>
    <tableColumn id="8790" xr3:uid="{E4714FF0-99C5-4C7A-9C34-C7A996294E29}" name="Column8774" dataDxfId="7644"/>
    <tableColumn id="8791" xr3:uid="{F6D39667-9C1C-4C2B-B6C2-27085E9F68A0}" name="Column8775" dataDxfId="7643"/>
    <tableColumn id="8792" xr3:uid="{A4AD97B8-33F5-4AD6-8D59-807641E8B790}" name="Column8776" dataDxfId="7642"/>
    <tableColumn id="8793" xr3:uid="{DA7CB160-2026-4456-9E11-9AD3A2DF5109}" name="Column8777" dataDxfId="7641"/>
    <tableColumn id="8794" xr3:uid="{951CA97E-CDB3-4E7B-BA01-16805A2FA54E}" name="Column8778" dataDxfId="7640"/>
    <tableColumn id="8795" xr3:uid="{38E07FD2-FABA-4E33-A6E5-F8D2974857DE}" name="Column8779" dataDxfId="7639"/>
    <tableColumn id="8796" xr3:uid="{C0DAEBE9-7747-4DDD-BD4F-F9552EEC2522}" name="Column8780" dataDxfId="7638"/>
    <tableColumn id="8797" xr3:uid="{E1978B3D-4A62-4D35-A707-8FD7477833A9}" name="Column8781" dataDxfId="7637"/>
    <tableColumn id="8798" xr3:uid="{502F84E4-F34F-485E-9508-2A7568AF8C1E}" name="Column8782" dataDxfId="7636"/>
    <tableColumn id="8799" xr3:uid="{9D63B03D-2402-406E-9A9D-82411FB176CB}" name="Column8783" dataDxfId="7635"/>
    <tableColumn id="8800" xr3:uid="{48F0B6B1-F2D4-4615-87B7-4B00A90D6671}" name="Column8784" dataDxfId="7634"/>
    <tableColumn id="8801" xr3:uid="{1238338D-695E-456C-A361-AE74925AC6E8}" name="Column8785" dataDxfId="7633"/>
    <tableColumn id="8802" xr3:uid="{35F54AA9-11B8-4C04-B869-1FB85D6A87FC}" name="Column8786" dataDxfId="7632"/>
    <tableColumn id="8803" xr3:uid="{159DFFB2-E2E9-4300-90CF-54F2D32AF4C5}" name="Column8787" dataDxfId="7631"/>
    <tableColumn id="8804" xr3:uid="{1C2D42BA-A84A-4E39-9BFE-B5F252E39ADA}" name="Column8788" dataDxfId="7630"/>
    <tableColumn id="8805" xr3:uid="{4C59E9E0-0A02-4B30-BF70-759C9AEECAA6}" name="Column8789" dataDxfId="7629"/>
    <tableColumn id="8806" xr3:uid="{7FDFCDB0-D8CE-4F76-B378-10890B2B1562}" name="Column8790" dataDxfId="7628"/>
    <tableColumn id="8807" xr3:uid="{347A6953-D675-4240-B57F-C92520BBFD53}" name="Column8791" dataDxfId="7627"/>
    <tableColumn id="8808" xr3:uid="{3F7D8C7E-FA00-4EC2-AB59-8A13315243FB}" name="Column8792" dataDxfId="7626"/>
    <tableColumn id="8809" xr3:uid="{D0B2FFEE-069C-450E-B10F-CC7F1BA0E01E}" name="Column8793" dataDxfId="7625"/>
    <tableColumn id="8810" xr3:uid="{DF7BA5FB-381D-4B00-B6B7-81F47560D3B7}" name="Column8794" dataDxfId="7624"/>
    <tableColumn id="8811" xr3:uid="{7DE644F3-089A-4426-8612-5FBF8F343076}" name="Column8795" dataDxfId="7623"/>
    <tableColumn id="8812" xr3:uid="{5BC0E6E5-E9A2-4BE0-8D1B-D35E47116545}" name="Column8796" dataDxfId="7622"/>
    <tableColumn id="8813" xr3:uid="{04E05E97-862D-4D59-98CC-2B5AF126F35B}" name="Column8797" dataDxfId="7621"/>
    <tableColumn id="8814" xr3:uid="{801CB902-F7B2-49E3-8F98-8321E36864A1}" name="Column8798" dataDxfId="7620"/>
    <tableColumn id="8815" xr3:uid="{7F292719-3D32-428A-9D26-30AE049A3983}" name="Column8799" dataDxfId="7619"/>
    <tableColumn id="8816" xr3:uid="{E5CF1524-7844-4237-BD9D-E1C7CC6281DE}" name="Column8800" dataDxfId="7618"/>
    <tableColumn id="8817" xr3:uid="{6737FD27-9923-467D-8E6A-A8BFB0AF385D}" name="Column8801" dataDxfId="7617"/>
    <tableColumn id="8818" xr3:uid="{57DD736D-E288-49EB-9576-1FBB757D6779}" name="Column8802" dataDxfId="7616"/>
    <tableColumn id="8819" xr3:uid="{067513D9-A12C-4DD0-ABF3-34E1221106C1}" name="Column8803" dataDxfId="7615"/>
    <tableColumn id="8820" xr3:uid="{85989F68-8EC2-43B3-8257-44B1710E5B99}" name="Column8804" dataDxfId="7614"/>
    <tableColumn id="8821" xr3:uid="{1D69A158-056A-44AD-910B-CA14EC0B54A4}" name="Column8805" dataDxfId="7613"/>
    <tableColumn id="8822" xr3:uid="{BAA4901D-1847-4AB3-ABB2-4C3767B39BED}" name="Column8806" dataDxfId="7612"/>
    <tableColumn id="8823" xr3:uid="{FD8B0C03-C424-4C0A-8F4A-9D9A35E2771E}" name="Column8807" dataDxfId="7611"/>
    <tableColumn id="8824" xr3:uid="{73982EC1-A307-4F71-ACF2-DAF8E7FD52A3}" name="Column8808" dataDxfId="7610"/>
    <tableColumn id="8825" xr3:uid="{46F06560-4655-4B68-A724-BD9183008368}" name="Column8809" dataDxfId="7609"/>
    <tableColumn id="8826" xr3:uid="{9292B95C-C906-4375-AAD5-0F1123F05A9E}" name="Column8810" dataDxfId="7608"/>
    <tableColumn id="8827" xr3:uid="{88DAA6DD-9F5C-4F61-A15A-1F67F6853D76}" name="Column8811" dataDxfId="7607"/>
    <tableColumn id="8828" xr3:uid="{502583BE-7D72-4839-AEDC-B9A6CF05DE61}" name="Column8812" dataDxfId="7606"/>
    <tableColumn id="8829" xr3:uid="{E7C51A32-8DE2-4D4B-B290-CD46BEB786D3}" name="Column8813" dataDxfId="7605"/>
    <tableColumn id="8830" xr3:uid="{144628C3-052B-4E9D-A656-DBE5F92DCDDA}" name="Column8814" dataDxfId="7604"/>
    <tableColumn id="8831" xr3:uid="{9182F488-C4B1-4ED5-9442-3C2B6C4E8060}" name="Column8815" dataDxfId="7603"/>
    <tableColumn id="8832" xr3:uid="{CF2A1080-CB5C-4AA7-8F36-3B5111F8CD5A}" name="Column8816" dataDxfId="7602"/>
    <tableColumn id="8833" xr3:uid="{A8D626B3-BF0C-43A8-9ECB-09631B851484}" name="Column8817" dataDxfId="7601"/>
    <tableColumn id="8834" xr3:uid="{873DD29E-0B37-476A-AC4C-EE87886B8A71}" name="Column8818" dataDxfId="7600"/>
    <tableColumn id="8835" xr3:uid="{64A6F2B4-7716-4352-AA77-FAD774B9CB39}" name="Column8819" dataDxfId="7599"/>
    <tableColumn id="8836" xr3:uid="{8704B85A-3375-42DD-A904-74112B43A5E0}" name="Column8820" dataDxfId="7598"/>
    <tableColumn id="8837" xr3:uid="{9A33A97D-7808-48E2-8BC5-4F959D34AF18}" name="Column8821" dataDxfId="7597"/>
    <tableColumn id="8838" xr3:uid="{518B2E97-F10E-4194-A317-B6264287A174}" name="Column8822" dataDxfId="7596"/>
    <tableColumn id="8839" xr3:uid="{E5A0D06C-126A-4D5A-93D1-AA3F54D05E77}" name="Column8823" dataDxfId="7595"/>
    <tableColumn id="8840" xr3:uid="{B7EA7495-56EC-43BD-8F21-82FBA1C24FDC}" name="Column8824" dataDxfId="7594"/>
    <tableColumn id="8841" xr3:uid="{A2E9EEB6-2094-4360-B4DF-E1728A5DA001}" name="Column8825" dataDxfId="7593"/>
    <tableColumn id="8842" xr3:uid="{644D05B2-F485-4330-9113-5A14523339A8}" name="Column8826" dataDxfId="7592"/>
    <tableColumn id="8843" xr3:uid="{FBE1858D-B6E4-40DE-BC55-AE3E8979BBE2}" name="Column8827" dataDxfId="7591"/>
    <tableColumn id="8844" xr3:uid="{830111F8-15C8-434A-8BFC-D94CF1258916}" name="Column8828" dataDxfId="7590"/>
    <tableColumn id="8845" xr3:uid="{2DB1EC10-9A59-47E9-8B8E-1B01731413AC}" name="Column8829" dataDxfId="7589"/>
    <tableColumn id="8846" xr3:uid="{559FDFEC-58BC-432F-B2D7-DCFE04055819}" name="Column8830" dataDxfId="7588"/>
    <tableColumn id="8847" xr3:uid="{0FE38ACF-81BD-42AD-A2E4-E3BA5DAAFD24}" name="Column8831" dataDxfId="7587"/>
    <tableColumn id="8848" xr3:uid="{3856B2C0-7F0C-4E86-9DC3-57EFABE45132}" name="Column8832" dataDxfId="7586"/>
    <tableColumn id="8849" xr3:uid="{35F99489-3B13-494C-9AA4-676EED030A7A}" name="Column8833" dataDxfId="7585"/>
    <tableColumn id="8850" xr3:uid="{7967776A-E7AB-4A22-8F06-01063B67155B}" name="Column8834" dataDxfId="7584"/>
    <tableColumn id="8851" xr3:uid="{3D2FE5E2-1E47-40B8-A36F-EF51B40F7FE8}" name="Column8835" dataDxfId="7583"/>
    <tableColumn id="8852" xr3:uid="{F65D637D-FE73-4946-BAB5-4822075FBE88}" name="Column8836" dataDxfId="7582"/>
    <tableColumn id="8853" xr3:uid="{75FEF716-0F0F-428E-BA8B-0371F5CC6AEA}" name="Column8837" dataDxfId="7581"/>
    <tableColumn id="8854" xr3:uid="{EBEC114F-8F46-4950-A3E1-24C290B0A7BE}" name="Column8838" dataDxfId="7580"/>
    <tableColumn id="8855" xr3:uid="{BD6C1242-C90C-45E6-87BC-312FE8C65246}" name="Column8839" dataDxfId="7579"/>
    <tableColumn id="8856" xr3:uid="{F9D3DB4E-A127-41F6-B3AB-AB1A3B4FD58E}" name="Column8840" dataDxfId="7578"/>
    <tableColumn id="8857" xr3:uid="{2847E46C-761B-4917-8098-8C84A20FDBDA}" name="Column8841" dataDxfId="7577"/>
    <tableColumn id="8858" xr3:uid="{A7C94072-91C6-4CFE-ABB9-578516EF6BCD}" name="Column8842" dataDxfId="7576"/>
    <tableColumn id="8859" xr3:uid="{F005F9EF-3356-400E-81E8-B3EF9F726681}" name="Column8843" dataDxfId="7575"/>
    <tableColumn id="8860" xr3:uid="{B0FBE45D-1FE2-4F2D-A3FE-179A9034365A}" name="Column8844" dataDxfId="7574"/>
    <tableColumn id="8861" xr3:uid="{6465CA7D-6D32-4A22-8C04-A2C332CD7DF0}" name="Column8845" dataDxfId="7573"/>
    <tableColumn id="8862" xr3:uid="{DA656D0B-D09A-4EF0-ADA8-3B36CDD15EA0}" name="Column8846" dataDxfId="7572"/>
    <tableColumn id="8863" xr3:uid="{D9499BB9-A96E-450B-AE2D-7AA49C5B9905}" name="Column8847" dataDxfId="7571"/>
    <tableColumn id="8864" xr3:uid="{F56F70FF-3A41-4240-A670-A4348DA5982B}" name="Column8848" dataDxfId="7570"/>
    <tableColumn id="8865" xr3:uid="{A0BC19EC-1FBE-4304-A747-A178D3DF6239}" name="Column8849" dataDxfId="7569"/>
    <tableColumn id="8866" xr3:uid="{94EEC73F-4F8B-4A05-BD06-0D336AB69AAF}" name="Column8850" dataDxfId="7568"/>
    <tableColumn id="8867" xr3:uid="{91034D98-5827-49B5-8CF3-6AC90E547463}" name="Column8851" dataDxfId="7567"/>
    <tableColumn id="8868" xr3:uid="{579E3800-FA11-47B2-B9A0-DF2CF437E6AD}" name="Column8852" dataDxfId="7566"/>
    <tableColumn id="8869" xr3:uid="{5D9E038A-C9D5-4173-B171-8BCFE7A81269}" name="Column8853" dataDxfId="7565"/>
    <tableColumn id="8870" xr3:uid="{B8CE10BE-D5FD-4184-888E-44EC31C07EC5}" name="Column8854" dataDxfId="7564"/>
    <tableColumn id="8871" xr3:uid="{A87CF869-723B-44A2-9BCD-9BEA51A4B8E3}" name="Column8855" dataDxfId="7563"/>
    <tableColumn id="8872" xr3:uid="{30FCE6DA-8FB8-4066-AF26-D872CCF5682B}" name="Column8856" dataDxfId="7562"/>
    <tableColumn id="8873" xr3:uid="{2337B236-758A-4ED6-A50E-8072D8FCD0E9}" name="Column8857" dataDxfId="7561"/>
    <tableColumn id="8874" xr3:uid="{D57388E3-7E00-4268-9466-D472AC375F94}" name="Column8858" dataDxfId="7560"/>
    <tableColumn id="8875" xr3:uid="{7E1B315D-6D0D-48EE-9BEF-4B3D77813013}" name="Column8859" dataDxfId="7559"/>
    <tableColumn id="8876" xr3:uid="{8636D81D-5EE9-4D72-BEFE-F11A20443890}" name="Column8860" dataDxfId="7558"/>
    <tableColumn id="8877" xr3:uid="{EF7EC4D6-C7A8-475E-A954-27C65BE806A4}" name="Column8861" dataDxfId="7557"/>
    <tableColumn id="8878" xr3:uid="{ABBF3C2A-3BA5-4DF5-BB4C-78FA138D3DBB}" name="Column8862" dataDxfId="7556"/>
    <tableColumn id="8879" xr3:uid="{5141B173-71B1-46CF-9B3F-792C30B2F04C}" name="Column8863" dataDxfId="7555"/>
    <tableColumn id="8880" xr3:uid="{69D37720-161D-469B-8A14-069DEDFDE131}" name="Column8864" dataDxfId="7554"/>
    <tableColumn id="8881" xr3:uid="{63295088-AC08-42A0-A9A2-02AD83BFBBF8}" name="Column8865" dataDxfId="7553"/>
    <tableColumn id="8882" xr3:uid="{49EFD4EF-D297-4635-AFC2-693B9DEE00C6}" name="Column8866" dataDxfId="7552"/>
    <tableColumn id="8883" xr3:uid="{E25C07A7-E7F3-4ABE-9388-7B4E59B04A1D}" name="Column8867" dataDxfId="7551"/>
    <tableColumn id="8884" xr3:uid="{2ADA7779-17CA-4804-8474-9EFCCA81541A}" name="Column8868" dataDxfId="7550"/>
    <tableColumn id="8885" xr3:uid="{97BA5BE6-254A-4455-B47B-9AD4BBFB7242}" name="Column8869" dataDxfId="7549"/>
    <tableColumn id="8886" xr3:uid="{EE10486B-2C3F-4C93-B62D-7C55779EF0A4}" name="Column8870" dataDxfId="7548"/>
    <tableColumn id="8887" xr3:uid="{E6CCDC93-6EF6-48ED-A4DC-A7C00303F6C4}" name="Column8871" dataDxfId="7547"/>
    <tableColumn id="8888" xr3:uid="{444F5D43-4803-4A81-8BDC-392D34552E15}" name="Column8872" dataDxfId="7546"/>
    <tableColumn id="8889" xr3:uid="{20012620-8244-4052-B5E8-1E82DEF878D5}" name="Column8873" dataDxfId="7545"/>
    <tableColumn id="8890" xr3:uid="{E3CD9181-1FAD-467D-AB13-64CF583FE5B3}" name="Column8874" dataDxfId="7544"/>
    <tableColumn id="8891" xr3:uid="{6440392B-1A4E-4CE6-8503-99217C4A082C}" name="Column8875" dataDxfId="7543"/>
    <tableColumn id="8892" xr3:uid="{1C3487AA-38D9-4F75-B054-C98F90D49F8B}" name="Column8876" dataDxfId="7542"/>
    <tableColumn id="8893" xr3:uid="{03FD3A11-05D5-486F-A21B-AD5C36AF33EA}" name="Column8877" dataDxfId="7541"/>
    <tableColumn id="8894" xr3:uid="{6C34CF41-7205-438A-B5A0-6C9F1050FE17}" name="Column8878" dataDxfId="7540"/>
    <tableColumn id="8895" xr3:uid="{2B9DDB75-5A3C-47AF-9881-350AC817CEB7}" name="Column8879" dataDxfId="7539"/>
    <tableColumn id="8896" xr3:uid="{C5F51294-9385-4034-B0E5-AC817B9C9AD9}" name="Column8880" dataDxfId="7538"/>
    <tableColumn id="8897" xr3:uid="{1C240903-9026-45E5-9236-4D8A3C693089}" name="Column8881" dataDxfId="7537"/>
    <tableColumn id="8898" xr3:uid="{281C96F2-C91B-4411-A899-4AAA969C61DD}" name="Column8882" dataDxfId="7536"/>
    <tableColumn id="8899" xr3:uid="{4CB2035A-597D-4F28-B166-CE55DEFA5034}" name="Column8883" dataDxfId="7535"/>
    <tableColumn id="8900" xr3:uid="{7B7C7648-8DF7-4AFA-A902-AC7483001963}" name="Column8884" dataDxfId="7534"/>
    <tableColumn id="8901" xr3:uid="{282A6B0A-08D8-4459-890D-AF19007761F8}" name="Column8885" dataDxfId="7533"/>
    <tableColumn id="8902" xr3:uid="{2DB2CE98-6B6B-4A01-9E77-CC363B6B92B8}" name="Column8886" dataDxfId="7532"/>
    <tableColumn id="8903" xr3:uid="{422F3EFF-C6BE-45A4-BC6A-DF19D528D031}" name="Column8887" dataDxfId="7531"/>
    <tableColumn id="8904" xr3:uid="{6C490856-C310-4B09-AD6E-6B1027AD1263}" name="Column8888" dataDxfId="7530"/>
    <tableColumn id="8905" xr3:uid="{610219F1-C8F6-4585-80E3-E978107C9EBF}" name="Column8889" dataDxfId="7529"/>
    <tableColumn id="8906" xr3:uid="{15D7A871-F8F3-43E2-AC2F-132AE088CEC1}" name="Column8890" dataDxfId="7528"/>
    <tableColumn id="8907" xr3:uid="{D03DF2C1-7B85-42F2-AB84-F66DD83F2F10}" name="Column8891" dataDxfId="7527"/>
    <tableColumn id="8908" xr3:uid="{2544C563-6671-4409-9950-C67A9AEA2451}" name="Column8892" dataDxfId="7526"/>
    <tableColumn id="8909" xr3:uid="{49F8439C-57BC-4DC7-8FC9-3D2069D2C901}" name="Column8893" dataDxfId="7525"/>
    <tableColumn id="8910" xr3:uid="{D039D87F-2FC5-485D-AC55-1D9E5F40BE45}" name="Column8894" dataDxfId="7524"/>
    <tableColumn id="8911" xr3:uid="{3A11D063-4760-402A-8C6C-48C1171EFBF0}" name="Column8895" dataDxfId="7523"/>
    <tableColumn id="8912" xr3:uid="{1C22FE3B-6E8E-47C8-87D6-8D049960657D}" name="Column8896" dataDxfId="7522"/>
    <tableColumn id="8913" xr3:uid="{C023EBDB-BF54-438C-9CEE-DFA51BAF4997}" name="Column8897" dataDxfId="7521"/>
    <tableColumn id="8914" xr3:uid="{486ACB4E-5892-4132-9A44-3E817FFD181D}" name="Column8898" dataDxfId="7520"/>
    <tableColumn id="8915" xr3:uid="{BB342741-DDD0-46FC-8303-CD521CF3C971}" name="Column8899" dataDxfId="7519"/>
    <tableColumn id="8916" xr3:uid="{4D24E883-3B66-41A1-8F97-37037D17CC92}" name="Column8900" dataDxfId="7518"/>
    <tableColumn id="8917" xr3:uid="{94884A5C-89F8-44A9-B1D1-32E4C73D6A2D}" name="Column8901" dataDxfId="7517"/>
    <tableColumn id="8918" xr3:uid="{64FC3F7D-371C-4772-B5CF-BC142CC92B6A}" name="Column8902" dataDxfId="7516"/>
    <tableColumn id="8919" xr3:uid="{EAA5FB61-E64C-4A60-B955-EDAC7597EAC3}" name="Column8903" dataDxfId="7515"/>
    <tableColumn id="8920" xr3:uid="{4088E85D-8F9F-492E-B421-4D67FFD5E362}" name="Column8904" dataDxfId="7514"/>
    <tableColumn id="8921" xr3:uid="{2DF2BC97-1168-4D5D-BF62-11B888442E7F}" name="Column8905" dataDxfId="7513"/>
    <tableColumn id="8922" xr3:uid="{2CFD5922-B9FA-467E-8DCC-97928EF7F557}" name="Column8906" dataDxfId="7512"/>
    <tableColumn id="8923" xr3:uid="{B7CADEC5-7D2C-426F-AF67-952B70DAE225}" name="Column8907" dataDxfId="7511"/>
    <tableColumn id="8924" xr3:uid="{09822426-329C-4364-B616-54B648EACF5C}" name="Column8908" dataDxfId="7510"/>
    <tableColumn id="8925" xr3:uid="{27BEF412-A480-4B10-A8BD-71091DE8B984}" name="Column8909" dataDxfId="7509"/>
    <tableColumn id="8926" xr3:uid="{B2EADFB5-AFE2-460B-BDF2-55E48D53DA20}" name="Column8910" dataDxfId="7508"/>
    <tableColumn id="8927" xr3:uid="{9CD46E71-C1DA-4B50-BBF9-27EBA4C3EED1}" name="Column8911" dataDxfId="7507"/>
    <tableColumn id="8928" xr3:uid="{B542D6D1-9975-4E72-A7E5-959FB18D9E24}" name="Column8912" dataDxfId="7506"/>
    <tableColumn id="8929" xr3:uid="{FACBCC17-7A7A-4FD3-B72E-C7095D36928C}" name="Column8913" dataDxfId="7505"/>
    <tableColumn id="8930" xr3:uid="{F3ED45FA-873E-4269-BE5E-186A8C57DDAF}" name="Column8914" dataDxfId="7504"/>
    <tableColumn id="8931" xr3:uid="{270D346D-A0C4-4472-B0E4-655FD0EE560B}" name="Column8915" dataDxfId="7503"/>
    <tableColumn id="8932" xr3:uid="{C0C5089E-F391-403D-8B1F-9A520A03F100}" name="Column8916" dataDxfId="7502"/>
    <tableColumn id="8933" xr3:uid="{A950FF40-D1C9-48A8-8C17-ED5F7E0EBD2B}" name="Column8917" dataDxfId="7501"/>
    <tableColumn id="8934" xr3:uid="{FE1A0385-F9EA-4264-ADE4-6EC0838C3E78}" name="Column8918" dataDxfId="7500"/>
    <tableColumn id="8935" xr3:uid="{2B50571A-D8D9-4C2A-8682-A46680CC107C}" name="Column8919" dataDxfId="7499"/>
    <tableColumn id="8936" xr3:uid="{5539C02B-C63C-4E18-B8E3-2F10C7694F6F}" name="Column8920" dataDxfId="7498"/>
    <tableColumn id="8937" xr3:uid="{FCE1B1FF-BD18-46A5-AFFF-CA0BEEA65C2D}" name="Column8921" dataDxfId="7497"/>
    <tableColumn id="8938" xr3:uid="{22BB081A-42DA-4416-9598-3E0B444B86BF}" name="Column8922" dataDxfId="7496"/>
    <tableColumn id="8939" xr3:uid="{185D561C-09A7-43C4-91F6-DA05408CCCEF}" name="Column8923" dataDxfId="7495"/>
    <tableColumn id="8940" xr3:uid="{784EFB86-458B-44EE-8FA5-776F92CFB428}" name="Column8924" dataDxfId="7494"/>
    <tableColumn id="8941" xr3:uid="{FCB6D22F-258A-4E4B-8C0B-B32315AF94BF}" name="Column8925" dataDxfId="7493"/>
    <tableColumn id="8942" xr3:uid="{2E7C0A87-97E1-4838-B666-8E536E7C3923}" name="Column8926" dataDxfId="7492"/>
    <tableColumn id="8943" xr3:uid="{F9522CC4-A410-4920-A5D1-0410CBA67CDD}" name="Column8927" dataDxfId="7491"/>
    <tableColumn id="8944" xr3:uid="{950795BE-707F-4AFA-AEEF-C92D7D21CFDF}" name="Column8928" dataDxfId="7490"/>
    <tableColumn id="8945" xr3:uid="{D615FDA1-8AD7-4118-A87E-AE19DA22FFE9}" name="Column8929" dataDxfId="7489"/>
    <tableColumn id="8946" xr3:uid="{617906F1-257D-4297-BCC6-FAEEAB444CCE}" name="Column8930" dataDxfId="7488"/>
    <tableColumn id="8947" xr3:uid="{B300C3BF-2099-437D-8B18-59D706DB9F62}" name="Column8931" dataDxfId="7487"/>
    <tableColumn id="8948" xr3:uid="{19790522-DDD2-4E04-901E-9A4AA2D2D615}" name="Column8932" dataDxfId="7486"/>
    <tableColumn id="8949" xr3:uid="{AD6568C5-6C3D-4B02-A92E-8B4B5DB98BF1}" name="Column8933" dataDxfId="7485"/>
    <tableColumn id="8950" xr3:uid="{2B24BFD4-1C8C-4E31-AB75-0C2DB6E1A8A4}" name="Column8934" dataDxfId="7484"/>
    <tableColumn id="8951" xr3:uid="{2D9C56EB-A0F2-461A-9468-575A899C0C9A}" name="Column8935" dataDxfId="7483"/>
    <tableColumn id="8952" xr3:uid="{51D1FED4-E520-4680-AC16-21F7D23733D7}" name="Column8936" dataDxfId="7482"/>
    <tableColumn id="8953" xr3:uid="{C240030A-8449-4097-870B-9F3DD5193855}" name="Column8937" dataDxfId="7481"/>
    <tableColumn id="8954" xr3:uid="{1644BE1B-0B13-437F-833E-3C1253E90971}" name="Column8938" dataDxfId="7480"/>
    <tableColumn id="8955" xr3:uid="{5C9CE568-5DCC-45C6-AFB1-64A866EE83AD}" name="Column8939" dataDxfId="7479"/>
    <tableColumn id="8956" xr3:uid="{04040F6D-32BD-4A34-82C7-85711E5F96BA}" name="Column8940" dataDxfId="7478"/>
    <tableColumn id="8957" xr3:uid="{7A4A930C-C39E-4FE2-B25F-B15254E10060}" name="Column8941" dataDxfId="7477"/>
    <tableColumn id="8958" xr3:uid="{7171E71F-C849-499E-8C6D-392B49FAAF64}" name="Column8942" dataDxfId="7476"/>
    <tableColumn id="8959" xr3:uid="{83CF2E37-18F1-4E3D-8495-D87EE1A045A1}" name="Column8943" dataDxfId="7475"/>
    <tableColumn id="8960" xr3:uid="{5338956E-65AF-424F-AE76-4E792BB4F594}" name="Column8944" dataDxfId="7474"/>
    <tableColumn id="8961" xr3:uid="{8FB7735B-FB25-4559-8E44-7B454F4CDCB8}" name="Column8945" dataDxfId="7473"/>
    <tableColumn id="8962" xr3:uid="{9161FC6E-A1F5-4813-A6FA-4F59B4A5B512}" name="Column8946" dataDxfId="7472"/>
    <tableColumn id="8963" xr3:uid="{AC67B889-1103-4C1D-9E6D-2065C7FBA059}" name="Column8947" dataDxfId="7471"/>
    <tableColumn id="8964" xr3:uid="{89822FC3-8D0F-40A4-866D-E6B3CCC4F455}" name="Column8948" dataDxfId="7470"/>
    <tableColumn id="8965" xr3:uid="{9FD64FF6-193C-4155-A442-CD3C36C63550}" name="Column8949" dataDxfId="7469"/>
    <tableColumn id="8966" xr3:uid="{87731FCB-FB87-4494-96E9-0912E98FE536}" name="Column8950" dataDxfId="7468"/>
    <tableColumn id="8967" xr3:uid="{53BBB86E-06ED-4A33-B9C4-10F849538215}" name="Column8951" dataDxfId="7467"/>
    <tableColumn id="8968" xr3:uid="{5125561C-29A7-4C75-A31E-A93ED3A4BF5E}" name="Column8952" dataDxfId="7466"/>
    <tableColumn id="8969" xr3:uid="{1E739781-AB61-4C67-88C6-2987E4ADA791}" name="Column8953" dataDxfId="7465"/>
    <tableColumn id="8970" xr3:uid="{75DB7D9E-6F58-44FD-A3FC-A2CD534AC553}" name="Column8954" dataDxfId="7464"/>
    <tableColumn id="8971" xr3:uid="{B9956328-9B19-41C7-AF2B-0BD928C3E766}" name="Column8955" dataDxfId="7463"/>
    <tableColumn id="8972" xr3:uid="{85961F59-3CEB-448F-9A7F-CAD075939CA7}" name="Column8956" dataDxfId="7462"/>
    <tableColumn id="8973" xr3:uid="{EAEA2547-E652-45E5-839E-14EBEFFF63AA}" name="Column8957" dataDxfId="7461"/>
    <tableColumn id="8974" xr3:uid="{E2F38699-B5F0-4C44-B252-28557960453C}" name="Column8958" dataDxfId="7460"/>
    <tableColumn id="8975" xr3:uid="{0D21D0D7-DA74-4C8C-9D3A-31D2B540C084}" name="Column8959" dataDxfId="7459"/>
    <tableColumn id="8976" xr3:uid="{2915D457-EA17-469A-A487-8A159F3F96FF}" name="Column8960" dataDxfId="7458"/>
    <tableColumn id="8977" xr3:uid="{C758266F-5BC8-4AB5-A8B7-0AD426809C2A}" name="Column8961" dataDxfId="7457"/>
    <tableColumn id="8978" xr3:uid="{BDA11F87-7D90-455D-BBD3-8BB5254ED09D}" name="Column8962" dataDxfId="7456"/>
    <tableColumn id="8979" xr3:uid="{92F665A5-316D-4EEF-B150-F58DF6BA84CF}" name="Column8963" dataDxfId="7455"/>
    <tableColumn id="8980" xr3:uid="{3E7D79D0-1326-429C-9BAD-3BAED6C27DFD}" name="Column8964" dataDxfId="7454"/>
    <tableColumn id="8981" xr3:uid="{7B0A092A-AE34-4DA1-9F8C-7269522BFD6E}" name="Column8965" dataDxfId="7453"/>
    <tableColumn id="8982" xr3:uid="{5CEA156B-E51F-4855-8267-84F02BE33CA9}" name="Column8966" dataDxfId="7452"/>
    <tableColumn id="8983" xr3:uid="{D612B1FF-B9D0-41FE-848A-CA418CBE0997}" name="Column8967" dataDxfId="7451"/>
    <tableColumn id="8984" xr3:uid="{0E61550D-8AAC-479A-A061-FD924A7C39FF}" name="Column8968" dataDxfId="7450"/>
    <tableColumn id="8985" xr3:uid="{C7E6BF0C-2681-4568-8370-7DA646500515}" name="Column8969" dataDxfId="7449"/>
    <tableColumn id="8986" xr3:uid="{B2314CE0-1044-4ED8-910A-28BA8EB0214A}" name="Column8970" dataDxfId="7448"/>
    <tableColumn id="8987" xr3:uid="{AFB4CD6E-A536-4A9E-BA9E-29564CE7DF62}" name="Column8971" dataDxfId="7447"/>
    <tableColumn id="8988" xr3:uid="{5DEB129A-4838-4E19-8DF8-4F0C15B788E7}" name="Column8972" dataDxfId="7446"/>
    <tableColumn id="8989" xr3:uid="{38E9BF06-AB08-4B6A-9277-54D17122FDF4}" name="Column8973" dataDxfId="7445"/>
    <tableColumn id="8990" xr3:uid="{7A5914EF-AF47-40C4-81BB-2B7BADEDC426}" name="Column8974" dataDxfId="7444"/>
    <tableColumn id="8991" xr3:uid="{C47FB397-3C6B-422B-926B-45783C26BD2C}" name="Column8975" dataDxfId="7443"/>
    <tableColumn id="8992" xr3:uid="{AA1E1BD4-E49B-4381-ADEA-7147D043C962}" name="Column8976" dataDxfId="7442"/>
    <tableColumn id="8993" xr3:uid="{C3C7DC97-1835-4F09-ABF1-4621F75DCB9B}" name="Column8977" dataDxfId="7441"/>
    <tableColumn id="8994" xr3:uid="{B4EC08F4-C91C-43CF-B871-5F4F6CC0D484}" name="Column8978" dataDxfId="7440"/>
    <tableColumn id="8995" xr3:uid="{A394C75B-E311-4A9E-97BE-7CDE4D2A0768}" name="Column8979" dataDxfId="7439"/>
    <tableColumn id="8996" xr3:uid="{9F6816FC-4301-4A1F-81EF-C4E189766F0E}" name="Column8980" dataDxfId="7438"/>
    <tableColumn id="8997" xr3:uid="{13E6612A-6CD9-4606-A77B-C54F9DDB3C52}" name="Column8981" dataDxfId="7437"/>
    <tableColumn id="8998" xr3:uid="{112CF62A-F4E0-4C4D-ADF0-CB6233DFD9A7}" name="Column8982" dataDxfId="7436"/>
    <tableColumn id="8999" xr3:uid="{EC6A33DE-84D7-4119-9F53-3118CAC44109}" name="Column8983" dataDxfId="7435"/>
    <tableColumn id="9000" xr3:uid="{70BDDEB2-7B79-431D-8C55-8D3CBE4358E2}" name="Column8984" dataDxfId="7434"/>
    <tableColumn id="9001" xr3:uid="{C7A4C3B0-89E7-4DE6-BB60-111D5ABA62A1}" name="Column8985" dataDxfId="7433"/>
    <tableColumn id="9002" xr3:uid="{208421B0-F07D-4C37-9CB0-DD6687692E69}" name="Column8986" dataDxfId="7432"/>
    <tableColumn id="9003" xr3:uid="{53F58104-9547-4EDA-BCB7-1132F44B16EC}" name="Column8987" dataDxfId="7431"/>
    <tableColumn id="9004" xr3:uid="{E4A6E6CA-28A4-4749-A426-EF4824BDB3D8}" name="Column8988" dataDxfId="7430"/>
    <tableColumn id="9005" xr3:uid="{3FB181EA-298B-4EDB-8F21-6C1355B11EC2}" name="Column8989" dataDxfId="7429"/>
    <tableColumn id="9006" xr3:uid="{60FA2DDD-2FDB-4AB5-BD79-EE8F3D8297B5}" name="Column8990" dataDxfId="7428"/>
    <tableColumn id="9007" xr3:uid="{3E32E0D6-D62C-42CC-93F9-AD10489DA2FA}" name="Column8991" dataDxfId="7427"/>
    <tableColumn id="9008" xr3:uid="{EF552F2C-5B50-4266-B46B-1058363CFF58}" name="Column8992" dataDxfId="7426"/>
    <tableColumn id="9009" xr3:uid="{11FB6A9C-EDE8-4FA0-B763-2B79F11E7D08}" name="Column8993" dataDxfId="7425"/>
    <tableColumn id="9010" xr3:uid="{E97581A5-3C0D-48BA-9FA5-DCDDF98DC532}" name="Column8994" dataDxfId="7424"/>
    <tableColumn id="9011" xr3:uid="{CAF90445-1FCF-4E49-BDD9-748360D6FF6C}" name="Column8995" dataDxfId="7423"/>
    <tableColumn id="9012" xr3:uid="{E241C570-7768-4E3A-B424-8D17FD4E990B}" name="Column8996" dataDxfId="7422"/>
    <tableColumn id="9013" xr3:uid="{CE1C50D1-9669-4752-85FE-DEF183AC27A3}" name="Column8997" dataDxfId="7421"/>
    <tableColumn id="9014" xr3:uid="{F265CD7B-F35B-43C1-9A35-4BD595630BFE}" name="Column8998" dataDxfId="7420"/>
    <tableColumn id="9015" xr3:uid="{BD014BE7-278A-4001-82F0-6FC31F7E05E3}" name="Column8999" dataDxfId="7419"/>
    <tableColumn id="9016" xr3:uid="{C0265E37-9FDD-4AA6-A9DB-10B17E81E303}" name="Column9000" dataDxfId="7418"/>
    <tableColumn id="9017" xr3:uid="{E8E3BF34-DE50-4F69-A4C2-D745F44A62E2}" name="Column9001" dataDxfId="7417"/>
    <tableColumn id="9018" xr3:uid="{FB06CD49-4A98-40BE-ADEE-8AEE79F40497}" name="Column9002" dataDxfId="7416"/>
    <tableColumn id="9019" xr3:uid="{6441B51C-C681-4453-A7CB-84B9D9D95D6F}" name="Column9003" dataDxfId="7415"/>
    <tableColumn id="9020" xr3:uid="{F4D171A0-1D1C-4FD8-8FA5-900BC2B21C6C}" name="Column9004" dataDxfId="7414"/>
    <tableColumn id="9021" xr3:uid="{E6799684-72A0-488C-967E-41E8C559AB6D}" name="Column9005" dataDxfId="7413"/>
    <tableColumn id="9022" xr3:uid="{5CEDD1EA-3D81-4989-AE25-81A75E0B2608}" name="Column9006" dataDxfId="7412"/>
    <tableColumn id="9023" xr3:uid="{3E33D00D-F554-490F-B866-CF12AAAFF648}" name="Column9007" dataDxfId="7411"/>
    <tableColumn id="9024" xr3:uid="{39E12E1E-F834-4B84-98AE-FD309D22DB99}" name="Column9008" dataDxfId="7410"/>
    <tableColumn id="9025" xr3:uid="{6D20379B-BCBE-4C40-A142-072A5A2FA856}" name="Column9009" dataDxfId="7409"/>
    <tableColumn id="9026" xr3:uid="{166B900B-3B00-4A3C-8734-72009654A34F}" name="Column9010" dataDxfId="7408"/>
    <tableColumn id="9027" xr3:uid="{8F48A48B-70C2-4D41-BBD6-2019200D01C0}" name="Column9011" dataDxfId="7407"/>
    <tableColumn id="9028" xr3:uid="{4072332E-4215-45A6-84D3-BA3CF53D3330}" name="Column9012" dataDxfId="7406"/>
    <tableColumn id="9029" xr3:uid="{8F376886-0F2F-4E20-9DEA-C40AB9D805F0}" name="Column9013" dataDxfId="7405"/>
    <tableColumn id="9030" xr3:uid="{2D1A0F18-F7FE-4B66-BA30-2605ECE03107}" name="Column9014" dataDxfId="7404"/>
    <tableColumn id="9031" xr3:uid="{75A581BD-1D6A-4A47-B40F-4ED1F8A930DE}" name="Column9015" dataDxfId="7403"/>
    <tableColumn id="9032" xr3:uid="{27D16B81-CD87-41E7-B48A-0BE5F693EBB3}" name="Column9016" dataDxfId="7402"/>
    <tableColumn id="9033" xr3:uid="{0F40B73D-3214-492A-93B1-F4033A91700A}" name="Column9017" dataDxfId="7401"/>
    <tableColumn id="9034" xr3:uid="{BAAD5591-125B-4570-B32F-677C44E4F328}" name="Column9018" dataDxfId="7400"/>
    <tableColumn id="9035" xr3:uid="{B556F3AB-1522-4F8A-9312-CC88EC921C3B}" name="Column9019" dataDxfId="7399"/>
    <tableColumn id="9036" xr3:uid="{2DF6E4F6-CB49-40B8-82EF-06F6A3EFC924}" name="Column9020" dataDxfId="7398"/>
    <tableColumn id="9037" xr3:uid="{AF3BA06C-5F5A-450C-A540-DD5211FCC314}" name="Column9021" dataDxfId="7397"/>
    <tableColumn id="9038" xr3:uid="{2CFC8616-F1D7-4208-A92F-F15D00B84FB1}" name="Column9022" dataDxfId="7396"/>
    <tableColumn id="9039" xr3:uid="{F50A6137-9024-4837-9E59-E99C73F191FF}" name="Column9023" dataDxfId="7395"/>
    <tableColumn id="9040" xr3:uid="{ECC4A747-83E8-4947-A2E1-D393BEBF12AC}" name="Column9024" dataDxfId="7394"/>
    <tableColumn id="9041" xr3:uid="{A89799C0-218D-4BF1-B5C6-348F8F8C145B}" name="Column9025" dataDxfId="7393"/>
    <tableColumn id="9042" xr3:uid="{C0D8BE70-2373-4FA9-BFE7-1E2360F28B93}" name="Column9026" dataDxfId="7392"/>
    <tableColumn id="9043" xr3:uid="{568513F1-5BB9-429F-9783-442F4734F8F8}" name="Column9027" dataDxfId="7391"/>
    <tableColumn id="9044" xr3:uid="{D6B0592B-65C5-42F2-A932-B201597DB236}" name="Column9028" dataDxfId="7390"/>
    <tableColumn id="9045" xr3:uid="{596F44E4-6C65-4B43-BF01-B71DD9BFE4DD}" name="Column9029" dataDxfId="7389"/>
    <tableColumn id="9046" xr3:uid="{0736288B-C976-439B-AB44-8EA4E1868A08}" name="Column9030" dataDxfId="7388"/>
    <tableColumn id="9047" xr3:uid="{7BBCEBFC-2EBC-4788-9F4E-BC6510541DF5}" name="Column9031" dataDxfId="7387"/>
    <tableColumn id="9048" xr3:uid="{8D06DF46-D3FE-4B8D-B127-985E6FD3B5AD}" name="Column9032" dataDxfId="7386"/>
    <tableColumn id="9049" xr3:uid="{30F3A536-6525-4ECF-8FE4-D18402F61CAF}" name="Column9033" dataDxfId="7385"/>
    <tableColumn id="9050" xr3:uid="{0C90733C-8A4F-4C14-8443-391DED093302}" name="Column9034" dataDxfId="7384"/>
    <tableColumn id="9051" xr3:uid="{929BFFB2-3733-4483-A037-B2E6D23123AF}" name="Column9035" dataDxfId="7383"/>
    <tableColumn id="9052" xr3:uid="{8A7C128F-7335-4127-A57E-57874E91B180}" name="Column9036" dataDxfId="7382"/>
    <tableColumn id="9053" xr3:uid="{4B22CE1C-0A2C-44A7-AD5C-AD52BF8C6A48}" name="Column9037" dataDxfId="7381"/>
    <tableColumn id="9054" xr3:uid="{54A2385A-4F2D-482B-9A11-EC4ACAB1A04A}" name="Column9038" dataDxfId="7380"/>
    <tableColumn id="9055" xr3:uid="{CA4FD432-B251-46AA-AFA0-59E4203AFF33}" name="Column9039" dataDxfId="7379"/>
    <tableColumn id="9056" xr3:uid="{87F180D4-D71F-4439-A8D0-161DC89C39B5}" name="Column9040" dataDxfId="7378"/>
    <tableColumn id="9057" xr3:uid="{44099E09-6CD0-4AD3-BE2F-2B1F4147185A}" name="Column9041" dataDxfId="7377"/>
    <tableColumn id="9058" xr3:uid="{C199318E-0AF4-4659-9E2E-2A4EEBA6FA5F}" name="Column9042" dataDxfId="7376"/>
    <tableColumn id="9059" xr3:uid="{9D9CE8BB-72BC-4C24-8B7B-00DC9B075ECD}" name="Column9043" dataDxfId="7375"/>
    <tableColumn id="9060" xr3:uid="{B887AD38-EFF8-4AD2-8AFC-6934E71C671B}" name="Column9044" dataDxfId="7374"/>
    <tableColumn id="9061" xr3:uid="{E5E9DBD0-5AA3-4715-97A1-1E06498D9CA8}" name="Column9045" dataDxfId="7373"/>
    <tableColumn id="9062" xr3:uid="{C559486C-80A9-4720-8B59-C525BB1B08E6}" name="Column9046" dataDxfId="7372"/>
    <tableColumn id="9063" xr3:uid="{3FCED9A6-89C4-44C9-9717-D0C1F6F432E7}" name="Column9047" dataDxfId="7371"/>
    <tableColumn id="9064" xr3:uid="{1DAE445F-3F84-4249-BF9B-CB9C4895AA0B}" name="Column9048" dataDxfId="7370"/>
    <tableColumn id="9065" xr3:uid="{5D451F15-C5F2-40A8-B661-2DAB094921AA}" name="Column9049" dataDxfId="7369"/>
    <tableColumn id="9066" xr3:uid="{462FAD8A-F124-45B8-9A01-CF2D76604B65}" name="Column9050" dataDxfId="7368"/>
    <tableColumn id="9067" xr3:uid="{6862A28A-572A-4EA7-A53D-EE26D81F936A}" name="Column9051" dataDxfId="7367"/>
    <tableColumn id="9068" xr3:uid="{3BCE4058-4BF5-442E-921F-D685D35E8DE4}" name="Column9052" dataDxfId="7366"/>
    <tableColumn id="9069" xr3:uid="{589493D6-18FF-44D3-9D13-97D22FC1C827}" name="Column9053" dataDxfId="7365"/>
    <tableColumn id="9070" xr3:uid="{2063002A-D9C2-421B-A697-3972F268818E}" name="Column9054" dataDxfId="7364"/>
    <tableColumn id="9071" xr3:uid="{A4442FF6-CBD5-408E-8454-FCDD08AD3825}" name="Column9055" dataDxfId="7363"/>
    <tableColumn id="9072" xr3:uid="{A2838CB3-EF91-4111-B737-D3AFE878BB51}" name="Column9056" dataDxfId="7362"/>
    <tableColumn id="9073" xr3:uid="{9D394A97-35CB-4075-B799-5FBE4EA55BBD}" name="Column9057" dataDxfId="7361"/>
    <tableColumn id="9074" xr3:uid="{40BBA683-5DD5-46F7-B6DD-3D332B2033E0}" name="Column9058" dataDxfId="7360"/>
    <tableColumn id="9075" xr3:uid="{6B01C372-3A7A-4AF0-94BE-03A53DFEDED4}" name="Column9059" dataDxfId="7359"/>
    <tableColumn id="9076" xr3:uid="{CD35A1F2-F481-47A7-B0BD-B66EDB1BC3A2}" name="Column9060" dataDxfId="7358"/>
    <tableColumn id="9077" xr3:uid="{FC2A15E2-73DA-4420-9572-02FCF4C70A11}" name="Column9061" dataDxfId="7357"/>
    <tableColumn id="9078" xr3:uid="{68AA0DBF-05AB-4D4C-86AE-118764C793CD}" name="Column9062" dataDxfId="7356"/>
    <tableColumn id="9079" xr3:uid="{968CA2FE-3167-4007-96E0-804C00638579}" name="Column9063" dataDxfId="7355"/>
    <tableColumn id="9080" xr3:uid="{67DB3FB5-034E-4585-8352-E6CA99A614CC}" name="Column9064" dataDxfId="7354"/>
    <tableColumn id="9081" xr3:uid="{F8E435A5-599F-4353-B66C-592B9A1796AD}" name="Column9065" dataDxfId="7353"/>
    <tableColumn id="9082" xr3:uid="{2E65D99B-FADF-4A72-BE85-6E28ADB3226C}" name="Column9066" dataDxfId="7352"/>
    <tableColumn id="9083" xr3:uid="{6875BE38-8286-4974-BE07-0B7AFA4CD622}" name="Column9067" dataDxfId="7351"/>
    <tableColumn id="9084" xr3:uid="{A652B15A-3063-4952-8E03-17415AE6D460}" name="Column9068" dataDxfId="7350"/>
    <tableColumn id="9085" xr3:uid="{FA1786BD-C0A3-4BEF-B838-8BEAC9A5A162}" name="Column9069" dataDxfId="7349"/>
    <tableColumn id="9086" xr3:uid="{FF722AF8-D905-4C6F-A8A4-CA4D4CDFA045}" name="Column9070" dataDxfId="7348"/>
    <tableColumn id="9087" xr3:uid="{ECA785CE-EC53-4878-93BC-76E27F55388D}" name="Column9071" dataDxfId="7347"/>
    <tableColumn id="9088" xr3:uid="{A268A50F-E843-411C-B0E3-BBCB752E2497}" name="Column9072" dataDxfId="7346"/>
    <tableColumn id="9089" xr3:uid="{D95C1180-26C5-4CF9-8EF7-5A2E8B56497B}" name="Column9073" dataDxfId="7345"/>
    <tableColumn id="9090" xr3:uid="{0AB7BAAD-0AD0-4DC3-B225-F0BCE748E632}" name="Column9074" dataDxfId="7344"/>
    <tableColumn id="9091" xr3:uid="{E7F84A39-86DC-4531-8840-4F4B90448D62}" name="Column9075" dataDxfId="7343"/>
    <tableColumn id="9092" xr3:uid="{370E170D-4CC4-468C-9E2D-24423699131D}" name="Column9076" dataDxfId="7342"/>
    <tableColumn id="9093" xr3:uid="{F7B4A29E-E087-4DCB-8180-F9F125399A58}" name="Column9077" dataDxfId="7341"/>
    <tableColumn id="9094" xr3:uid="{5764558B-FAD3-4D25-9A19-23BD04DAADB6}" name="Column9078" dataDxfId="7340"/>
    <tableColumn id="9095" xr3:uid="{855EB358-FBC7-491B-AC00-6E527CCE1EAC}" name="Column9079" dataDxfId="7339"/>
    <tableColumn id="9096" xr3:uid="{4FBAE7AC-1CF1-4A62-A26E-079BEB00BFAD}" name="Column9080" dataDxfId="7338"/>
    <tableColumn id="9097" xr3:uid="{30D262B5-8197-45D7-B110-FB857379B0C2}" name="Column9081" dataDxfId="7337"/>
    <tableColumn id="9098" xr3:uid="{72C4933A-673D-42FE-978F-B37D7D942499}" name="Column9082" dataDxfId="7336"/>
    <tableColumn id="9099" xr3:uid="{758F12B1-D256-4F2D-9C88-A392FCFC2E94}" name="Column9083" dataDxfId="7335"/>
    <tableColumn id="9100" xr3:uid="{AA8F3A22-F242-4F59-BF19-AA3657633787}" name="Column9084" dataDxfId="7334"/>
    <tableColumn id="9101" xr3:uid="{D8CF8FDC-6578-4710-A055-6A9977832241}" name="Column9085" dataDxfId="7333"/>
    <tableColumn id="9102" xr3:uid="{F70CEB57-0D33-4AAA-A250-8E82720C50FE}" name="Column9086" dataDxfId="7332"/>
    <tableColumn id="9103" xr3:uid="{FCD07BE8-0D04-4B9B-8451-95416F17B3F5}" name="Column9087" dataDxfId="7331"/>
    <tableColumn id="9104" xr3:uid="{33AAB903-273D-4D40-855E-BE890DA13628}" name="Column9088" dataDxfId="7330"/>
    <tableColumn id="9105" xr3:uid="{7C64D170-F095-4FC8-90F1-6035C9AC5849}" name="Column9089" dataDxfId="7329"/>
    <tableColumn id="9106" xr3:uid="{8A32114B-B186-44A8-93B5-CAE09EC67AD0}" name="Column9090" dataDxfId="7328"/>
    <tableColumn id="9107" xr3:uid="{0B0AE661-5FF0-4A2E-8157-C3A926A273CC}" name="Column9091" dataDxfId="7327"/>
    <tableColumn id="9108" xr3:uid="{CCBD9C05-0F0C-41E8-9ECA-2EB88DC91587}" name="Column9092" dataDxfId="7326"/>
    <tableColumn id="9109" xr3:uid="{485CCEB1-D58C-480A-8A63-1807D60953C3}" name="Column9093" dataDxfId="7325"/>
    <tableColumn id="9110" xr3:uid="{7F1C16C3-79E2-4A53-9B58-1B146E9EDBAE}" name="Column9094" dataDxfId="7324"/>
    <tableColumn id="9111" xr3:uid="{FAAD3FBF-2BC9-4C9E-B63C-2FCF40D3936E}" name="Column9095" dataDxfId="7323"/>
    <tableColumn id="9112" xr3:uid="{ECA4ACF7-8561-4113-9B65-9E38E7459A41}" name="Column9096" dataDxfId="7322"/>
    <tableColumn id="9113" xr3:uid="{8DCEF6A9-44D3-4DC0-803E-8795486F7853}" name="Column9097" dataDxfId="7321"/>
    <tableColumn id="9114" xr3:uid="{DBFC04E1-8020-4BA1-955F-6BACFDE62F64}" name="Column9098" dataDxfId="7320"/>
    <tableColumn id="9115" xr3:uid="{8BD829F7-9C62-4E3E-B8C8-127EE4399796}" name="Column9099" dataDxfId="7319"/>
    <tableColumn id="9116" xr3:uid="{03569405-E98D-4E4D-BF7B-FEADB001730A}" name="Column9100" dataDxfId="7318"/>
    <tableColumn id="9117" xr3:uid="{C1DB23C6-1E0D-4C46-8ACF-E538BA1A7725}" name="Column9101" dataDxfId="7317"/>
    <tableColumn id="9118" xr3:uid="{E8626E56-A1F6-43C7-8F89-E06A41BBA110}" name="Column9102" dataDxfId="7316"/>
    <tableColumn id="9119" xr3:uid="{97FD413E-B0A9-45FC-B525-F5589A4E0D56}" name="Column9103" dataDxfId="7315"/>
    <tableColumn id="9120" xr3:uid="{417F1A6F-3DCE-40CC-A67D-572B4753A6B7}" name="Column9104" dataDxfId="7314"/>
    <tableColumn id="9121" xr3:uid="{FD197A49-6346-48BD-8906-8510A27A8912}" name="Column9105" dataDxfId="7313"/>
    <tableColumn id="9122" xr3:uid="{D6E6C571-ECE8-4F43-A657-A65E47038D18}" name="Column9106" dataDxfId="7312"/>
    <tableColumn id="9123" xr3:uid="{9226581E-1F81-4C55-A786-3E6F1D059009}" name="Column9107" dataDxfId="7311"/>
    <tableColumn id="9124" xr3:uid="{A30319F5-E21C-4758-B2E3-1FAC1C6440E7}" name="Column9108" dataDxfId="7310"/>
    <tableColumn id="9125" xr3:uid="{2057FE2C-A4E9-46AC-BA5C-B366F575BE6A}" name="Column9109" dataDxfId="7309"/>
    <tableColumn id="9126" xr3:uid="{62248530-8580-48BB-8118-E89AE13E2EE8}" name="Column9110" dataDxfId="7308"/>
    <tableColumn id="9127" xr3:uid="{72113D6A-A49B-4B77-AB0F-FA1D44FF303B}" name="Column9111" dataDxfId="7307"/>
    <tableColumn id="9128" xr3:uid="{D046896A-64F1-4326-A7DE-65DAC9125EC7}" name="Column9112" dataDxfId="7306"/>
    <tableColumn id="9129" xr3:uid="{F401D76E-5E86-484F-B05B-EBAA74868431}" name="Column9113" dataDxfId="7305"/>
    <tableColumn id="9130" xr3:uid="{5BE41B7D-6669-44D0-899F-961C432E19B9}" name="Column9114" dataDxfId="7304"/>
    <tableColumn id="9131" xr3:uid="{484B9B0D-D078-4A2E-A1C9-AFC799228C59}" name="Column9115" dataDxfId="7303"/>
    <tableColumn id="9132" xr3:uid="{9800C190-9D84-445F-BD9D-57490DE83B6B}" name="Column9116" dataDxfId="7302"/>
    <tableColumn id="9133" xr3:uid="{F184DD9D-F2BE-4EE9-8698-606577A76F84}" name="Column9117" dataDxfId="7301"/>
    <tableColumn id="9134" xr3:uid="{DB9A5050-E7D2-4F58-985D-489E5E2F9EE9}" name="Column9118" dataDxfId="7300"/>
    <tableColumn id="9135" xr3:uid="{CBE380BB-F23F-4339-91DE-AB5A3E90A058}" name="Column9119" dataDxfId="7299"/>
    <tableColumn id="9136" xr3:uid="{A85A3DF4-24C0-458B-A925-CE888250EDD0}" name="Column9120" dataDxfId="7298"/>
    <tableColumn id="9137" xr3:uid="{87CCFE61-D22C-4A24-AF69-430AF99BB07A}" name="Column9121" dataDxfId="7297"/>
    <tableColumn id="9138" xr3:uid="{3118508B-CBDA-4F93-8909-E7DF1446FF6F}" name="Column9122" dataDxfId="7296"/>
    <tableColumn id="9139" xr3:uid="{D889C9BC-DA3D-4118-8D3D-44F9B6F9DDD1}" name="Column9123" dataDxfId="7295"/>
    <tableColumn id="9140" xr3:uid="{84F873F8-E80E-4149-84DC-87E01A23E912}" name="Column9124" dataDxfId="7294"/>
    <tableColumn id="9141" xr3:uid="{57BF5404-5FBA-4B32-88EC-573EC4307248}" name="Column9125" dataDxfId="7293"/>
    <tableColumn id="9142" xr3:uid="{4103C723-1739-40CE-B8B1-3DB45BEF7308}" name="Column9126" dataDxfId="7292"/>
    <tableColumn id="9143" xr3:uid="{739947BD-E5DE-4339-8878-252A14B04AD5}" name="Column9127" dataDxfId="7291"/>
    <tableColumn id="9144" xr3:uid="{63A7F108-2C1D-491B-98AF-ACA62B3FB30E}" name="Column9128" dataDxfId="7290"/>
    <tableColumn id="9145" xr3:uid="{3FF12BF6-5424-49E9-A37D-DCF22F886C31}" name="Column9129" dataDxfId="7289"/>
    <tableColumn id="9146" xr3:uid="{93A161B7-E488-43BE-A96A-D70CDF683D04}" name="Column9130" dataDxfId="7288"/>
    <tableColumn id="9147" xr3:uid="{60A34BC9-CCD9-44DF-A33E-E2D8DFB60D96}" name="Column9131" dataDxfId="7287"/>
    <tableColumn id="9148" xr3:uid="{F2F710F2-8666-483E-AFF6-D41BBEA472B8}" name="Column9132" dataDxfId="7286"/>
    <tableColumn id="9149" xr3:uid="{8EA03142-DA59-40B7-9A82-786818FADD1C}" name="Column9133" dataDxfId="7285"/>
    <tableColumn id="9150" xr3:uid="{55BE6F7E-AFC6-434F-BB0B-C90000A1E4C0}" name="Column9134" dataDxfId="7284"/>
    <tableColumn id="9151" xr3:uid="{AF120405-1222-4145-8C53-1F11050B05C2}" name="Column9135" dataDxfId="7283"/>
    <tableColumn id="9152" xr3:uid="{0EB3B313-598E-42F3-BAE5-8A69B175BBFD}" name="Column9136" dataDxfId="7282"/>
    <tableColumn id="9153" xr3:uid="{539E96B0-77B0-4108-95A9-AE9BE4426923}" name="Column9137" dataDxfId="7281"/>
    <tableColumn id="9154" xr3:uid="{7675EB13-BF2E-4E17-B9AA-B1BFA4B5C0A4}" name="Column9138" dataDxfId="7280"/>
    <tableColumn id="9155" xr3:uid="{11699389-C525-4127-87B8-D3F01D11AA7A}" name="Column9139" dataDxfId="7279"/>
    <tableColumn id="9156" xr3:uid="{ED7F97A7-DACA-4972-A85D-9976B92AE3A4}" name="Column9140" dataDxfId="7278"/>
    <tableColumn id="9157" xr3:uid="{BF84B013-7028-4C18-AEDC-7CDFF1268E6F}" name="Column9141" dataDxfId="7277"/>
    <tableColumn id="9158" xr3:uid="{E3EE18DE-BD64-47AD-A22C-EA84C4E8B1E8}" name="Column9142" dataDxfId="7276"/>
    <tableColumn id="9159" xr3:uid="{A49F6FBF-ECA7-4A93-A0D6-C1AAD96A4D2A}" name="Column9143" dataDxfId="7275"/>
    <tableColumn id="9160" xr3:uid="{29CEA4F0-311A-47AA-9102-588F2D4D4E75}" name="Column9144" dataDxfId="7274"/>
    <tableColumn id="9161" xr3:uid="{D57BBE37-4930-432E-A0C9-F624F933D6F3}" name="Column9145" dataDxfId="7273"/>
    <tableColumn id="9162" xr3:uid="{97F86E60-12E9-4977-855A-D927EB90B9C9}" name="Column9146" dataDxfId="7272"/>
    <tableColumn id="9163" xr3:uid="{99EA79FD-C46C-4252-A9E4-630E804A2D36}" name="Column9147" dataDxfId="7271"/>
    <tableColumn id="9164" xr3:uid="{6FDC5CD8-324F-4B09-848A-B7BFD35E2E5E}" name="Column9148" dataDxfId="7270"/>
    <tableColumn id="9165" xr3:uid="{ADFA8BBD-1C37-4593-993B-D2227CBF4904}" name="Column9149" dataDxfId="7269"/>
    <tableColumn id="9166" xr3:uid="{1C4565F3-1D85-4C3E-8417-B3AD9B16ABAE}" name="Column9150" dataDxfId="7268"/>
    <tableColumn id="9167" xr3:uid="{593FA599-ACF7-4F72-AF29-8E6309AB830A}" name="Column9151" dataDxfId="7267"/>
    <tableColumn id="9168" xr3:uid="{C7AEB37B-AD55-473B-860B-E34DCB80BBB9}" name="Column9152" dataDxfId="7266"/>
    <tableColumn id="9169" xr3:uid="{019B712C-2A1C-4421-ABFC-7579AD32EF73}" name="Column9153" dataDxfId="7265"/>
    <tableColumn id="9170" xr3:uid="{350A5ECE-B07B-4C37-ACDA-AD280D4DF4FC}" name="Column9154" dataDxfId="7264"/>
    <tableColumn id="9171" xr3:uid="{6FC6BF7F-B48C-44B1-9555-CAC03F12B3F5}" name="Column9155" dataDxfId="7263"/>
    <tableColumn id="9172" xr3:uid="{9E9935AB-A939-48D6-A51F-401392438C8C}" name="Column9156" dataDxfId="7262"/>
    <tableColumn id="9173" xr3:uid="{094CB38C-E18C-4DAE-B5CF-4427B9C727DE}" name="Column9157" dataDxfId="7261"/>
    <tableColumn id="9174" xr3:uid="{DF67BEFD-0478-4021-9FAF-9C563115E29F}" name="Column9158" dataDxfId="7260"/>
    <tableColumn id="9175" xr3:uid="{02FAB452-08B9-4320-A6DE-8200455BD3AE}" name="Column9159" dataDxfId="7259"/>
    <tableColumn id="9176" xr3:uid="{D8553E53-8A72-4282-93BD-3A9E0CA0701F}" name="Column9160" dataDxfId="7258"/>
    <tableColumn id="9177" xr3:uid="{0D0D1B98-054F-4FD4-9C30-43E53081E3A7}" name="Column9161" dataDxfId="7257"/>
    <tableColumn id="9178" xr3:uid="{44807DAE-2DEA-48BD-94E3-902DB7EF282E}" name="Column9162" dataDxfId="7256"/>
    <tableColumn id="9179" xr3:uid="{271AA7BB-1980-472C-B9F3-E74D6A339CC6}" name="Column9163" dataDxfId="7255"/>
    <tableColumn id="9180" xr3:uid="{B83C704B-F2D5-4F3B-BA5E-53BB6E91AA9B}" name="Column9164" dataDxfId="7254"/>
    <tableColumn id="9181" xr3:uid="{FCA0FD2C-0F94-4462-BA07-E8FFB6A6D641}" name="Column9165" dataDxfId="7253"/>
    <tableColumn id="9182" xr3:uid="{2DB52FFE-8733-4DBE-8FB5-ECDEDC87B084}" name="Column9166" dataDxfId="7252"/>
    <tableColumn id="9183" xr3:uid="{D580C3D6-981F-4280-86AD-5E5A375E3AB4}" name="Column9167" dataDxfId="7251"/>
    <tableColumn id="9184" xr3:uid="{EF89D3BD-9B46-4ADC-82DD-03F69E69B6E3}" name="Column9168" dataDxfId="7250"/>
    <tableColumn id="9185" xr3:uid="{00DDB81B-0896-4906-B1F7-028034EA002B}" name="Column9169" dataDxfId="7249"/>
    <tableColumn id="9186" xr3:uid="{7644B368-C6BC-4112-A059-8A5860EAF488}" name="Column9170" dataDxfId="7248"/>
    <tableColumn id="9187" xr3:uid="{DFD3BFCD-C2F0-4754-ADE4-6FCC97F20F5B}" name="Column9171" dataDxfId="7247"/>
    <tableColumn id="9188" xr3:uid="{123D95F7-9D99-4FB1-8D4C-4906A5A4AC77}" name="Column9172" dataDxfId="7246"/>
    <tableColumn id="9189" xr3:uid="{BA6E881B-27CB-42EA-920E-C246D4424A0F}" name="Column9173" dataDxfId="7245"/>
    <tableColumn id="9190" xr3:uid="{52174063-C30A-4AB6-8723-6B38D3572C52}" name="Column9174" dataDxfId="7244"/>
    <tableColumn id="9191" xr3:uid="{FB3047EA-713B-4202-BAFE-245EADF7E978}" name="Column9175" dataDxfId="7243"/>
    <tableColumn id="9192" xr3:uid="{D5D28A3A-3104-4982-8D1D-6BBC62EDEA87}" name="Column9176" dataDxfId="7242"/>
    <tableColumn id="9193" xr3:uid="{E5FDB5D0-9806-43BD-A14B-4EDFFA955858}" name="Column9177" dataDxfId="7241"/>
    <tableColumn id="9194" xr3:uid="{3871B81C-0E70-48C8-BA2E-FB8846AACFD6}" name="Column9178" dataDxfId="7240"/>
    <tableColumn id="9195" xr3:uid="{D22710B7-A034-437A-AB02-47BF35D73FE6}" name="Column9179" dataDxfId="7239"/>
    <tableColumn id="9196" xr3:uid="{70FDB5B2-E87F-42D8-BBB5-F3978EA69C80}" name="Column9180" dataDxfId="7238"/>
    <tableColumn id="9197" xr3:uid="{21FD0B9C-A538-4E1B-8456-F661B0C66EBD}" name="Column9181" dataDxfId="7237"/>
    <tableColumn id="9198" xr3:uid="{20472D08-C020-427B-822B-A5B58099BE5C}" name="Column9182" dataDxfId="7236"/>
    <tableColumn id="9199" xr3:uid="{DB801EA8-7C8A-4FE4-AD4A-ABE2E7A43210}" name="Column9183" dataDxfId="7235"/>
    <tableColumn id="9200" xr3:uid="{6280BB7E-19E8-42DF-ABC6-A1936EEE2E3C}" name="Column9184" dataDxfId="7234"/>
    <tableColumn id="9201" xr3:uid="{35845792-52DB-4AFE-A11F-92F19C754BF8}" name="Column9185" dataDxfId="7233"/>
    <tableColumn id="9202" xr3:uid="{1FF0E92C-B40D-4971-BEB0-76D802293932}" name="Column9186" dataDxfId="7232"/>
    <tableColumn id="9203" xr3:uid="{8B4F42B6-61EF-489B-A6D5-6054E1B95B29}" name="Column9187" dataDxfId="7231"/>
    <tableColumn id="9204" xr3:uid="{C4455A5E-B12D-40D9-AF35-89BA4AC06DCC}" name="Column9188" dataDxfId="7230"/>
    <tableColumn id="9205" xr3:uid="{A27895CE-A92A-4774-AF4D-16788248D58F}" name="Column9189" dataDxfId="7229"/>
    <tableColumn id="9206" xr3:uid="{9ADF4A41-3A26-46BD-9A06-1A7178BB267D}" name="Column9190" dataDxfId="7228"/>
    <tableColumn id="9207" xr3:uid="{60D00652-EB1F-4D47-8897-2BFAE9EC4723}" name="Column9191" dataDxfId="7227"/>
    <tableColumn id="9208" xr3:uid="{FB82E2A2-3EE5-46EE-B656-46058A154901}" name="Column9192" dataDxfId="7226"/>
    <tableColumn id="9209" xr3:uid="{A3E19D80-17C0-4C42-A9C3-E09BFBA891B3}" name="Column9193" dataDxfId="7225"/>
    <tableColumn id="9210" xr3:uid="{E6700A8F-F0CC-4C9A-88BE-84A5CD716AFA}" name="Column9194" dataDxfId="7224"/>
    <tableColumn id="9211" xr3:uid="{14791179-6016-415D-BAE0-4933B59FCE88}" name="Column9195" dataDxfId="7223"/>
    <tableColumn id="9212" xr3:uid="{F5200B85-2D6F-4C03-A910-892ECE143051}" name="Column9196" dataDxfId="7222"/>
    <tableColumn id="9213" xr3:uid="{D79AC946-B7BB-403A-9857-3EC181EAFEC9}" name="Column9197" dataDxfId="7221"/>
    <tableColumn id="9214" xr3:uid="{7C98E01F-7FA8-41A8-875D-E7B780F78DEA}" name="Column9198" dataDxfId="7220"/>
    <tableColumn id="9215" xr3:uid="{C70735DE-4B2F-49FC-A6C9-C3D6D8F80630}" name="Column9199" dataDxfId="7219"/>
    <tableColumn id="9216" xr3:uid="{B86E721B-1657-44B0-9D66-E72B199157BF}" name="Column9200" dataDxfId="7218"/>
    <tableColumn id="9217" xr3:uid="{EBDCE095-FCAB-4D43-A19B-DA01181EE667}" name="Column9201" dataDxfId="7217"/>
    <tableColumn id="9218" xr3:uid="{DE2E3C01-4B60-415C-A3BC-0D437D15848A}" name="Column9202" dataDxfId="7216"/>
    <tableColumn id="9219" xr3:uid="{FB68CA56-F789-4A2A-9160-06FBE432F179}" name="Column9203" dataDxfId="7215"/>
    <tableColumn id="9220" xr3:uid="{89ABA570-08DC-4034-979C-E70C8B8E8190}" name="Column9204" dataDxfId="7214"/>
    <tableColumn id="9221" xr3:uid="{CCE0D4CA-D4BE-4395-9A8C-5F52AED0167C}" name="Column9205" dataDxfId="7213"/>
    <tableColumn id="9222" xr3:uid="{E06A6AA8-A9F9-49BC-A689-A383E6247D30}" name="Column9206" dataDxfId="7212"/>
    <tableColumn id="9223" xr3:uid="{011EB40F-6EBD-4879-95B1-AA5D4BC57766}" name="Column9207" dataDxfId="7211"/>
    <tableColumn id="9224" xr3:uid="{2972FC33-C391-4AEF-92B5-FA2CC1C1CE36}" name="Column9208" dataDxfId="7210"/>
    <tableColumn id="9225" xr3:uid="{C8756BEE-8666-474F-AD5E-32B4E1ED2667}" name="Column9209" dataDxfId="7209"/>
    <tableColumn id="9226" xr3:uid="{D009E0D7-95FA-44E5-9FDE-562F847E4139}" name="Column9210" dataDxfId="7208"/>
    <tableColumn id="9227" xr3:uid="{AB450B67-C81F-4C38-B3AE-8208E98A41FE}" name="Column9211" dataDxfId="7207"/>
    <tableColumn id="9228" xr3:uid="{593D86CA-6526-4266-B539-9167F9705958}" name="Column9212" dataDxfId="7206"/>
    <tableColumn id="9229" xr3:uid="{FC4D42EB-8002-4EB4-96CE-CB1F8A616216}" name="Column9213" dataDxfId="7205"/>
    <tableColumn id="9230" xr3:uid="{E8AB8198-6719-4251-BFE5-409B3446727B}" name="Column9214" dataDxfId="7204"/>
    <tableColumn id="9231" xr3:uid="{49550983-8223-49DE-9912-082EB919BC29}" name="Column9215" dataDxfId="7203"/>
    <tableColumn id="9232" xr3:uid="{F3407714-D061-4B15-94E6-3628C7146E14}" name="Column9216" dataDxfId="7202"/>
    <tableColumn id="9233" xr3:uid="{A475E229-D669-4720-845B-65F866036217}" name="Column9217" dataDxfId="7201"/>
    <tableColumn id="9234" xr3:uid="{C154C54B-93D9-4E56-9B7A-765F5F89CC8D}" name="Column9218" dataDxfId="7200"/>
    <tableColumn id="9235" xr3:uid="{C6E8B998-188F-4CFB-B556-B2FABBEB0A01}" name="Column9219" dataDxfId="7199"/>
    <tableColumn id="9236" xr3:uid="{ABC52C2E-04A7-44FE-BD1D-790E2B0B6343}" name="Column9220" dataDxfId="7198"/>
    <tableColumn id="9237" xr3:uid="{6A0130FE-EC4C-4A8C-A2C0-A73EAA78D14C}" name="Column9221" dataDxfId="7197"/>
    <tableColumn id="9238" xr3:uid="{F3A924B1-5880-424E-A79B-7DEC6609D855}" name="Column9222" dataDxfId="7196"/>
    <tableColumn id="9239" xr3:uid="{6B51FFA3-6AD3-4CC6-8BAE-E61A76481FAB}" name="Column9223" dataDxfId="7195"/>
    <tableColumn id="9240" xr3:uid="{B1EAF269-9294-4C82-B286-C3A1E81A9A8B}" name="Column9224" dataDxfId="7194"/>
    <tableColumn id="9241" xr3:uid="{B83598FD-CAB8-4B58-BCCE-1A7CA6DFDBF7}" name="Column9225" dataDxfId="7193"/>
    <tableColumn id="9242" xr3:uid="{AB22103F-226B-4268-8B73-C84CABE48EA6}" name="Column9226" dataDxfId="7192"/>
    <tableColumn id="9243" xr3:uid="{E929CD44-A8B6-4D87-A3CD-35276E856FA8}" name="Column9227" dataDxfId="7191"/>
    <tableColumn id="9244" xr3:uid="{C01580BB-3D65-4341-AF80-5F8ED66F51E6}" name="Column9228" dataDxfId="7190"/>
    <tableColumn id="9245" xr3:uid="{AB73D8C9-A1C4-4D36-B20D-B0C6D2CA27F9}" name="Column9229" dataDxfId="7189"/>
    <tableColumn id="9246" xr3:uid="{1C29699B-652D-4D71-B3B9-F8C0C633671F}" name="Column9230" dataDxfId="7188"/>
    <tableColumn id="9247" xr3:uid="{10A5D2EA-C808-4E76-B29B-203BB8D99925}" name="Column9231" dataDxfId="7187"/>
    <tableColumn id="9248" xr3:uid="{3FA7496B-575B-49AB-80E8-C1A07C6B3CDB}" name="Column9232" dataDxfId="7186"/>
    <tableColumn id="9249" xr3:uid="{B38FA402-0530-45CB-9D5E-B4651A23BFC4}" name="Column9233" dataDxfId="7185"/>
    <tableColumn id="9250" xr3:uid="{90A06C8D-FEDC-4A38-B812-B246B88885C3}" name="Column9234" dataDxfId="7184"/>
    <tableColumn id="9251" xr3:uid="{31236C10-070A-45B3-A4BE-C23DA7A85171}" name="Column9235" dataDxfId="7183"/>
    <tableColumn id="9252" xr3:uid="{D8AA7218-5F8F-4A34-8B90-C95DC793211A}" name="Column9236" dataDxfId="7182"/>
    <tableColumn id="9253" xr3:uid="{20826FFB-D67C-4CD7-B72E-55C1EE68BCCA}" name="Column9237" dataDxfId="7181"/>
    <tableColumn id="9254" xr3:uid="{7B903B16-D81A-47BF-A51A-A213102D3DB6}" name="Column9238" dataDxfId="7180"/>
    <tableColumn id="9255" xr3:uid="{F514F7A5-55E3-4F1F-AEB2-167D7297F0A1}" name="Column9239" dataDxfId="7179"/>
    <tableColumn id="9256" xr3:uid="{38BC2E76-D21F-4609-87DE-FBA13D5EC444}" name="Column9240" dataDxfId="7178"/>
    <tableColumn id="9257" xr3:uid="{68D71135-1193-4FCC-9114-75DD53E513C7}" name="Column9241" dataDxfId="7177"/>
    <tableColumn id="9258" xr3:uid="{CE43C07C-CCFA-4A4B-93DA-A569BB7C1A6F}" name="Column9242" dataDxfId="7176"/>
    <tableColumn id="9259" xr3:uid="{BAD596A4-1D7E-4D38-8B35-F27F070FCEE2}" name="Column9243" dataDxfId="7175"/>
    <tableColumn id="9260" xr3:uid="{7EC4CA3F-A789-4D2A-B543-9F0B7EA24B0E}" name="Column9244" dataDxfId="7174"/>
    <tableColumn id="9261" xr3:uid="{DBD83AC3-5C8D-43B5-8269-3E90DB0B0AF9}" name="Column9245" dataDxfId="7173"/>
    <tableColumn id="9262" xr3:uid="{08919D13-C9F8-42CA-99E1-04BCDD17D0A4}" name="Column9246" dataDxfId="7172"/>
    <tableColumn id="9263" xr3:uid="{52B80266-FAF7-48E8-8AF2-502CFC6F7996}" name="Column9247" dataDxfId="7171"/>
    <tableColumn id="9264" xr3:uid="{3A2C97DC-EF8E-4443-BB54-A1CCD79B6988}" name="Column9248" dataDxfId="7170"/>
    <tableColumn id="9265" xr3:uid="{04D11A2F-DE04-41A5-A1CC-17A8D97728C6}" name="Column9249" dataDxfId="7169"/>
    <tableColumn id="9266" xr3:uid="{BD5D1B38-ADE1-491C-887D-0E5325543475}" name="Column9250" dataDxfId="7168"/>
    <tableColumn id="9267" xr3:uid="{19C75B93-23C9-4CE0-8ECD-DE23386CA370}" name="Column9251" dataDxfId="7167"/>
    <tableColumn id="9268" xr3:uid="{4B404963-F2A4-4A11-B9CA-62F8F1429AFF}" name="Column9252" dataDxfId="7166"/>
    <tableColumn id="9269" xr3:uid="{CCDD25ED-10C7-4C4B-8D14-05E661056011}" name="Column9253" dataDxfId="7165"/>
    <tableColumn id="9270" xr3:uid="{9D1DFADE-7A72-4A6A-884D-BA3FD6082FBF}" name="Column9254" dataDxfId="7164"/>
    <tableColumn id="9271" xr3:uid="{0791D34E-03EB-4B25-8605-5A1889A47198}" name="Column9255" dataDxfId="7163"/>
    <tableColumn id="9272" xr3:uid="{9885C0BE-746F-4448-A336-B6C31E9CA029}" name="Column9256" dataDxfId="7162"/>
    <tableColumn id="9273" xr3:uid="{0194CAE8-2177-4280-A568-7F7806F7E0D1}" name="Column9257" dataDxfId="7161"/>
    <tableColumn id="9274" xr3:uid="{7BAFF7BD-E831-42E5-B6D5-3C9FDC2FD9FF}" name="Column9258" dataDxfId="7160"/>
    <tableColumn id="9275" xr3:uid="{FE978634-D7E5-4956-84DA-8263A82F75CA}" name="Column9259" dataDxfId="7159"/>
    <tableColumn id="9276" xr3:uid="{1652D2E0-FE5C-455B-9516-833BC3D79B9F}" name="Column9260" dataDxfId="7158"/>
    <tableColumn id="9277" xr3:uid="{B6A75051-5A77-4356-9BD7-627F22AE7443}" name="Column9261" dataDxfId="7157"/>
    <tableColumn id="9278" xr3:uid="{43B3F079-8B6F-4E2D-A90D-0A6D6D90202F}" name="Column9262" dataDxfId="7156"/>
    <tableColumn id="9279" xr3:uid="{5FABC923-5274-4759-A370-FC1682963BCF}" name="Column9263" dataDxfId="7155"/>
    <tableColumn id="9280" xr3:uid="{F539C0C6-29D5-4D08-9B6C-6F14A6C65D30}" name="Column9264" dataDxfId="7154"/>
    <tableColumn id="9281" xr3:uid="{0F9B5B12-DCA0-44B5-AA50-D556E54CA646}" name="Column9265" dataDxfId="7153"/>
    <tableColumn id="9282" xr3:uid="{CB46D6BA-1182-4715-A6AD-93BA3D52E003}" name="Column9266" dataDxfId="7152"/>
    <tableColumn id="9283" xr3:uid="{F3185F89-D907-4023-AB82-7E004330DD1E}" name="Column9267" dataDxfId="7151"/>
    <tableColumn id="9284" xr3:uid="{3A4CB093-2A90-4CFF-86E1-1B10499B1A26}" name="Column9268" dataDxfId="7150"/>
    <tableColumn id="9285" xr3:uid="{A802C771-B302-4EC6-AD40-FE52392B3A58}" name="Column9269" dataDxfId="7149"/>
    <tableColumn id="9286" xr3:uid="{DE283A1B-5C5C-4FFD-B152-BF637564EB19}" name="Column9270" dataDxfId="7148"/>
    <tableColumn id="9287" xr3:uid="{D4298B94-E742-44D9-AD61-36AD437393B5}" name="Column9271" dataDxfId="7147"/>
    <tableColumn id="9288" xr3:uid="{A8249D0F-D456-4EE2-9BEE-98BDA10B2EF8}" name="Column9272" dataDxfId="7146"/>
    <tableColumn id="9289" xr3:uid="{9F362F80-7D89-473B-B034-041878AAEBB6}" name="Column9273" dataDxfId="7145"/>
    <tableColumn id="9290" xr3:uid="{6AC4DFB9-B9D8-4DA7-88AF-1277FD9DBA51}" name="Column9274" dataDxfId="7144"/>
    <tableColumn id="9291" xr3:uid="{81FF4A6E-FD17-44DE-A1BA-64F7C8145D24}" name="Column9275" dataDxfId="7143"/>
    <tableColumn id="9292" xr3:uid="{BF91828D-9271-4821-97FC-320F8DEC96BE}" name="Column9276" dataDxfId="7142"/>
    <tableColumn id="9293" xr3:uid="{96F6D810-C0DF-4910-82CC-093D4CF801F1}" name="Column9277" dataDxfId="7141"/>
    <tableColumn id="9294" xr3:uid="{57404CDA-09A6-417A-8C45-5AE90DC5C635}" name="Column9278" dataDxfId="7140"/>
    <tableColumn id="9295" xr3:uid="{5220C017-A73C-4BC3-B817-987B02164E31}" name="Column9279" dataDxfId="7139"/>
    <tableColumn id="9296" xr3:uid="{FEB8F229-4830-436D-808E-B9FAE538E73D}" name="Column9280" dataDxfId="7138"/>
    <tableColumn id="9297" xr3:uid="{455D3EE7-B754-4627-A9C3-48DE6EE1D5C5}" name="Column9281" dataDxfId="7137"/>
    <tableColumn id="9298" xr3:uid="{08B3D1F5-9355-42D4-8DA6-569F46E37065}" name="Column9282" dataDxfId="7136"/>
    <tableColumn id="9299" xr3:uid="{2B64C83C-F9E0-42F6-AA72-8DD044BC360F}" name="Column9283" dataDxfId="7135"/>
    <tableColumn id="9300" xr3:uid="{5E2E52F0-BE06-44C0-85B0-F13178AA607F}" name="Column9284" dataDxfId="7134"/>
    <tableColumn id="9301" xr3:uid="{67BEF246-6737-4DAD-BD0A-D91ACE92604C}" name="Column9285" dataDxfId="7133"/>
    <tableColumn id="9302" xr3:uid="{EBE39703-AF3C-4D75-8A86-1E7818FB4073}" name="Column9286" dataDxfId="7132"/>
    <tableColumn id="9303" xr3:uid="{67BF5F07-D23E-474F-86E4-2A04B3E8640D}" name="Column9287" dataDxfId="7131"/>
    <tableColumn id="9304" xr3:uid="{B6749071-EE49-4AB3-BF5F-14A9A3A89510}" name="Column9288" dataDxfId="7130"/>
    <tableColumn id="9305" xr3:uid="{E9D40466-A220-4A05-A8AB-02D617D40C9C}" name="Column9289" dataDxfId="7129"/>
    <tableColumn id="9306" xr3:uid="{44A2366E-8607-409D-B033-4844C743DC95}" name="Column9290" dataDxfId="7128"/>
    <tableColumn id="9307" xr3:uid="{C99B50BA-90B7-4E16-B0F9-A29333F81A48}" name="Column9291" dataDxfId="7127"/>
    <tableColumn id="9308" xr3:uid="{82C0FE02-051B-4AD7-AEC3-08977C45F746}" name="Column9292" dataDxfId="7126"/>
    <tableColumn id="9309" xr3:uid="{E000B1C3-1FF2-4838-9971-9CA6E19BA08A}" name="Column9293" dataDxfId="7125"/>
    <tableColumn id="9310" xr3:uid="{45E6A2B2-E408-4C80-AFE2-0ACB9B024338}" name="Column9294" dataDxfId="7124"/>
    <tableColumn id="9311" xr3:uid="{883BDD54-1137-47AB-B120-39714E56900E}" name="Column9295" dataDxfId="7123"/>
    <tableColumn id="9312" xr3:uid="{51203FE5-C490-4E4D-92A3-3E9FFE06A0D4}" name="Column9296" dataDxfId="7122"/>
    <tableColumn id="9313" xr3:uid="{F09A232A-DC45-4613-8519-333C3BF0951A}" name="Column9297" dataDxfId="7121"/>
    <tableColumn id="9314" xr3:uid="{7FE3CF63-B40F-4C54-B922-CE6030F7D95B}" name="Column9298" dataDxfId="7120"/>
    <tableColumn id="9315" xr3:uid="{AD51EA6E-00BA-478C-AC9F-659B3223FA5B}" name="Column9299" dataDxfId="7119"/>
    <tableColumn id="9316" xr3:uid="{2C5FCD1D-C19B-4F79-B9FF-4E488E99A2B9}" name="Column9300" dataDxfId="7118"/>
    <tableColumn id="9317" xr3:uid="{354BE871-81C6-476F-AA02-49AC07BA2DE4}" name="Column9301" dataDxfId="7117"/>
    <tableColumn id="9318" xr3:uid="{1679F700-D126-488F-A1E6-CFE1692709CC}" name="Column9302" dataDxfId="7116"/>
    <tableColumn id="9319" xr3:uid="{D4503A86-89BB-40D9-89BA-2FF2CA9B1D0E}" name="Column9303" dataDxfId="7115"/>
    <tableColumn id="9320" xr3:uid="{7E2E7526-5ABC-43ED-A21D-8AD9349D1CB9}" name="Column9304" dataDxfId="7114"/>
    <tableColumn id="9321" xr3:uid="{FBC10F92-D440-4AFA-AD2E-C6B6A52F74FE}" name="Column9305" dataDxfId="7113"/>
    <tableColumn id="9322" xr3:uid="{B7E0D8EF-4ED6-46A0-BB03-8600674E7BF7}" name="Column9306" dataDxfId="7112"/>
    <tableColumn id="9323" xr3:uid="{3A198D17-F58E-44AC-AAB7-5629E9D3BF7A}" name="Column9307" dataDxfId="7111"/>
    <tableColumn id="9324" xr3:uid="{0E2EFF31-27FC-4AB2-938F-7D91E7A6C63C}" name="Column9308" dataDxfId="7110"/>
    <tableColumn id="9325" xr3:uid="{AEF3425F-878C-4C0E-8019-1F930B69825A}" name="Column9309" dataDxfId="7109"/>
    <tableColumn id="9326" xr3:uid="{AE0EDE59-F02A-43EF-93F2-54BEA250A8AC}" name="Column9310" dataDxfId="7108"/>
    <tableColumn id="9327" xr3:uid="{0431791A-62F8-4128-9BF2-B394E3BA4EFD}" name="Column9311" dataDxfId="7107"/>
    <tableColumn id="9328" xr3:uid="{2E04EFFC-A585-4D27-8AF9-38A251F5E14F}" name="Column9312" dataDxfId="7106"/>
    <tableColumn id="9329" xr3:uid="{277CC51B-FA28-4797-A079-206EEA0D4039}" name="Column9313" dataDxfId="7105"/>
    <tableColumn id="9330" xr3:uid="{6DE89254-66D6-4E2B-A2A9-452792C520F8}" name="Column9314" dataDxfId="7104"/>
    <tableColumn id="9331" xr3:uid="{25A0F14A-87A5-4BC4-84F3-0043DC894908}" name="Column9315" dataDxfId="7103"/>
    <tableColumn id="9332" xr3:uid="{FE0D3D55-ABAF-462D-B849-9187E0A0FF37}" name="Column9316" dataDxfId="7102"/>
    <tableColumn id="9333" xr3:uid="{50AAA0F8-CF31-4E01-8AD8-B23B833F57AA}" name="Column9317" dataDxfId="7101"/>
    <tableColumn id="9334" xr3:uid="{F00CE73B-A704-42AB-ACC4-43AE71A6EF8A}" name="Column9318" dataDxfId="7100"/>
    <tableColumn id="9335" xr3:uid="{A1F18E0B-98BF-4214-B8D6-BDEAD3584A6A}" name="Column9319" dataDxfId="7099"/>
    <tableColumn id="9336" xr3:uid="{FE840575-77F9-4A0D-A89C-1FC787C34438}" name="Column9320" dataDxfId="7098"/>
    <tableColumn id="9337" xr3:uid="{33566D2A-A452-4169-9015-0E7CEF9A98F3}" name="Column9321" dataDxfId="7097"/>
    <tableColumn id="9338" xr3:uid="{FC808B4B-03C4-4A94-ADB3-A4419C8C8FDE}" name="Column9322" dataDxfId="7096"/>
    <tableColumn id="9339" xr3:uid="{276279C7-19BC-4D0B-A9D2-82F4C43D6340}" name="Column9323" dataDxfId="7095"/>
    <tableColumn id="9340" xr3:uid="{327DB986-7B47-4E03-BD94-D2C5D8F1532C}" name="Column9324" dataDxfId="7094"/>
    <tableColumn id="9341" xr3:uid="{B6E7830B-B39F-42DC-9324-AE325601FE48}" name="Column9325" dataDxfId="7093"/>
    <tableColumn id="9342" xr3:uid="{32344D47-17AD-4128-A6F0-315EC2753922}" name="Column9326" dataDxfId="7092"/>
    <tableColumn id="9343" xr3:uid="{71090F9F-4220-4362-9AC4-3406365412D2}" name="Column9327" dataDxfId="7091"/>
    <tableColumn id="9344" xr3:uid="{E239C75D-E350-4CE8-9057-BB55D5D6BAE1}" name="Column9328" dataDxfId="7090"/>
    <tableColumn id="9345" xr3:uid="{64706F2C-32ED-4F50-8C34-C7FD16218A3E}" name="Column9329" dataDxfId="7089"/>
    <tableColumn id="9346" xr3:uid="{B2A0359C-F716-46BF-BD8C-6B54F071D8C1}" name="Column9330" dataDxfId="7088"/>
    <tableColumn id="9347" xr3:uid="{A63958B7-07CE-4BF8-93A4-67716FE89F38}" name="Column9331" dataDxfId="7087"/>
    <tableColumn id="9348" xr3:uid="{F7E8603B-74DD-4509-9CE0-119D962F7BE3}" name="Column9332" dataDxfId="7086"/>
    <tableColumn id="9349" xr3:uid="{704E0C28-D4A5-4329-8C1E-B6DD81ABDF4A}" name="Column9333" dataDxfId="7085"/>
    <tableColumn id="9350" xr3:uid="{22E8B9BE-AC20-4826-84DD-C87FFD1B398A}" name="Column9334" dataDxfId="7084"/>
    <tableColumn id="9351" xr3:uid="{98E07F60-079F-4632-AD7F-BD7C53C43FD2}" name="Column9335" dataDxfId="7083"/>
    <tableColumn id="9352" xr3:uid="{9659F420-3A8A-4316-8BA3-B169924DD3F2}" name="Column9336" dataDxfId="7082"/>
    <tableColumn id="9353" xr3:uid="{E16B7EBD-5C7E-4BFB-8CA0-AE106F7FFB37}" name="Column9337" dataDxfId="7081"/>
    <tableColumn id="9354" xr3:uid="{3F9417C8-6CDD-49FF-9005-0EF00AD99C53}" name="Column9338" dataDxfId="7080"/>
    <tableColumn id="9355" xr3:uid="{FC5FCAE4-4B46-41A2-95B5-F772F5922604}" name="Column9339" dataDxfId="7079"/>
    <tableColumn id="9356" xr3:uid="{5ACC4387-7C4B-4B60-BDD8-0DEC70DCF87C}" name="Column9340" dataDxfId="7078"/>
    <tableColumn id="9357" xr3:uid="{B36944C8-F21D-42D2-A9E3-3E62C574CD57}" name="Column9341" dataDxfId="7077"/>
    <tableColumn id="9358" xr3:uid="{7FCC8261-091D-42B7-85DB-D9ECFA2CDB0A}" name="Column9342" dataDxfId="7076"/>
    <tableColumn id="9359" xr3:uid="{5B8FDBA3-89C8-4EBF-9B11-9120C2FBE9FF}" name="Column9343" dataDxfId="7075"/>
    <tableColumn id="9360" xr3:uid="{AB2E9EB0-61EE-436D-8AF6-7A3173FFCF72}" name="Column9344" dataDxfId="7074"/>
    <tableColumn id="9361" xr3:uid="{5162D9EA-8D6A-47AD-BDAC-D74E334C6E70}" name="Column9345" dataDxfId="7073"/>
    <tableColumn id="9362" xr3:uid="{AE23236F-4DF8-40B9-AADC-1B0401AD9013}" name="Column9346" dataDxfId="7072"/>
    <tableColumn id="9363" xr3:uid="{E7314B05-BE4A-4E03-AEB1-F3892F0B10AE}" name="Column9347" dataDxfId="7071"/>
    <tableColumn id="9364" xr3:uid="{EE385841-EC46-4DEF-B4E2-5B9892D29D60}" name="Column9348" dataDxfId="7070"/>
    <tableColumn id="9365" xr3:uid="{9F1D25D9-4435-4FCC-AD73-140FA11CE093}" name="Column9349" dataDxfId="7069"/>
    <tableColumn id="9366" xr3:uid="{B4545839-DA6C-42F7-8480-F4F3661F4E4B}" name="Column9350" dataDxfId="7068"/>
    <tableColumn id="9367" xr3:uid="{D4BDA0EE-DF02-42F2-9846-EC9E0975EE28}" name="Column9351" dataDxfId="7067"/>
    <tableColumn id="9368" xr3:uid="{B9C1FE38-23B0-48F1-B29B-BF15BFBFFFAD}" name="Column9352" dataDxfId="7066"/>
    <tableColumn id="9369" xr3:uid="{E77AD59D-8694-47A2-8364-1F5A6699387D}" name="Column9353" dataDxfId="7065"/>
    <tableColumn id="9370" xr3:uid="{848275CD-F268-405D-9D93-7A9BE8361EE5}" name="Column9354" dataDxfId="7064"/>
    <tableColumn id="9371" xr3:uid="{4CB5C8F5-29B0-47E5-9F3D-86065D75DCF1}" name="Column9355" dataDxfId="7063"/>
    <tableColumn id="9372" xr3:uid="{B5C68D44-B7FD-42AD-AD6B-13C1A025F03B}" name="Column9356" dataDxfId="7062"/>
    <tableColumn id="9373" xr3:uid="{12085CC2-9F8F-4963-80CD-230778014309}" name="Column9357" dataDxfId="7061"/>
    <tableColumn id="9374" xr3:uid="{3119EB06-0303-4910-BCF5-8EB70E9309F7}" name="Column9358" dataDxfId="7060"/>
    <tableColumn id="9375" xr3:uid="{AE728D23-3F64-48F6-A9E5-DE0BF0AC2F6E}" name="Column9359" dataDxfId="7059"/>
    <tableColumn id="9376" xr3:uid="{4EDD91FB-FFE5-48DC-BF82-49413FE84611}" name="Column9360" dataDxfId="7058"/>
    <tableColumn id="9377" xr3:uid="{B3635F70-3B4D-4F46-9AAB-80C781F179E4}" name="Column9361" dataDxfId="7057"/>
    <tableColumn id="9378" xr3:uid="{3D16B2C8-3A63-4061-8801-52A902CEC708}" name="Column9362" dataDxfId="7056"/>
    <tableColumn id="9379" xr3:uid="{F7A25DC3-F21C-4C0C-ABA1-D30FF61E7D03}" name="Column9363" dataDxfId="7055"/>
    <tableColumn id="9380" xr3:uid="{0463E0CE-0825-43C9-BFB2-1B0B683B6C65}" name="Column9364" dataDxfId="7054"/>
    <tableColumn id="9381" xr3:uid="{1E0A3ACF-02A6-4CCD-BE55-9C7F6CCC9778}" name="Column9365" dataDxfId="7053"/>
    <tableColumn id="9382" xr3:uid="{7B47058E-E9ED-42BB-BAE5-BBC15CB09D4A}" name="Column9366" dataDxfId="7052"/>
    <tableColumn id="9383" xr3:uid="{E789BC13-AAFD-43B6-B850-1D46B33BBE2F}" name="Column9367" dataDxfId="7051"/>
    <tableColumn id="9384" xr3:uid="{324446BC-A010-4807-BD15-C2A0FFD581D3}" name="Column9368" dataDxfId="7050"/>
    <tableColumn id="9385" xr3:uid="{06FABDD2-5A2F-4191-AC93-20DED12D4324}" name="Column9369" dataDxfId="7049"/>
    <tableColumn id="9386" xr3:uid="{BEA9F652-5057-4735-B3E0-05D68F269FE0}" name="Column9370" dataDxfId="7048"/>
    <tableColumn id="9387" xr3:uid="{CD8454FE-D74B-4807-A721-4A7F82DA841B}" name="Column9371" dataDxfId="7047"/>
    <tableColumn id="9388" xr3:uid="{47200986-8EBE-49BC-A64F-5609400FA47F}" name="Column9372" dataDxfId="7046"/>
    <tableColumn id="9389" xr3:uid="{5F0E0EE2-F5A7-489E-BA54-EC53B2FC313E}" name="Column9373" dataDxfId="7045"/>
    <tableColumn id="9390" xr3:uid="{50320B04-2859-4C21-8F85-87BC18706142}" name="Column9374" dataDxfId="7044"/>
    <tableColumn id="9391" xr3:uid="{89E1C66B-5A17-489F-9A82-6B79DC6B8840}" name="Column9375" dataDxfId="7043"/>
    <tableColumn id="9392" xr3:uid="{AF9ECBF3-C4FF-401D-AA6C-35915B7FDA3D}" name="Column9376" dataDxfId="7042"/>
    <tableColumn id="9393" xr3:uid="{E8BF7173-8DDC-42DD-972D-7FCC1971CAB0}" name="Column9377" dataDxfId="7041"/>
    <tableColumn id="9394" xr3:uid="{5FAC2002-4EAE-4A9B-A24F-E1CF4185E9A1}" name="Column9378" dataDxfId="7040"/>
    <tableColumn id="9395" xr3:uid="{E457AC8F-7B70-4811-ADC1-32A3D490574E}" name="Column9379" dataDxfId="7039"/>
    <tableColumn id="9396" xr3:uid="{A35A3BB1-4F84-404B-8743-8DEE9B47DE92}" name="Column9380" dataDxfId="7038"/>
    <tableColumn id="9397" xr3:uid="{3B0B3574-A5A4-44EA-8C0C-D8BC52D954B0}" name="Column9381" dataDxfId="7037"/>
    <tableColumn id="9398" xr3:uid="{1D6CDD2B-1D0E-40F6-BCF5-2407904E5304}" name="Column9382" dataDxfId="7036"/>
    <tableColumn id="9399" xr3:uid="{D799A2D4-6A43-46FF-AE9A-1944899984EF}" name="Column9383" dataDxfId="7035"/>
    <tableColumn id="9400" xr3:uid="{B9EE5D01-9401-4D3D-8FF1-05CE955BE2C4}" name="Column9384" dataDxfId="7034"/>
    <tableColumn id="9401" xr3:uid="{8C2BACFA-4F5A-4AE4-9F6F-5F7E0DD1468E}" name="Column9385" dataDxfId="7033"/>
    <tableColumn id="9402" xr3:uid="{57620E85-65C7-4AB3-B53C-CD22AC3DAB3B}" name="Column9386" dataDxfId="7032"/>
    <tableColumn id="9403" xr3:uid="{AC45E595-18E9-457A-AA4B-38413889A001}" name="Column9387" dataDxfId="7031"/>
    <tableColumn id="9404" xr3:uid="{C978A58A-483D-406F-841B-7D33D793E1E1}" name="Column9388" dataDxfId="7030"/>
    <tableColumn id="9405" xr3:uid="{6C7C861D-F0CF-40EF-9E62-804297AE35CE}" name="Column9389" dataDxfId="7029"/>
    <tableColumn id="9406" xr3:uid="{1D27AFFB-AEC7-44C0-B533-06863CDAB1E7}" name="Column9390" dataDxfId="7028"/>
    <tableColumn id="9407" xr3:uid="{04454414-1C1B-4EBB-A423-4C6D220C6D91}" name="Column9391" dataDxfId="7027"/>
    <tableColumn id="9408" xr3:uid="{D60D9745-031B-43AE-AF5C-C6216A3E7BF6}" name="Column9392" dataDxfId="7026"/>
    <tableColumn id="9409" xr3:uid="{9D545560-E4B1-473C-8A59-64ECD08491E3}" name="Column9393" dataDxfId="7025"/>
    <tableColumn id="9410" xr3:uid="{C4158CC9-E3C8-412F-BC66-B05D110EF80D}" name="Column9394" dataDxfId="7024"/>
    <tableColumn id="9411" xr3:uid="{65374296-D3C1-430C-BF58-7F12B180E3AA}" name="Column9395" dataDxfId="7023"/>
    <tableColumn id="9412" xr3:uid="{C2D4777A-618F-4A13-B3A1-2861C5FAB1AD}" name="Column9396" dataDxfId="7022"/>
    <tableColumn id="9413" xr3:uid="{AC432F2F-4F14-40EA-A739-53331071780E}" name="Column9397" dataDxfId="7021"/>
    <tableColumn id="9414" xr3:uid="{3F11BF84-9B5E-4D6D-906A-A70067524406}" name="Column9398" dataDxfId="7020"/>
    <tableColumn id="9415" xr3:uid="{6135BB0B-19D3-4DFD-AB32-0841A19C54D6}" name="Column9399" dataDxfId="7019"/>
    <tableColumn id="9416" xr3:uid="{E1FA7AF1-980C-4390-BBAF-D9B2DB2949DC}" name="Column9400" dataDxfId="7018"/>
    <tableColumn id="9417" xr3:uid="{D93ABD65-586C-40DE-A044-7AE26C1B2219}" name="Column9401" dataDxfId="7017"/>
    <tableColumn id="9418" xr3:uid="{027E80BA-CFC2-4571-A7F0-4013BE0A8115}" name="Column9402" dataDxfId="7016"/>
    <tableColumn id="9419" xr3:uid="{090F9D5F-AB71-4FC2-8E66-3C3990B81F66}" name="Column9403" dataDxfId="7015"/>
    <tableColumn id="9420" xr3:uid="{669AE95F-3148-433F-9121-0A6620B6E8A7}" name="Column9404" dataDxfId="7014"/>
    <tableColumn id="9421" xr3:uid="{65182A18-E326-4AF8-8AB4-C7DB98137AA6}" name="Column9405" dataDxfId="7013"/>
    <tableColumn id="9422" xr3:uid="{685A6681-0AC3-4232-A501-5D346E2F8D67}" name="Column9406" dataDxfId="7012"/>
    <tableColumn id="9423" xr3:uid="{F877B64A-20FB-451D-B4BD-619B2AE13DFB}" name="Column9407" dataDxfId="7011"/>
    <tableColumn id="9424" xr3:uid="{C20385FA-03E6-4F04-851A-18FB96DB6061}" name="Column9408" dataDxfId="7010"/>
    <tableColumn id="9425" xr3:uid="{B5E1D6FC-BA57-4F26-91F9-9D05A11CAF83}" name="Column9409" dataDxfId="7009"/>
    <tableColumn id="9426" xr3:uid="{06839195-0F6C-411C-983C-5E34864F73F0}" name="Column9410" dataDxfId="7008"/>
    <tableColumn id="9427" xr3:uid="{6F752245-8B6B-4B08-A1CC-D2D7644CF674}" name="Column9411" dataDxfId="7007"/>
    <tableColumn id="9428" xr3:uid="{36A598EA-E959-48E0-92BD-6DF2902B191B}" name="Column9412" dataDxfId="7006"/>
    <tableColumn id="9429" xr3:uid="{6D8C22C2-F502-431A-A76D-B33E84D0F929}" name="Column9413" dataDxfId="7005"/>
    <tableColumn id="9430" xr3:uid="{3360AF72-79FF-4D72-9A81-03E30693EB74}" name="Column9414" dataDxfId="7004"/>
    <tableColumn id="9431" xr3:uid="{2A7350B6-1ACF-482A-B9F4-C0BABC212B53}" name="Column9415" dataDxfId="7003"/>
    <tableColumn id="9432" xr3:uid="{C1A535C3-D265-4D50-85B0-3233C2CF355B}" name="Column9416" dataDxfId="7002"/>
    <tableColumn id="9433" xr3:uid="{B513F76D-2B2F-4A69-A053-90233870E673}" name="Column9417" dataDxfId="7001"/>
    <tableColumn id="9434" xr3:uid="{8716D85A-DAFB-4616-A54F-8994DE5BAB9A}" name="Column9418" dataDxfId="7000"/>
    <tableColumn id="9435" xr3:uid="{C9C1DB6D-8117-4D7D-9CD1-27BDE11ABC47}" name="Column9419" dataDxfId="6999"/>
    <tableColumn id="9436" xr3:uid="{FE846DC0-1EA1-4824-8FE5-F53A466A7E18}" name="Column9420" dataDxfId="6998"/>
    <tableColumn id="9437" xr3:uid="{D46FB40F-5935-49A5-BC7E-89DEF1D35C3F}" name="Column9421" dataDxfId="6997"/>
    <tableColumn id="9438" xr3:uid="{61691E2F-2FBA-4C9B-832E-52BC954601CB}" name="Column9422" dataDxfId="6996"/>
    <tableColumn id="9439" xr3:uid="{500723C3-8931-4F55-9EA6-D943FFB1D6AE}" name="Column9423" dataDxfId="6995"/>
    <tableColumn id="9440" xr3:uid="{70B0DCA2-F1FF-4256-966F-9B2342F22A95}" name="Column9424" dataDxfId="6994"/>
    <tableColumn id="9441" xr3:uid="{F01BBDE2-DB62-42C2-908D-393AFB712AF3}" name="Column9425" dataDxfId="6993"/>
    <tableColumn id="9442" xr3:uid="{B6A037F7-8A4F-4A7D-B0FC-A12AA224FB53}" name="Column9426" dataDxfId="6992"/>
    <tableColumn id="9443" xr3:uid="{D74A9ED0-7EA8-421D-BA06-DD64DC3E02BC}" name="Column9427" dataDxfId="6991"/>
    <tableColumn id="9444" xr3:uid="{A0632035-9002-40D1-A06C-07DD127FE55F}" name="Column9428" dataDxfId="6990"/>
    <tableColumn id="9445" xr3:uid="{13C60ECC-FE76-459D-98C6-8A4B2C99BBD2}" name="Column9429" dataDxfId="6989"/>
    <tableColumn id="9446" xr3:uid="{00F9B2EC-395A-4978-9D9A-8AD758C17772}" name="Column9430" dataDxfId="6988"/>
    <tableColumn id="9447" xr3:uid="{B558EFC7-3153-4768-8325-133D29637319}" name="Column9431" dataDxfId="6987"/>
    <tableColumn id="9448" xr3:uid="{2912422C-AA56-45AD-97C6-2363B17A46EE}" name="Column9432" dataDxfId="6986"/>
    <tableColumn id="9449" xr3:uid="{DC1A3478-272C-482D-B2D7-0E597A1EE6E1}" name="Column9433" dataDxfId="6985"/>
    <tableColumn id="9450" xr3:uid="{66F7AEEF-DE40-4D74-86C8-74E703DDCCF5}" name="Column9434" dataDxfId="6984"/>
    <tableColumn id="9451" xr3:uid="{B9DCFAD2-686A-4A3F-AF7D-338DE132F2C1}" name="Column9435" dataDxfId="6983"/>
    <tableColumn id="9452" xr3:uid="{40B54792-6728-4301-8CD2-E36A259F07DC}" name="Column9436" dataDxfId="6982"/>
    <tableColumn id="9453" xr3:uid="{E9D9D766-113C-40C8-8A7B-37D94F013C5B}" name="Column9437" dataDxfId="6981"/>
    <tableColumn id="9454" xr3:uid="{428DD8A2-13F1-4C64-986E-D15D0E6D0C66}" name="Column9438" dataDxfId="6980"/>
    <tableColumn id="9455" xr3:uid="{4E2AA85E-C3B1-4D95-840F-D907648E908A}" name="Column9439" dataDxfId="6979"/>
    <tableColumn id="9456" xr3:uid="{775574AE-42E1-4227-B0A5-80DA83050FA8}" name="Column9440" dataDxfId="6978"/>
    <tableColumn id="9457" xr3:uid="{A6CDF764-CE00-4E6B-A4C2-4F65B1F3CF56}" name="Column9441" dataDxfId="6977"/>
    <tableColumn id="9458" xr3:uid="{1832426B-99CB-4277-9591-B8FFDAB57FEB}" name="Column9442" dataDxfId="6976"/>
    <tableColumn id="9459" xr3:uid="{E8E98F4D-11A3-477B-9150-D4E6594DFD2E}" name="Column9443" dataDxfId="6975"/>
    <tableColumn id="9460" xr3:uid="{17802EDF-6C85-47B9-A51A-E142F7941695}" name="Column9444" dataDxfId="6974"/>
    <tableColumn id="9461" xr3:uid="{6CD9FEA0-4B28-4C03-A3E8-EC23C7782F16}" name="Column9445" dataDxfId="6973"/>
    <tableColumn id="9462" xr3:uid="{10610E95-4D27-4C6C-BE22-92502E385C72}" name="Column9446" dataDxfId="6972"/>
    <tableColumn id="9463" xr3:uid="{A5A8DE2E-AE56-4D47-9376-E35DC59BC202}" name="Column9447" dataDxfId="6971"/>
    <tableColumn id="9464" xr3:uid="{C14D50B0-2F72-4DC0-91C8-8221F1882B83}" name="Column9448" dataDxfId="6970"/>
    <tableColumn id="9465" xr3:uid="{3DDB71A4-4754-4948-ABB6-AE1D46F1B4C2}" name="Column9449" dataDxfId="6969"/>
    <tableColumn id="9466" xr3:uid="{A67A5AAF-4E53-4419-A710-43D726E55A93}" name="Column9450" dataDxfId="6968"/>
    <tableColumn id="9467" xr3:uid="{ECD3CC06-9DF3-4777-9430-B3E754458199}" name="Column9451" dataDxfId="6967"/>
    <tableColumn id="9468" xr3:uid="{2212F33A-417C-4A6E-ABFA-F9A8EC70C8AE}" name="Column9452" dataDxfId="6966"/>
    <tableColumn id="9469" xr3:uid="{8A8260C9-E72B-4649-8E88-C808149ED30E}" name="Column9453" dataDxfId="6965"/>
    <tableColumn id="9470" xr3:uid="{EFC444DB-6AE9-4D74-8B29-47BDE3759E2F}" name="Column9454" dataDxfId="6964"/>
    <tableColumn id="9471" xr3:uid="{4B2AE599-2708-416E-BD74-4741C507DCC9}" name="Column9455" dataDxfId="6963"/>
    <tableColumn id="9472" xr3:uid="{80BB0E40-2659-4409-AF7D-5B58F0AB6919}" name="Column9456" dataDxfId="6962"/>
    <tableColumn id="9473" xr3:uid="{8737C8FC-EB07-4904-984A-EDC28A95F8F0}" name="Column9457" dataDxfId="6961"/>
    <tableColumn id="9474" xr3:uid="{9D3E7300-C0F5-4A51-BC37-F486F1019249}" name="Column9458" dataDxfId="6960"/>
    <tableColumn id="9475" xr3:uid="{6D5C6A25-8758-4671-A948-6C1671DA3046}" name="Column9459" dataDxfId="6959"/>
    <tableColumn id="9476" xr3:uid="{A5128699-A293-4E3A-8232-C77DD511EA68}" name="Column9460" dataDxfId="6958"/>
    <tableColumn id="9477" xr3:uid="{58C78DFE-0ACD-4C6F-BABD-0CA995E63C03}" name="Column9461" dataDxfId="6957"/>
    <tableColumn id="9478" xr3:uid="{60192C7A-9E4C-4469-8B13-0425ABB0713A}" name="Column9462" dataDxfId="6956"/>
    <tableColumn id="9479" xr3:uid="{DB7D0DF7-1DD4-4B41-82EA-B2E7D512098C}" name="Column9463" dataDxfId="6955"/>
    <tableColumn id="9480" xr3:uid="{57669EBE-C5AF-4678-9C59-B3D2CCCE9E3B}" name="Column9464" dataDxfId="6954"/>
    <tableColumn id="9481" xr3:uid="{50C948C7-1FF9-48FE-AD5A-630030FC3F9B}" name="Column9465" dataDxfId="6953"/>
    <tableColumn id="9482" xr3:uid="{ACCB5A16-8159-48F5-A3CD-CE77215954B4}" name="Column9466" dataDxfId="6952"/>
    <tableColumn id="9483" xr3:uid="{19F09B8E-0C5E-4C41-8B26-77222006D3CF}" name="Column9467" dataDxfId="6951"/>
    <tableColumn id="9484" xr3:uid="{1A8D4703-13C8-4CB6-A52A-003D958A42EF}" name="Column9468" dataDxfId="6950"/>
    <tableColumn id="9485" xr3:uid="{57E07048-02DD-48D1-A6AF-2863D45CBD38}" name="Column9469" dataDxfId="6949"/>
    <tableColumn id="9486" xr3:uid="{451977C2-EE26-4946-BDA6-B8D2E016EE13}" name="Column9470" dataDxfId="6948"/>
    <tableColumn id="9487" xr3:uid="{7F2BF9A2-ED9D-4678-8E01-B23027D730E7}" name="Column9471" dataDxfId="6947"/>
    <tableColumn id="9488" xr3:uid="{A8D5B6EA-D905-4C70-86A7-623E989A67E9}" name="Column9472" dataDxfId="6946"/>
    <tableColumn id="9489" xr3:uid="{FE1675EA-27A2-4BAC-8794-53F72FE14CA7}" name="Column9473" dataDxfId="6945"/>
    <tableColumn id="9490" xr3:uid="{A0D1206F-B04A-4E5E-B6F3-4FD49C7FC8FA}" name="Column9474" dataDxfId="6944"/>
    <tableColumn id="9491" xr3:uid="{ECE7213E-5C6F-4BE8-9A57-B2ECD20F6FC6}" name="Column9475" dataDxfId="6943"/>
    <tableColumn id="9492" xr3:uid="{B79CD57E-037D-460A-8417-9200DFAC311E}" name="Column9476" dataDxfId="6942"/>
    <tableColumn id="9493" xr3:uid="{87B95BC4-1443-471F-9862-18EFACDF1834}" name="Column9477" dataDxfId="6941"/>
    <tableColumn id="9494" xr3:uid="{36E3B27B-BC52-4114-8BF9-6B1A06347919}" name="Column9478" dataDxfId="6940"/>
    <tableColumn id="9495" xr3:uid="{800DCD06-AE43-4A4A-B480-422E8D28BA61}" name="Column9479" dataDxfId="6939"/>
    <tableColumn id="9496" xr3:uid="{C4BC19D8-FB95-4C24-B203-48F45A78EBC7}" name="Column9480" dataDxfId="6938"/>
    <tableColumn id="9497" xr3:uid="{642DD6DE-B63D-44EB-8C20-39553C2A4DAD}" name="Column9481" dataDxfId="6937"/>
    <tableColumn id="9498" xr3:uid="{2786AEA1-B898-498C-9895-6BFFAD5ECE97}" name="Column9482" dataDxfId="6936"/>
    <tableColumn id="9499" xr3:uid="{12AA0427-F921-403B-99EB-9791F5843D74}" name="Column9483" dataDxfId="6935"/>
    <tableColumn id="9500" xr3:uid="{B9B43C4F-D089-41B1-A28C-C266B14BEAA8}" name="Column9484" dataDxfId="6934"/>
    <tableColumn id="9501" xr3:uid="{5CC79E0D-3731-4F15-AF77-15E2AC6107EF}" name="Column9485" dataDxfId="6933"/>
    <tableColumn id="9502" xr3:uid="{B3C80EE9-B782-4BD0-955F-5DDEAF002780}" name="Column9486" dataDxfId="6932"/>
    <tableColumn id="9503" xr3:uid="{6B128A89-B1FA-4E45-ABC7-2349E8853B3B}" name="Column9487" dataDxfId="6931"/>
    <tableColumn id="9504" xr3:uid="{3B4400E0-11E3-46EF-AEDE-CE0A43B0A88F}" name="Column9488" dataDxfId="6930"/>
    <tableColumn id="9505" xr3:uid="{295C79C9-5DBA-4D98-971A-1068BD3F9E76}" name="Column9489" dataDxfId="6929"/>
    <tableColumn id="9506" xr3:uid="{FA4A09D4-8DAE-45B0-988C-FC390BCFD975}" name="Column9490" dataDxfId="6928"/>
    <tableColumn id="9507" xr3:uid="{C9621472-A6A8-44D1-946F-088BA45CD9AD}" name="Column9491" dataDxfId="6927"/>
    <tableColumn id="9508" xr3:uid="{D2A63D67-B6EB-42AE-95E0-2E6A4CF223C8}" name="Column9492" dataDxfId="6926"/>
    <tableColumn id="9509" xr3:uid="{D70B37A6-1C9C-4C46-91E5-18BB7E595E2F}" name="Column9493" dataDxfId="6925"/>
    <tableColumn id="9510" xr3:uid="{462CD2BC-A7A6-47EE-AA52-F42F4CB05018}" name="Column9494" dataDxfId="6924"/>
    <tableColumn id="9511" xr3:uid="{2FE90939-1E15-40B7-83C6-6AABB11583BD}" name="Column9495" dataDxfId="6923"/>
    <tableColumn id="9512" xr3:uid="{07F6A02B-7635-4D37-BD07-96C2B2588A73}" name="Column9496" dataDxfId="6922"/>
    <tableColumn id="9513" xr3:uid="{51F2FFE6-8DAC-4D37-A2F6-C76B580B85B2}" name="Column9497" dataDxfId="6921"/>
    <tableColumn id="9514" xr3:uid="{FCA7D014-31D2-4188-9118-0F24C02EAEE7}" name="Column9498" dataDxfId="6920"/>
    <tableColumn id="9515" xr3:uid="{3497DCC4-CC22-405C-AFE8-D5AE8D6E59C3}" name="Column9499" dataDxfId="6919"/>
    <tableColumn id="9516" xr3:uid="{83777608-0058-4FE3-B8F9-096EE99CFCA5}" name="Column9500" dataDxfId="6918"/>
    <tableColumn id="9517" xr3:uid="{E8691A83-CDD4-443E-8EC4-5BC9220DF4EC}" name="Column9501" dataDxfId="6917"/>
    <tableColumn id="9518" xr3:uid="{FE9E1429-D54C-4356-B4C2-262CAD833499}" name="Column9502" dataDxfId="6916"/>
    <tableColumn id="9519" xr3:uid="{4838939C-567F-41BD-90A7-0E94DE46D76D}" name="Column9503" dataDxfId="6915"/>
    <tableColumn id="9520" xr3:uid="{58C10879-A6D1-400A-A256-DEB0D76D732D}" name="Column9504" dataDxfId="6914"/>
    <tableColumn id="9521" xr3:uid="{AE8B325D-9EDD-4C27-953C-BAA477F43384}" name="Column9505" dataDxfId="6913"/>
    <tableColumn id="9522" xr3:uid="{0E074554-10E4-445F-A2C2-FF25E3D339E4}" name="Column9506" dataDxfId="6912"/>
    <tableColumn id="9523" xr3:uid="{6D6CC946-9E82-4933-8973-3BFE503C6DF6}" name="Column9507" dataDxfId="6911"/>
    <tableColumn id="9524" xr3:uid="{362F4CB4-E78B-473B-A186-857DAA5A6CEE}" name="Column9508" dataDxfId="6910"/>
    <tableColumn id="9525" xr3:uid="{D2CFA7B9-9EFF-4554-A82D-19AC43946E2A}" name="Column9509" dataDxfId="6909"/>
    <tableColumn id="9526" xr3:uid="{7F931D3C-827E-4607-A037-FCDBF7874594}" name="Column9510" dataDxfId="6908"/>
    <tableColumn id="9527" xr3:uid="{C1D95A04-3526-43D6-863D-7F92B804114B}" name="Column9511" dataDxfId="6907"/>
    <tableColumn id="9528" xr3:uid="{CC60E918-E86C-4FD4-A885-FBD1C8209FC3}" name="Column9512" dataDxfId="6906"/>
    <tableColumn id="9529" xr3:uid="{3C48A61F-8771-4485-92C5-CBA51D8E9E9B}" name="Column9513" dataDxfId="6905"/>
    <tableColumn id="9530" xr3:uid="{FB240FEE-6C95-4055-B3DF-EDF00EFB53CE}" name="Column9514" dataDxfId="6904"/>
    <tableColumn id="9531" xr3:uid="{F1852898-D207-44BC-8175-E18E042D3ECF}" name="Column9515" dataDxfId="6903"/>
    <tableColumn id="9532" xr3:uid="{8B5E2C7A-7E82-423A-B3D6-E404AA0906FB}" name="Column9516" dataDxfId="6902"/>
    <tableColumn id="9533" xr3:uid="{B3A85685-8765-4F93-B2CF-C90421A0DC26}" name="Column9517" dataDxfId="6901"/>
    <tableColumn id="9534" xr3:uid="{7CCBC022-CB76-4431-9A3F-4BA4BF02DA14}" name="Column9518" dataDxfId="6900"/>
    <tableColumn id="9535" xr3:uid="{D2CBBBF0-2751-48FA-B841-6CEE512DFAA4}" name="Column9519" dataDxfId="6899"/>
    <tableColumn id="9536" xr3:uid="{97052A16-FA9C-40CB-8420-4C2DCC2FB60C}" name="Column9520" dataDxfId="6898"/>
    <tableColumn id="9537" xr3:uid="{54D5B413-D179-4FA9-ACBB-4CF6C9772235}" name="Column9521" dataDxfId="6897"/>
    <tableColumn id="9538" xr3:uid="{4A8CCBF9-3828-4638-B872-DB05D0851A21}" name="Column9522" dataDxfId="6896"/>
    <tableColumn id="9539" xr3:uid="{05F464ED-88D8-4BA1-A7EE-5C1011D62CEC}" name="Column9523" dataDxfId="6895"/>
    <tableColumn id="9540" xr3:uid="{A0917C72-E8C1-469E-B677-92E387211C59}" name="Column9524" dataDxfId="6894"/>
    <tableColumn id="9541" xr3:uid="{2290EE41-8CBD-41EA-BD2F-7FD730AF11C4}" name="Column9525" dataDxfId="6893"/>
    <tableColumn id="9542" xr3:uid="{AE47540C-75EB-4629-B8D5-0EF90663E001}" name="Column9526" dataDxfId="6892"/>
    <tableColumn id="9543" xr3:uid="{AF1F430F-A635-4636-B2E2-53F36FDD9D79}" name="Column9527" dataDxfId="6891"/>
    <tableColumn id="9544" xr3:uid="{978F15F3-A772-4B48-9EDC-7336DAD8CD6D}" name="Column9528" dataDxfId="6890"/>
    <tableColumn id="9545" xr3:uid="{355AF458-EA61-40D6-AEB6-42A32B7E353E}" name="Column9529" dataDxfId="6889"/>
    <tableColumn id="9546" xr3:uid="{A16ADE21-1BD6-4C9F-93F8-F5075D77D3DE}" name="Column9530" dataDxfId="6888"/>
    <tableColumn id="9547" xr3:uid="{FE5A4BBF-2C84-4DCD-821D-DE26E0287F37}" name="Column9531" dataDxfId="6887"/>
    <tableColumn id="9548" xr3:uid="{CB3C2ACA-7FB6-43EB-9F92-5A899A021776}" name="Column9532" dataDxfId="6886"/>
    <tableColumn id="9549" xr3:uid="{FAF9E482-1C5B-4FC1-BE3E-7434EE772073}" name="Column9533" dataDxfId="6885"/>
    <tableColumn id="9550" xr3:uid="{7F642CD7-B29D-46DA-A2AC-93A65A6C7F1F}" name="Column9534" dataDxfId="6884"/>
    <tableColumn id="9551" xr3:uid="{B29E7EB4-69E5-4272-8848-B4857B598F9F}" name="Column9535" dataDxfId="6883"/>
    <tableColumn id="9552" xr3:uid="{C4C2F4F0-3B4D-4A86-BBEC-594044D7A9CE}" name="Column9536" dataDxfId="6882"/>
    <tableColumn id="9553" xr3:uid="{41BFA338-2347-4998-938F-AAD0DE227727}" name="Column9537" dataDxfId="6881"/>
    <tableColumn id="9554" xr3:uid="{08927532-82D0-44CE-92BE-45A02A2051F7}" name="Column9538" dataDxfId="6880"/>
    <tableColumn id="9555" xr3:uid="{B0F62772-9244-49EA-8E46-601C76327FA8}" name="Column9539" dataDxfId="6879"/>
    <tableColumn id="9556" xr3:uid="{3F94229D-0DCE-4824-A90B-6DF4E50B65F1}" name="Column9540" dataDxfId="6878"/>
    <tableColumn id="9557" xr3:uid="{B9BF8B00-380E-488A-9273-BBDBDFFB9A7E}" name="Column9541" dataDxfId="6877"/>
    <tableColumn id="9558" xr3:uid="{24D1F38E-CB76-4EB3-8FF7-E218744CEA06}" name="Column9542" dataDxfId="6876"/>
    <tableColumn id="9559" xr3:uid="{2DA83ECB-9A91-4EF7-A217-50CB24BBF09E}" name="Column9543" dataDxfId="6875"/>
    <tableColumn id="9560" xr3:uid="{640EC339-768C-469B-804F-73A149169664}" name="Column9544" dataDxfId="6874"/>
    <tableColumn id="9561" xr3:uid="{6E7CF2FA-CE12-4C6F-91F7-8C2288CFAE6F}" name="Column9545" dataDxfId="6873"/>
    <tableColumn id="9562" xr3:uid="{E1B744E5-BD3B-4599-B888-C536CD33B0B0}" name="Column9546" dataDxfId="6872"/>
    <tableColumn id="9563" xr3:uid="{87BF4E1B-D3F8-4B47-8719-15A42AA48407}" name="Column9547" dataDxfId="6871"/>
    <tableColumn id="9564" xr3:uid="{980F7E57-CC88-44B2-BEE1-7C4F05786B3A}" name="Column9548" dataDxfId="6870"/>
    <tableColumn id="9565" xr3:uid="{6FD1B252-4BF1-4DA9-8182-AA8219AFC601}" name="Column9549" dataDxfId="6869"/>
    <tableColumn id="9566" xr3:uid="{DEAA1FCC-66A8-4E99-A33B-912A06E5F8A9}" name="Column9550" dataDxfId="6868"/>
    <tableColumn id="9567" xr3:uid="{F516AE84-9F61-445A-9AE3-A8D123236930}" name="Column9551" dataDxfId="6867"/>
    <tableColumn id="9568" xr3:uid="{976AE11A-1627-47D1-B94B-154BB48F6EB1}" name="Column9552" dataDxfId="6866"/>
    <tableColumn id="9569" xr3:uid="{479E8D54-1044-495C-AA41-C504C7345666}" name="Column9553" dataDxfId="6865"/>
    <tableColumn id="9570" xr3:uid="{AA0B66BC-C398-4E4B-B482-ED8907C5A9E4}" name="Column9554" dataDxfId="6864"/>
    <tableColumn id="9571" xr3:uid="{898968F0-E23D-4FF0-A592-0F207F591235}" name="Column9555" dataDxfId="6863"/>
    <tableColumn id="9572" xr3:uid="{3615CE93-4ABD-42F3-A2AB-86DDD40295DB}" name="Column9556" dataDxfId="6862"/>
    <tableColumn id="9573" xr3:uid="{3A73C567-FC45-4254-9D7C-9CFDA22353F8}" name="Column9557" dataDxfId="6861"/>
    <tableColumn id="9574" xr3:uid="{64ECA472-54AF-413D-9D7B-C779495EF0B5}" name="Column9558" dataDxfId="6860"/>
    <tableColumn id="9575" xr3:uid="{9FA4A1E0-EC3B-4BFE-BE1B-7E0F92220D91}" name="Column9559" dataDxfId="6859"/>
    <tableColumn id="9576" xr3:uid="{787A61AA-5686-4E13-9DBE-B4DFF3DAF908}" name="Column9560" dataDxfId="6858"/>
    <tableColumn id="9577" xr3:uid="{A19B73C3-1CCD-4268-AA6B-B1F82C50C03F}" name="Column9561" dataDxfId="6857"/>
    <tableColumn id="9578" xr3:uid="{BB0AACA0-E5FA-47EC-8A01-4A948A829735}" name="Column9562" dataDxfId="6856"/>
    <tableColumn id="9579" xr3:uid="{325F7B97-329D-4948-9F19-CEC7967DB75C}" name="Column9563" dataDxfId="6855"/>
    <tableColumn id="9580" xr3:uid="{DCA12345-C5E9-411C-9526-7FAB0A41CA6B}" name="Column9564" dataDxfId="6854"/>
    <tableColumn id="9581" xr3:uid="{4FEFC885-2F75-4E45-AC4F-3C99F1FFC558}" name="Column9565" dataDxfId="6853"/>
    <tableColumn id="9582" xr3:uid="{975EEAD9-AB70-402A-9979-9BA65765B641}" name="Column9566" dataDxfId="6852"/>
    <tableColumn id="9583" xr3:uid="{2FEEDAC1-4E59-466D-BC54-2C20DA5012C8}" name="Column9567" dataDxfId="6851"/>
    <tableColumn id="9584" xr3:uid="{931C2423-7548-48E1-A563-99277F825BFA}" name="Column9568" dataDxfId="6850"/>
    <tableColumn id="9585" xr3:uid="{5036667A-CDBE-4EDD-A325-2114CEBFE8E4}" name="Column9569" dataDxfId="6849"/>
    <tableColumn id="9586" xr3:uid="{C03847BB-9511-4A4E-9761-B9BB1FD80143}" name="Column9570" dataDxfId="6848"/>
    <tableColumn id="9587" xr3:uid="{C4B5E3DD-0045-45E5-989A-F7EEDA2E9FA5}" name="Column9571" dataDxfId="6847"/>
    <tableColumn id="9588" xr3:uid="{032A5BEC-0EA7-4593-A767-055F2F923261}" name="Column9572" dataDxfId="6846"/>
    <tableColumn id="9589" xr3:uid="{8E96C29B-DFDF-4024-9966-52072A383108}" name="Column9573" dataDxfId="6845"/>
    <tableColumn id="9590" xr3:uid="{49F150BC-D9E3-4E1B-8AB6-3B6AD78CA607}" name="Column9574" dataDxfId="6844"/>
    <tableColumn id="9591" xr3:uid="{488A9105-BEDB-49F6-AE34-573596A01CAB}" name="Column9575" dataDxfId="6843"/>
    <tableColumn id="9592" xr3:uid="{59D09457-116A-4699-8096-F604B17DDFC8}" name="Column9576" dataDxfId="6842"/>
    <tableColumn id="9593" xr3:uid="{B7BA0384-60DE-46D4-8DDA-D1165C60F008}" name="Column9577" dataDxfId="6841"/>
    <tableColumn id="9594" xr3:uid="{4269FBA5-315F-46FB-87B4-2FC5DD02A11D}" name="Column9578" dataDxfId="6840"/>
    <tableColumn id="9595" xr3:uid="{0268D9F0-9804-407D-B323-5EB7B06CCC83}" name="Column9579" dataDxfId="6839"/>
    <tableColumn id="9596" xr3:uid="{8AE48AC6-AF63-477F-86D4-B7A74618A227}" name="Column9580" dataDxfId="6838"/>
    <tableColumn id="9597" xr3:uid="{34ACC595-44ED-47ED-95A1-7AC65D975834}" name="Column9581" dataDxfId="6837"/>
    <tableColumn id="9598" xr3:uid="{D581AA0F-F089-409F-B8C7-EA368051B8C6}" name="Column9582" dataDxfId="6836"/>
    <tableColumn id="9599" xr3:uid="{743FD6D5-BAB7-4D71-91D1-B20B4E46696E}" name="Column9583" dataDxfId="6835"/>
    <tableColumn id="9600" xr3:uid="{9BDE291F-0DE9-46D6-90D3-70EB237B36A7}" name="Column9584" dataDxfId="6834"/>
    <tableColumn id="9601" xr3:uid="{394D9472-E313-438C-AA9B-2DF3B9890A57}" name="Column9585" dataDxfId="6833"/>
    <tableColumn id="9602" xr3:uid="{81B058C2-7440-4F78-B0E3-FEC73652C70F}" name="Column9586" dataDxfId="6832"/>
    <tableColumn id="9603" xr3:uid="{FA18BFF3-4052-4EDE-A625-CA56070E1B76}" name="Column9587" dataDxfId="6831"/>
    <tableColumn id="9604" xr3:uid="{7D11E3CF-4915-46E3-B9E5-8EB516C300AC}" name="Column9588" dataDxfId="6830"/>
    <tableColumn id="9605" xr3:uid="{843149FB-CD82-478D-83D3-2DF4A0DEFA2A}" name="Column9589" dataDxfId="6829"/>
    <tableColumn id="9606" xr3:uid="{008E2BD1-5D9F-418B-AED0-533E7ACF4E13}" name="Column9590" dataDxfId="6828"/>
    <tableColumn id="9607" xr3:uid="{7FE68B3F-4533-4C09-95E0-8E5A9D0BE3C0}" name="Column9591" dataDxfId="6827"/>
    <tableColumn id="9608" xr3:uid="{9EE71A76-B4CC-49D7-8FFD-BBEEA78C8E0B}" name="Column9592" dataDxfId="6826"/>
    <tableColumn id="9609" xr3:uid="{F7C678FA-D058-4220-913D-6AD54CDDAFFB}" name="Column9593" dataDxfId="6825"/>
    <tableColumn id="9610" xr3:uid="{96037AB7-5ECA-4852-98EF-FAF271382957}" name="Column9594" dataDxfId="6824"/>
    <tableColumn id="9611" xr3:uid="{B1E54551-54DB-4A00-9325-E6B830A7CB65}" name="Column9595" dataDxfId="6823"/>
    <tableColumn id="9612" xr3:uid="{75C9E761-FF24-4E1C-AE1A-66D155ADC753}" name="Column9596" dataDxfId="6822"/>
    <tableColumn id="9613" xr3:uid="{896EA4AC-7F40-4C78-B61D-25262B67FC53}" name="Column9597" dataDxfId="6821"/>
    <tableColumn id="9614" xr3:uid="{DE4B08CD-0DB1-4227-B87F-8E9C57398F76}" name="Column9598" dataDxfId="6820"/>
    <tableColumn id="9615" xr3:uid="{6F44DEEF-6E65-4BDF-B01F-253A62CB26EC}" name="Column9599" dataDxfId="6819"/>
    <tableColumn id="9616" xr3:uid="{C9B65C3B-1840-48CA-B552-ADC71D0F48F1}" name="Column9600" dataDxfId="6818"/>
    <tableColumn id="9617" xr3:uid="{5B4E2C56-F411-49D6-A7FC-C0CA39054632}" name="Column9601" dataDxfId="6817"/>
    <tableColumn id="9618" xr3:uid="{ED7D654D-53F1-4D83-9583-433390172613}" name="Column9602" dataDxfId="6816"/>
    <tableColumn id="9619" xr3:uid="{8300BD93-211F-468E-9855-31DE82A8AB25}" name="Column9603" dataDxfId="6815"/>
    <tableColumn id="9620" xr3:uid="{EEE43926-43BD-4B22-9B4E-3CF6EF4F808D}" name="Column9604" dataDxfId="6814"/>
    <tableColumn id="9621" xr3:uid="{02CDB52A-E86C-494D-BCB4-ED3F049771B8}" name="Column9605" dataDxfId="6813"/>
    <tableColumn id="9622" xr3:uid="{8F3AD262-BAE9-4222-B367-2B92973170F1}" name="Column9606" dataDxfId="6812"/>
    <tableColumn id="9623" xr3:uid="{2015B4E9-0775-4E9E-9803-A1F39DAA5F7B}" name="Column9607" dataDxfId="6811"/>
    <tableColumn id="9624" xr3:uid="{9309EAC7-DA98-46BC-BFAE-07A3DFBEF3C4}" name="Column9608" dataDxfId="6810"/>
    <tableColumn id="9625" xr3:uid="{9EEE7E40-CC3E-4AB5-898C-B25CA3C1FFE7}" name="Column9609" dataDxfId="6809"/>
    <tableColumn id="9626" xr3:uid="{CFABAAC5-637D-4706-89D1-D983BC52C865}" name="Column9610" dataDxfId="6808"/>
    <tableColumn id="9627" xr3:uid="{04B5B79F-AD90-420C-8C07-735E5FE15A60}" name="Column9611" dataDxfId="6807"/>
    <tableColumn id="9628" xr3:uid="{82F1359E-298F-4784-B69F-98EE53092B5D}" name="Column9612" dataDxfId="6806"/>
    <tableColumn id="9629" xr3:uid="{721EA69F-E499-483C-AFE9-787A74CDA0E3}" name="Column9613" dataDxfId="6805"/>
    <tableColumn id="9630" xr3:uid="{7D76C27E-4F7E-43AD-AA58-07DF151BEEE0}" name="Column9614" dataDxfId="6804"/>
    <tableColumn id="9631" xr3:uid="{56ECE799-8BF5-4138-AEF1-48C4A808776C}" name="Column9615" dataDxfId="6803"/>
    <tableColumn id="9632" xr3:uid="{647F8F15-64F2-4814-B83C-88F8FC171035}" name="Column9616" dataDxfId="6802"/>
    <tableColumn id="9633" xr3:uid="{BF4A4788-34FF-47A6-8023-B27EE68B6903}" name="Column9617" dataDxfId="6801"/>
    <tableColumn id="9634" xr3:uid="{D52CBC00-9696-4CD8-AAA0-4E9DD8B78EAE}" name="Column9618" dataDxfId="6800"/>
    <tableColumn id="9635" xr3:uid="{97A87701-EB34-40A2-8047-8FEB70168A5F}" name="Column9619" dataDxfId="6799"/>
    <tableColumn id="9636" xr3:uid="{528FD9C4-47F8-42E6-8E79-DF2ADB256164}" name="Column9620" dataDxfId="6798"/>
    <tableColumn id="9637" xr3:uid="{AE23CFFF-A12A-4E5A-AEE6-093A2DDA96B8}" name="Column9621" dataDxfId="6797"/>
    <tableColumn id="9638" xr3:uid="{A795BB06-51F7-438B-BED6-F8654DD20E92}" name="Column9622" dataDxfId="6796"/>
    <tableColumn id="9639" xr3:uid="{E69926A8-7383-4A6A-AA0B-3EA8F0E6C457}" name="Column9623" dataDxfId="6795"/>
    <tableColumn id="9640" xr3:uid="{D729841C-6F89-4070-86C1-276836C9BAC4}" name="Column9624" dataDxfId="6794"/>
    <tableColumn id="9641" xr3:uid="{188383E3-17CD-4A26-BCAA-D2F6A893A0A9}" name="Column9625" dataDxfId="6793"/>
    <tableColumn id="9642" xr3:uid="{C62AF71B-C00B-4459-8C72-5C6BB8020F64}" name="Column9626" dataDxfId="6792"/>
    <tableColumn id="9643" xr3:uid="{9C02ABBE-9865-4049-9740-F20DC4B38F2E}" name="Column9627" dataDxfId="6791"/>
    <tableColumn id="9644" xr3:uid="{1512958D-FC4A-4B5B-BF92-03136D1C19EF}" name="Column9628" dataDxfId="6790"/>
    <tableColumn id="9645" xr3:uid="{5E207E5E-B1AD-4C52-87AC-ACDA8CA72866}" name="Column9629" dataDxfId="6789"/>
    <tableColumn id="9646" xr3:uid="{9F183772-333E-4D0D-B5AE-1D56E8272465}" name="Column9630" dataDxfId="6788"/>
    <tableColumn id="9647" xr3:uid="{97371826-1D75-465F-BA18-1A34E478FDD4}" name="Column9631" dataDxfId="6787"/>
    <tableColumn id="9648" xr3:uid="{9F852028-BAED-4B0F-8060-84358D018AE0}" name="Column9632" dataDxfId="6786"/>
    <tableColumn id="9649" xr3:uid="{E9A4D90B-E278-42EA-BECF-AC3989EE14B3}" name="Column9633" dataDxfId="6785"/>
    <tableColumn id="9650" xr3:uid="{9FBE5F3C-0E64-4AD0-B442-E444310D5897}" name="Column9634" dataDxfId="6784"/>
    <tableColumn id="9651" xr3:uid="{3F416276-53A9-4496-821E-522DD9BE58DD}" name="Column9635" dataDxfId="6783"/>
    <tableColumn id="9652" xr3:uid="{56A81161-31F6-438A-938F-FF8F5837E439}" name="Column9636" dataDxfId="6782"/>
    <tableColumn id="9653" xr3:uid="{F1A8F45A-67DE-4616-A628-29E3523D547B}" name="Column9637" dataDxfId="6781"/>
    <tableColumn id="9654" xr3:uid="{36990A67-38CC-4789-B89E-5F8E7B6C1A34}" name="Column9638" dataDxfId="6780"/>
    <tableColumn id="9655" xr3:uid="{4BD569CC-62C4-4D42-9B55-5AFEE78E7D31}" name="Column9639" dataDxfId="6779"/>
    <tableColumn id="9656" xr3:uid="{189B6AA3-B694-4059-BCB3-9357F669104E}" name="Column9640" dataDxfId="6778"/>
    <tableColumn id="9657" xr3:uid="{D07CC5FE-B951-42BB-BECA-80F41BED1473}" name="Column9641" dataDxfId="6777"/>
    <tableColumn id="9658" xr3:uid="{F366065A-37BE-467C-A09A-B3F8D15BD72D}" name="Column9642" dataDxfId="6776"/>
    <tableColumn id="9659" xr3:uid="{4674C07F-16AD-4132-8486-8DDA53AD6AFB}" name="Column9643" dataDxfId="6775"/>
    <tableColumn id="9660" xr3:uid="{FDC6CD7D-E145-40EE-8381-57A4D627A181}" name="Column9644" dataDxfId="6774"/>
    <tableColumn id="9661" xr3:uid="{008048DD-0374-4CC7-B5B6-72951469D5DA}" name="Column9645" dataDxfId="6773"/>
    <tableColumn id="9662" xr3:uid="{120C6E02-2F97-4498-9EF8-EEEA3625B7A2}" name="Column9646" dataDxfId="6772"/>
    <tableColumn id="9663" xr3:uid="{9F21131E-8F12-4171-BE5C-5926F2771CC4}" name="Column9647" dataDxfId="6771"/>
    <tableColumn id="9664" xr3:uid="{096E5718-AD2E-41F1-AB4B-81FEAD34F4AE}" name="Column9648" dataDxfId="6770"/>
    <tableColumn id="9665" xr3:uid="{2E176233-4C34-4AA5-BF24-54A476310935}" name="Column9649" dataDxfId="6769"/>
    <tableColumn id="9666" xr3:uid="{8F928D3A-F515-4DF9-A1BF-383E6DB8193E}" name="Column9650" dataDxfId="6768"/>
    <tableColumn id="9667" xr3:uid="{78061620-FF06-485D-A277-F1C0DEAEB4FE}" name="Column9651" dataDxfId="6767"/>
    <tableColumn id="9668" xr3:uid="{E76F75F5-70A2-4F91-BCAE-EEF1A370BE3E}" name="Column9652" dataDxfId="6766"/>
    <tableColumn id="9669" xr3:uid="{CEE7C079-708F-45B3-BB38-529AEFC67D23}" name="Column9653" dataDxfId="6765"/>
    <tableColumn id="9670" xr3:uid="{91CC32E5-A379-4F2D-B317-3ACDBE6CE722}" name="Column9654" dataDxfId="6764"/>
    <tableColumn id="9671" xr3:uid="{AE8D3717-34C9-43E9-BDF7-413C348CCBAD}" name="Column9655" dataDxfId="6763"/>
    <tableColumn id="9672" xr3:uid="{B68542FC-6E1A-4B64-BD01-51F80D6E49FD}" name="Column9656" dataDxfId="6762"/>
    <tableColumn id="9673" xr3:uid="{8A2014CE-A3A5-4364-8F6E-9803B0B6B01B}" name="Column9657" dataDxfId="6761"/>
    <tableColumn id="9674" xr3:uid="{265F459A-E19C-480E-AFB6-1E60C2052A60}" name="Column9658" dataDxfId="6760"/>
    <tableColumn id="9675" xr3:uid="{BA0030C6-C783-4D21-907B-7BEE16ED02DA}" name="Column9659" dataDxfId="6759"/>
    <tableColumn id="9676" xr3:uid="{6BE38443-5E6E-40F8-915F-15DD40E18B7F}" name="Column9660" dataDxfId="6758"/>
    <tableColumn id="9677" xr3:uid="{4A5D69E6-B728-4657-BB9F-E2E8E679E149}" name="Column9661" dataDxfId="6757"/>
    <tableColumn id="9678" xr3:uid="{59C0B0C4-A632-4845-BB00-2FBC19406B2C}" name="Column9662" dataDxfId="6756"/>
    <tableColumn id="9679" xr3:uid="{BE2F4923-1B63-4136-8986-29B34B8729B6}" name="Column9663" dataDxfId="6755"/>
    <tableColumn id="9680" xr3:uid="{8CCF3885-00CB-4332-9FCE-6000054309A4}" name="Column9664" dataDxfId="6754"/>
    <tableColumn id="9681" xr3:uid="{F425CEF2-3308-42E7-869E-66F0333DFCD5}" name="Column9665" dataDxfId="6753"/>
    <tableColumn id="9682" xr3:uid="{ABC08311-FA83-473D-8FAF-B4101962E0BD}" name="Column9666" dataDxfId="6752"/>
    <tableColumn id="9683" xr3:uid="{D48B325C-5E18-43F4-A018-57FEC250CB23}" name="Column9667" dataDxfId="6751"/>
    <tableColumn id="9684" xr3:uid="{694A1DDE-5E74-4305-AB43-A4F838DFD240}" name="Column9668" dataDxfId="6750"/>
    <tableColumn id="9685" xr3:uid="{4618E391-D726-4C50-B4CB-F2585E97440C}" name="Column9669" dataDxfId="6749"/>
    <tableColumn id="9686" xr3:uid="{6FF92475-7D99-43A3-801A-AC45EB844F1A}" name="Column9670" dataDxfId="6748"/>
    <tableColumn id="9687" xr3:uid="{C0FCD5A7-D29E-4567-814A-5B3FE178EB31}" name="Column9671" dataDxfId="6747"/>
    <tableColumn id="9688" xr3:uid="{4F05D8D0-E4F2-4034-BA3E-3FBA3B890C0D}" name="Column9672" dataDxfId="6746"/>
    <tableColumn id="9689" xr3:uid="{DA712ADD-1FBE-4C2D-BAC2-AB1E725E4EBB}" name="Column9673" dataDxfId="6745"/>
    <tableColumn id="9690" xr3:uid="{EE187446-5FF8-40E3-A324-98764FB9C323}" name="Column9674" dataDxfId="6744"/>
    <tableColumn id="9691" xr3:uid="{426F5B0E-8D07-4FFD-A7E8-EC621A653647}" name="Column9675" dataDxfId="6743"/>
    <tableColumn id="9692" xr3:uid="{D54991B6-9F96-499F-9F90-E64DF7F27DC4}" name="Column9676" dataDxfId="6742"/>
    <tableColumn id="9693" xr3:uid="{76FBA7D8-27B9-47B8-94FA-310363ECD045}" name="Column9677" dataDxfId="6741"/>
    <tableColumn id="9694" xr3:uid="{E7C51E45-29DF-4032-84B0-077909595A1F}" name="Column9678" dataDxfId="6740"/>
    <tableColumn id="9695" xr3:uid="{59109439-83C9-4618-9B95-3817194853C8}" name="Column9679" dataDxfId="6739"/>
    <tableColumn id="9696" xr3:uid="{1DCC6319-5942-422F-AB59-27F3C966AD86}" name="Column9680" dataDxfId="6738"/>
    <tableColumn id="9697" xr3:uid="{EB570B1B-49C6-4720-B816-47B096302FC7}" name="Column9681" dataDxfId="6737"/>
    <tableColumn id="9698" xr3:uid="{D33414D8-9A1A-443F-8245-7C4DDEF5CE53}" name="Column9682" dataDxfId="6736"/>
    <tableColumn id="9699" xr3:uid="{B848BC7F-E1D7-45F4-AA2E-10490AAF9C18}" name="Column9683" dataDxfId="6735"/>
    <tableColumn id="9700" xr3:uid="{9A281DC6-4FC3-4A54-A2C7-CA11324F7924}" name="Column9684" dataDxfId="6734"/>
    <tableColumn id="9701" xr3:uid="{78750CB4-A60E-4145-A6B9-538E8721EF66}" name="Column9685" dataDxfId="6733"/>
    <tableColumn id="9702" xr3:uid="{1CD351EE-E63D-4633-97D0-E9C96AC05D0E}" name="Column9686" dataDxfId="6732"/>
    <tableColumn id="9703" xr3:uid="{D459BCA5-BD45-40E9-AA4D-CB7392838BD5}" name="Column9687" dataDxfId="6731"/>
    <tableColumn id="9704" xr3:uid="{EB8110FE-F9C5-4FAF-8AB2-3A93E5B85FBD}" name="Column9688" dataDxfId="6730"/>
    <tableColumn id="9705" xr3:uid="{C10C916F-6791-43D7-B603-0EA8AF1066BB}" name="Column9689" dataDxfId="6729"/>
    <tableColumn id="9706" xr3:uid="{B4DEF577-843D-4305-A8A7-144BAF2B9A23}" name="Column9690" dataDxfId="6728"/>
    <tableColumn id="9707" xr3:uid="{A0DDAE3E-E723-4064-8CFB-2E4F86E15B12}" name="Column9691" dataDxfId="6727"/>
    <tableColumn id="9708" xr3:uid="{8003A8DA-0337-45BF-8416-2F7E183BAC5E}" name="Column9692" dataDxfId="6726"/>
    <tableColumn id="9709" xr3:uid="{82FD8B31-4B51-449F-BBD4-18389367B6B9}" name="Column9693" dataDxfId="6725"/>
    <tableColumn id="9710" xr3:uid="{E028710C-ED97-4A01-B3DF-B8A36D66D11F}" name="Column9694" dataDxfId="6724"/>
    <tableColumn id="9711" xr3:uid="{215D0343-BBBE-492D-8B27-F66419C41400}" name="Column9695" dataDxfId="6723"/>
    <tableColumn id="9712" xr3:uid="{EEC31E42-4639-4F71-926B-06F67AFF4A43}" name="Column9696" dataDxfId="6722"/>
    <tableColumn id="9713" xr3:uid="{F38C4919-5C31-414D-A104-B14110FA3ED7}" name="Column9697" dataDxfId="6721"/>
    <tableColumn id="9714" xr3:uid="{90643789-2773-4C14-B3A6-81EDCF9E890E}" name="Column9698" dataDxfId="6720"/>
    <tableColumn id="9715" xr3:uid="{7FF863E8-6976-4DA7-898C-F715027E6650}" name="Column9699" dataDxfId="6719"/>
    <tableColumn id="9716" xr3:uid="{E5CF1234-4282-46D8-AA18-A46FCB58A111}" name="Column9700" dataDxfId="6718"/>
    <tableColumn id="9717" xr3:uid="{56B84055-CD23-4399-BCB3-5745B342A765}" name="Column9701" dataDxfId="6717"/>
    <tableColumn id="9718" xr3:uid="{7AFD4300-31DC-40B2-A814-1CE70EA5A19C}" name="Column9702" dataDxfId="6716"/>
    <tableColumn id="9719" xr3:uid="{00F492D2-E48F-4C2F-AA40-967A6EABD667}" name="Column9703" dataDxfId="6715"/>
    <tableColumn id="9720" xr3:uid="{07A8099C-37D0-4887-9F29-423DFFC26187}" name="Column9704" dataDxfId="6714"/>
    <tableColumn id="9721" xr3:uid="{D130B105-C05C-4715-825E-FE3B9616ECD5}" name="Column9705" dataDxfId="6713"/>
    <tableColumn id="9722" xr3:uid="{1DFCBDAF-40DA-42FD-84D9-6272CF9CB95F}" name="Column9706" dataDxfId="6712"/>
    <tableColumn id="9723" xr3:uid="{F1BDFE8D-4A81-4CCD-BD4C-A8CE1A35589A}" name="Column9707" dataDxfId="6711"/>
    <tableColumn id="9724" xr3:uid="{C98AA207-F7FE-4EAD-815D-A2F03328F8BA}" name="Column9708" dataDxfId="6710"/>
    <tableColumn id="9725" xr3:uid="{C529507B-8445-4572-831C-90C304413482}" name="Column9709" dataDxfId="6709"/>
    <tableColumn id="9726" xr3:uid="{F98F855E-AFDE-48D5-A754-7E283C235730}" name="Column9710" dataDxfId="6708"/>
    <tableColumn id="9727" xr3:uid="{9F3642F8-A3F2-4C1A-BFCA-529C1FD34218}" name="Column9711" dataDxfId="6707"/>
    <tableColumn id="9728" xr3:uid="{149B7352-2ADC-447C-91B3-E5BB7B20B5CA}" name="Column9712" dataDxfId="6706"/>
    <tableColumn id="9729" xr3:uid="{0853CC32-413D-4B2D-B4AD-9348C58A943F}" name="Column9713" dataDxfId="6705"/>
    <tableColumn id="9730" xr3:uid="{6F56DF0B-30C7-4EA0-AE54-755B758F854D}" name="Column9714" dataDxfId="6704"/>
    <tableColumn id="9731" xr3:uid="{EBF15698-F04C-4E20-867C-C5DA34967034}" name="Column9715" dataDxfId="6703"/>
    <tableColumn id="9732" xr3:uid="{FED80956-C75A-4E99-8728-DF6847E0841E}" name="Column9716" dataDxfId="6702"/>
    <tableColumn id="9733" xr3:uid="{D32C89DD-E8AD-4A22-9D75-9BEFA97C8F75}" name="Column9717" dataDxfId="6701"/>
    <tableColumn id="9734" xr3:uid="{DFA89110-674F-4B1D-B714-870C7013E8FF}" name="Column9718" dataDxfId="6700"/>
    <tableColumn id="9735" xr3:uid="{0FED143F-D45F-4F71-96C9-EECBEC6E48AA}" name="Column9719" dataDxfId="6699"/>
    <tableColumn id="9736" xr3:uid="{9280AD4A-CD22-4FD9-ADB8-66AF791342A7}" name="Column9720" dataDxfId="6698"/>
    <tableColumn id="9737" xr3:uid="{2288E29F-7856-4445-99C8-7561CDB71EAC}" name="Column9721" dataDxfId="6697"/>
    <tableColumn id="9738" xr3:uid="{411C0698-29EC-4A19-B62A-15C0ED6F271F}" name="Column9722" dataDxfId="6696"/>
    <tableColumn id="9739" xr3:uid="{B2753DC3-7A04-4773-99EF-AE236D6DDEF4}" name="Column9723" dataDxfId="6695"/>
    <tableColumn id="9740" xr3:uid="{6A2A6040-4E2F-4E12-85B0-93F59AC466D0}" name="Column9724" dataDxfId="6694"/>
    <tableColumn id="9741" xr3:uid="{508D05B8-DE41-43BC-BD4B-5EA7498FB5DF}" name="Column9725" dataDxfId="6693"/>
    <tableColumn id="9742" xr3:uid="{E7BF0491-28B7-4A05-B2BB-5B2A8FA265DF}" name="Column9726" dataDxfId="6692"/>
    <tableColumn id="9743" xr3:uid="{40577643-C009-4D94-B254-8B83ECCB57F4}" name="Column9727" dataDxfId="6691"/>
    <tableColumn id="9744" xr3:uid="{032EC7F1-AA50-4237-AA31-EE7C4C97E1C6}" name="Column9728" dataDxfId="6690"/>
    <tableColumn id="9745" xr3:uid="{1D503007-47CF-4D50-A631-8AF62C47ED6B}" name="Column9729" dataDxfId="6689"/>
    <tableColumn id="9746" xr3:uid="{480E5BD8-A15F-4349-869A-47757E39A1C5}" name="Column9730" dataDxfId="6688"/>
    <tableColumn id="9747" xr3:uid="{6E6BFF31-CE26-42CB-82C0-DF879A60C89B}" name="Column9731" dataDxfId="6687"/>
    <tableColumn id="9748" xr3:uid="{2BCB0239-42AA-435D-A53F-20207B3BDD38}" name="Column9732" dataDxfId="6686"/>
    <tableColumn id="9749" xr3:uid="{223FBA9C-2626-4B6D-9A34-EC50FF9595C5}" name="Column9733" dataDxfId="6685"/>
    <tableColumn id="9750" xr3:uid="{299609CA-0723-41AD-89B8-D92635BF96AD}" name="Column9734" dataDxfId="6684"/>
    <tableColumn id="9751" xr3:uid="{451392ED-E7C8-4C65-B634-88CF373F531E}" name="Column9735" dataDxfId="6683"/>
    <tableColumn id="9752" xr3:uid="{D47A8D16-C2BB-482D-8659-F66285FDEC5B}" name="Column9736" dataDxfId="6682"/>
    <tableColumn id="9753" xr3:uid="{17B55089-9FEE-4769-9B34-8DE47CD004C2}" name="Column9737" dataDxfId="6681"/>
    <tableColumn id="9754" xr3:uid="{F479924A-16DE-4330-A289-DA998A9D84C1}" name="Column9738" dataDxfId="6680"/>
    <tableColumn id="9755" xr3:uid="{C9FB156E-1649-481A-9BA3-1C1347B10499}" name="Column9739" dataDxfId="6679"/>
    <tableColumn id="9756" xr3:uid="{5366B16A-115F-4F52-BA87-841706552DC5}" name="Column9740" dataDxfId="6678"/>
    <tableColumn id="9757" xr3:uid="{1082D575-3765-429F-8547-BD0733F5FEAB}" name="Column9741" dataDxfId="6677"/>
    <tableColumn id="9758" xr3:uid="{79AFD6BB-710E-4743-BB63-DB08151158EB}" name="Column9742" dataDxfId="6676"/>
    <tableColumn id="9759" xr3:uid="{181CB325-EEE6-4CA7-A7A6-49C171F47244}" name="Column9743" dataDxfId="6675"/>
    <tableColumn id="9760" xr3:uid="{64E49791-A580-410A-97AE-ACC426890D5C}" name="Column9744" dataDxfId="6674"/>
    <tableColumn id="9761" xr3:uid="{279CAD00-7E6E-4D71-968A-DE0BB2594929}" name="Column9745" dataDxfId="6673"/>
    <tableColumn id="9762" xr3:uid="{FB6C9D0F-117A-4180-B104-1828429A036F}" name="Column9746" dataDxfId="6672"/>
    <tableColumn id="9763" xr3:uid="{75E2455C-8A97-40D3-A1BE-B22C6E18929C}" name="Column9747" dataDxfId="6671"/>
    <tableColumn id="9764" xr3:uid="{7D3ACFB7-0992-4E3B-8A8C-4C0932807D86}" name="Column9748" dataDxfId="6670"/>
    <tableColumn id="9765" xr3:uid="{61CCFDA4-EAC2-4A31-A323-DE2184B40965}" name="Column9749" dataDxfId="6669"/>
    <tableColumn id="9766" xr3:uid="{F8E11B32-D41D-45B8-98A5-A3CEB86199AB}" name="Column9750" dataDxfId="6668"/>
    <tableColumn id="9767" xr3:uid="{A4DC5BA7-7012-42E1-8E63-EA4DAE53EBE5}" name="Column9751" dataDxfId="6667"/>
    <tableColumn id="9768" xr3:uid="{642E2250-910E-4C01-A4FE-E555E834F8EA}" name="Column9752" dataDxfId="6666"/>
    <tableColumn id="9769" xr3:uid="{B41C568B-ECB2-4564-B8D2-12A388EC08CC}" name="Column9753" dataDxfId="6665"/>
    <tableColumn id="9770" xr3:uid="{D330204B-3074-466A-B31E-95FA252ADD4F}" name="Column9754" dataDxfId="6664"/>
    <tableColumn id="9771" xr3:uid="{CDC043EA-9717-440D-9EE0-EF856A7A63D7}" name="Column9755" dataDxfId="6663"/>
    <tableColumn id="9772" xr3:uid="{97076B50-CD42-43AC-BA08-A7617C5DA093}" name="Column9756" dataDxfId="6662"/>
    <tableColumn id="9773" xr3:uid="{36602415-44CC-4F6F-9344-C4C7611C7D9B}" name="Column9757" dataDxfId="6661"/>
    <tableColumn id="9774" xr3:uid="{D59691FF-1A0D-4B24-84E2-A3BA35E1151B}" name="Column9758" dataDxfId="6660"/>
    <tableColumn id="9775" xr3:uid="{6CA9FC04-C199-42C9-9BED-4EF6866888FB}" name="Column9759" dataDxfId="6659"/>
    <tableColumn id="9776" xr3:uid="{8760A4CF-7289-49CC-9693-2B87F8C8ABE5}" name="Column9760" dataDxfId="6658"/>
    <tableColumn id="9777" xr3:uid="{069FA520-78DB-4777-90E4-708A161DCD3C}" name="Column9761" dataDxfId="6657"/>
    <tableColumn id="9778" xr3:uid="{14740420-4261-428F-8E8A-BA2187F5E9DC}" name="Column9762" dataDxfId="6656"/>
    <tableColumn id="9779" xr3:uid="{6E48F1A3-2BC5-4DF8-A211-33744863156D}" name="Column9763" dataDxfId="6655"/>
    <tableColumn id="9780" xr3:uid="{598FBEE7-33E0-418F-9624-7DBA8AC2A9C2}" name="Column9764" dataDxfId="6654"/>
    <tableColumn id="9781" xr3:uid="{CF8A73FA-D246-4439-91C2-2D1088A816F3}" name="Column9765" dataDxfId="6653"/>
    <tableColumn id="9782" xr3:uid="{FA6DAA13-EBB6-409F-A6D4-D575952006F4}" name="Column9766" dataDxfId="6652"/>
    <tableColumn id="9783" xr3:uid="{FC3B17BC-03BB-4CA3-8927-5DC55FF9C11E}" name="Column9767" dataDxfId="6651"/>
    <tableColumn id="9784" xr3:uid="{352CF159-A085-4BAC-A023-CF9D42B1B536}" name="Column9768" dataDxfId="6650"/>
    <tableColumn id="9785" xr3:uid="{20014783-2CB8-4E45-BA25-75AB15243690}" name="Column9769" dataDxfId="6649"/>
    <tableColumn id="9786" xr3:uid="{DAD5543C-E88E-40B6-A835-7EB7DB782425}" name="Column9770" dataDxfId="6648"/>
    <tableColumn id="9787" xr3:uid="{EAB7C015-7BBF-40E1-8415-222B0A762589}" name="Column9771" dataDxfId="6647"/>
    <tableColumn id="9788" xr3:uid="{7A9516AF-E85C-4F38-A5B6-70F4D60B0A00}" name="Column9772" dataDxfId="6646"/>
    <tableColumn id="9789" xr3:uid="{661870C9-693A-4D20-884D-529ACC1C5331}" name="Column9773" dataDxfId="6645"/>
    <tableColumn id="9790" xr3:uid="{88C54ACA-113E-4326-9B90-FE12449378E3}" name="Column9774" dataDxfId="6644"/>
    <tableColumn id="9791" xr3:uid="{386FE5F3-8224-4179-9855-73C2470C6E24}" name="Column9775" dataDxfId="6643"/>
    <tableColumn id="9792" xr3:uid="{84A805DA-78E8-4A06-A8A7-761F8BBD8015}" name="Column9776" dataDxfId="6642"/>
    <tableColumn id="9793" xr3:uid="{8BF8664C-9276-41F7-88A7-2D074958CED4}" name="Column9777" dataDxfId="6641"/>
    <tableColumn id="9794" xr3:uid="{825FB708-9538-4CAC-9D18-029BB2B39E13}" name="Column9778" dataDxfId="6640"/>
    <tableColumn id="9795" xr3:uid="{1A37C477-1719-4298-9BE5-8720CF15DCB5}" name="Column9779" dataDxfId="6639"/>
    <tableColumn id="9796" xr3:uid="{ADCA19A2-E2DC-4909-9CAC-3B082804AD32}" name="Column9780" dataDxfId="6638"/>
    <tableColumn id="9797" xr3:uid="{884DEF6D-0B84-4A20-A03B-A4AFCC6BCA5C}" name="Column9781" dataDxfId="6637"/>
    <tableColumn id="9798" xr3:uid="{EE0C02CE-7409-436D-BC94-5382417A7C43}" name="Column9782" dataDxfId="6636"/>
    <tableColumn id="9799" xr3:uid="{B01D1C8B-5CD3-4F81-966B-DF2984E9E436}" name="Column9783" dataDxfId="6635"/>
    <tableColumn id="9800" xr3:uid="{18609D81-F75E-46D8-889D-298721F4B53D}" name="Column9784" dataDxfId="6634"/>
    <tableColumn id="9801" xr3:uid="{10FCF791-1FA4-45B7-A249-11702E854D45}" name="Column9785" dataDxfId="6633"/>
    <tableColumn id="9802" xr3:uid="{4F74DC0B-D9F2-4FE9-B436-581820EB2AB6}" name="Column9786" dataDxfId="6632"/>
    <tableColumn id="9803" xr3:uid="{27DFA896-08FD-4EA4-B299-74431221A8CB}" name="Column9787" dataDxfId="6631"/>
    <tableColumn id="9804" xr3:uid="{3FA0BDFE-F9B7-4240-B93D-CA6315A787BD}" name="Column9788" dataDxfId="6630"/>
    <tableColumn id="9805" xr3:uid="{A62AACDA-C686-4F8F-8DB6-C5F58DDD6845}" name="Column9789" dataDxfId="6629"/>
    <tableColumn id="9806" xr3:uid="{F3469934-7F7B-46BB-BB6F-64B2A71B502F}" name="Column9790" dataDxfId="6628"/>
    <tableColumn id="9807" xr3:uid="{C8FBAE3B-3ACB-4088-8F71-5C046C60CD45}" name="Column9791" dataDxfId="6627"/>
    <tableColumn id="9808" xr3:uid="{53553B7E-1332-4DE5-BFF8-410D59B085B1}" name="Column9792" dataDxfId="6626"/>
    <tableColumn id="9809" xr3:uid="{E95010AE-D7E7-4E1B-91AF-8CBC5CD00DFF}" name="Column9793" dataDxfId="6625"/>
    <tableColumn id="9810" xr3:uid="{647AA52F-C780-498D-8303-C7005CFEE8DC}" name="Column9794" dataDxfId="6624"/>
    <tableColumn id="9811" xr3:uid="{FC3F25EF-0741-4498-8916-A085AB7CEA45}" name="Column9795" dataDxfId="6623"/>
    <tableColumn id="9812" xr3:uid="{12A9C08B-D70C-496D-8308-44063B9FDD36}" name="Column9796" dataDxfId="6622"/>
    <tableColumn id="9813" xr3:uid="{9D83B7E0-8138-4912-8B0D-ABCE42C838ED}" name="Column9797" dataDxfId="6621"/>
    <tableColumn id="9814" xr3:uid="{55C16D48-D128-4FB7-8BD4-C026667CD9B0}" name="Column9798" dataDxfId="6620"/>
    <tableColumn id="9815" xr3:uid="{92F88F7F-3347-40DC-AA64-8F0D9D36FFEE}" name="Column9799" dataDxfId="6619"/>
    <tableColumn id="9816" xr3:uid="{B7B9E1F3-85CA-4884-B63D-89B38EF24C6F}" name="Column9800" dataDxfId="6618"/>
    <tableColumn id="9817" xr3:uid="{CAD5D8A8-1C43-4174-A996-9D8EE876E501}" name="Column9801" dataDxfId="6617"/>
    <tableColumn id="9818" xr3:uid="{3C7E80AB-3BA2-4790-BB58-BC97F82CF389}" name="Column9802" dataDxfId="6616"/>
    <tableColumn id="9819" xr3:uid="{790E05CC-86A2-49A3-BC4A-02728B922450}" name="Column9803" dataDxfId="6615"/>
    <tableColumn id="9820" xr3:uid="{33308134-BBBD-4C98-BF1F-6F823B6C563F}" name="Column9804" dataDxfId="6614"/>
    <tableColumn id="9821" xr3:uid="{F522D944-064B-4E65-8760-6C53E9325102}" name="Column9805" dataDxfId="6613"/>
    <tableColumn id="9822" xr3:uid="{50C76BD4-8CA6-4A29-A9DE-DB488FE3C382}" name="Column9806" dataDxfId="6612"/>
    <tableColumn id="9823" xr3:uid="{EB1679D6-B927-4CB8-BC3D-67AD1792CDE6}" name="Column9807" dataDxfId="6611"/>
    <tableColumn id="9824" xr3:uid="{A4EB07E9-B341-4634-ADFA-A80749692DD4}" name="Column9808" dataDxfId="6610"/>
    <tableColumn id="9825" xr3:uid="{266CECD1-26D5-491D-A388-D4C1B6C83AB8}" name="Column9809" dataDxfId="6609"/>
    <tableColumn id="9826" xr3:uid="{C1EAC9C9-E9F8-4428-BAA9-C91C0DB684A8}" name="Column9810" dataDxfId="6608"/>
    <tableColumn id="9827" xr3:uid="{F40C5BE3-9A0C-4D95-A923-B1861E1FECF1}" name="Column9811" dataDxfId="6607"/>
    <tableColumn id="9828" xr3:uid="{6563B054-B07C-4E31-A407-9B08C1BCAB08}" name="Column9812" dataDxfId="6606"/>
    <tableColumn id="9829" xr3:uid="{E47E2082-E547-41D6-B37F-6D9F46AC4D64}" name="Column9813" dataDxfId="6605"/>
    <tableColumn id="9830" xr3:uid="{7CCF5B82-34BD-482A-9581-27791D3587C2}" name="Column9814" dataDxfId="6604"/>
    <tableColumn id="9831" xr3:uid="{2D68A103-7D09-46B6-8B23-E313D5ABDA6E}" name="Column9815" dataDxfId="6603"/>
    <tableColumn id="9832" xr3:uid="{CA11D935-0EF0-429E-8317-90A60D3E1A08}" name="Column9816" dataDxfId="6602"/>
    <tableColumn id="9833" xr3:uid="{71158987-A85E-476D-A089-84F819EB766A}" name="Column9817" dataDxfId="6601"/>
    <tableColumn id="9834" xr3:uid="{55818A2E-419E-4352-953F-704F41602FFE}" name="Column9818" dataDxfId="6600"/>
    <tableColumn id="9835" xr3:uid="{299384EB-1281-4058-820C-CC7E7DAE766C}" name="Column9819" dataDxfId="6599"/>
    <tableColumn id="9836" xr3:uid="{17FE278A-7E6E-40FF-88F8-E85BB754704E}" name="Column9820" dataDxfId="6598"/>
    <tableColumn id="9837" xr3:uid="{6F710B99-C9DF-4555-9EDB-136A544589C3}" name="Column9821" dataDxfId="6597"/>
    <tableColumn id="9838" xr3:uid="{6A8224B4-CF85-4E62-B9D2-83E86A77AA67}" name="Column9822" dataDxfId="6596"/>
    <tableColumn id="9839" xr3:uid="{D9B1CEC6-F192-4AD9-84C2-BBF4303C9A7C}" name="Column9823" dataDxfId="6595"/>
    <tableColumn id="9840" xr3:uid="{F3043979-35B2-4F55-ABEF-D7A6AA5D400E}" name="Column9824" dataDxfId="6594"/>
    <tableColumn id="9841" xr3:uid="{964DF0EB-28C4-44DE-8B19-8A3F65FD2543}" name="Column9825" dataDxfId="6593"/>
    <tableColumn id="9842" xr3:uid="{544E1D7E-E613-47A7-9A2A-960786E355D3}" name="Column9826" dataDxfId="6592"/>
    <tableColumn id="9843" xr3:uid="{DD9A8999-7452-4909-B681-5B799CB35D52}" name="Column9827" dataDxfId="6591"/>
    <tableColumn id="9844" xr3:uid="{E1AE4E1F-B4AA-4851-9F06-4F55DD6D26B0}" name="Column9828" dataDxfId="6590"/>
    <tableColumn id="9845" xr3:uid="{D053F813-C3E8-4D48-86D6-CE9ED22CCB64}" name="Column9829" dataDxfId="6589"/>
    <tableColumn id="9846" xr3:uid="{A5B213E2-B50F-4A26-981F-762548F5C483}" name="Column9830" dataDxfId="6588"/>
    <tableColumn id="9847" xr3:uid="{CD0EEB07-BE1C-488E-8C97-970E2F2E6297}" name="Column9831" dataDxfId="6587"/>
    <tableColumn id="9848" xr3:uid="{C96A418B-90F6-4087-816E-0BEFA4F2FC23}" name="Column9832" dataDxfId="6586"/>
    <tableColumn id="9849" xr3:uid="{633D045B-850F-4CD9-96AA-70D81DB2ECF2}" name="Column9833" dataDxfId="6585"/>
    <tableColumn id="9850" xr3:uid="{A10B1418-2145-43DF-A28F-62DFDA096DFF}" name="Column9834" dataDxfId="6584"/>
    <tableColumn id="9851" xr3:uid="{558BCB8D-5CE3-4968-ABEE-EF5A75151C68}" name="Column9835" dataDxfId="6583"/>
    <tableColumn id="9852" xr3:uid="{A3516D2B-4EDF-4461-816D-470B569B7B6F}" name="Column9836" dataDxfId="6582"/>
    <tableColumn id="9853" xr3:uid="{FE6B51E7-EFD0-4C7B-BA83-7CCD384BD9B8}" name="Column9837" dataDxfId="6581"/>
    <tableColumn id="9854" xr3:uid="{30584582-3819-4277-A5A1-6F63240C7C8F}" name="Column9838" dataDxfId="6580"/>
    <tableColumn id="9855" xr3:uid="{9887509D-D17B-45AE-9849-F0F06BF41F8B}" name="Column9839" dataDxfId="6579"/>
    <tableColumn id="9856" xr3:uid="{936E7151-7FA2-4B0F-90A4-E4787C458B33}" name="Column9840" dataDxfId="6578"/>
    <tableColumn id="9857" xr3:uid="{527AE296-D79C-425A-8271-2E98D1362558}" name="Column9841" dataDxfId="6577"/>
    <tableColumn id="9858" xr3:uid="{5E82389C-E970-424C-9B9C-8840B3D2E1CD}" name="Column9842" dataDxfId="6576"/>
    <tableColumn id="9859" xr3:uid="{AD03FBF8-F060-4ABA-AA2E-E8F91EBE91DE}" name="Column9843" dataDxfId="6575"/>
    <tableColumn id="9860" xr3:uid="{776E0C38-CF47-45BF-9282-46F197B8F1C7}" name="Column9844" dataDxfId="6574"/>
    <tableColumn id="9861" xr3:uid="{C5F18026-49ED-4992-98FF-0B569C393280}" name="Column9845" dataDxfId="6573"/>
    <tableColumn id="9862" xr3:uid="{38D3E090-153D-47CF-BDCC-52D2E25571F1}" name="Column9846" dataDxfId="6572"/>
    <tableColumn id="9863" xr3:uid="{3024AC95-78E5-42B7-A377-0CDF564D0222}" name="Column9847" dataDxfId="6571"/>
    <tableColumn id="9864" xr3:uid="{DBAE3B3F-401F-4AE1-99F9-1ADC0A7E3270}" name="Column9848" dataDxfId="6570"/>
    <tableColumn id="9865" xr3:uid="{7F5ED2E0-0274-49D5-91FE-2A4E7D39BE28}" name="Column9849" dataDxfId="6569"/>
    <tableColumn id="9866" xr3:uid="{D1DD6328-5441-48DC-BB86-8684AC9C878B}" name="Column9850" dataDxfId="6568"/>
    <tableColumn id="9867" xr3:uid="{858082C5-9072-4A84-9FDA-802BCEBA1837}" name="Column9851" dataDxfId="6567"/>
    <tableColumn id="9868" xr3:uid="{53111783-2F27-4697-BD39-853E489004EC}" name="Column9852" dataDxfId="6566"/>
    <tableColumn id="9869" xr3:uid="{F143FA79-A6EC-41A5-8E38-FFDDE70FF503}" name="Column9853" dataDxfId="6565"/>
    <tableColumn id="9870" xr3:uid="{01FA6E2B-D3E9-4B8C-A3B5-870429E93372}" name="Column9854" dataDxfId="6564"/>
    <tableColumn id="9871" xr3:uid="{F378774F-C2F4-4345-B5F4-2B5634B1E087}" name="Column9855" dataDxfId="6563"/>
    <tableColumn id="9872" xr3:uid="{BBDDBE0C-9EB3-44BB-AF30-FFF9EC5770EF}" name="Column9856" dataDxfId="6562"/>
    <tableColumn id="9873" xr3:uid="{14011CDA-02D6-42C4-A4C5-518EF2C07B7D}" name="Column9857" dataDxfId="6561"/>
    <tableColumn id="9874" xr3:uid="{EF29CA98-A0F6-486D-9A00-474B6EA0174F}" name="Column9858" dataDxfId="6560"/>
    <tableColumn id="9875" xr3:uid="{D66AAD1F-6EC8-4F1C-B407-82BF0542AD92}" name="Column9859" dataDxfId="6559"/>
    <tableColumn id="9876" xr3:uid="{DF36D064-0B3F-474A-8BA0-945BE80662E7}" name="Column9860" dataDxfId="6558"/>
    <tableColumn id="9877" xr3:uid="{A1998F75-A1FE-4C09-8AED-40C62BE95356}" name="Column9861" dataDxfId="6557"/>
    <tableColumn id="9878" xr3:uid="{4CA60765-600F-4872-AC9E-BA4EA29C20AD}" name="Column9862" dataDxfId="6556"/>
    <tableColumn id="9879" xr3:uid="{F9080AC2-3BC7-4D30-84E3-5A1BF1109919}" name="Column9863" dataDxfId="6555"/>
    <tableColumn id="9880" xr3:uid="{F11C3EB7-3722-4D7A-A769-084C6EE2ADAA}" name="Column9864" dataDxfId="6554"/>
    <tableColumn id="9881" xr3:uid="{AAEE10C7-B57F-432B-BF4C-ACCB89F4C4B8}" name="Column9865" dataDxfId="6553"/>
    <tableColumn id="9882" xr3:uid="{7B54896A-F7CA-4CE8-B3B2-CAC21110E19A}" name="Column9866" dataDxfId="6552"/>
    <tableColumn id="9883" xr3:uid="{6F47B6E7-76B8-41C5-A907-F12056E5A5BC}" name="Column9867" dataDxfId="6551"/>
    <tableColumn id="9884" xr3:uid="{EC6FA244-8C04-450C-B494-163122D56F2B}" name="Column9868" dataDxfId="6550"/>
    <tableColumn id="9885" xr3:uid="{3C1A9873-0244-4732-A9F3-B2A9C4F154FE}" name="Column9869" dataDxfId="6549"/>
    <tableColumn id="9886" xr3:uid="{25ABEFCB-0D63-4792-BFD3-B168A7D8D471}" name="Column9870" dataDxfId="6548"/>
    <tableColumn id="9887" xr3:uid="{3BD9CD1F-ADA5-4866-9F17-58BECBB28F6B}" name="Column9871" dataDxfId="6547"/>
    <tableColumn id="9888" xr3:uid="{21353011-A717-4851-85AF-9F6B170942C4}" name="Column9872" dataDxfId="6546"/>
    <tableColumn id="9889" xr3:uid="{BAC33437-35E9-4F9E-9D80-117C1585F53D}" name="Column9873" dataDxfId="6545"/>
    <tableColumn id="9890" xr3:uid="{7F28A197-88A2-4408-8F95-53CD05A52B4F}" name="Column9874" dataDxfId="6544"/>
    <tableColumn id="9891" xr3:uid="{0153443A-1663-43A3-A49D-6E6FDF3509FC}" name="Column9875" dataDxfId="6543"/>
    <tableColumn id="9892" xr3:uid="{1EA429D1-AFEC-4DDC-BBC5-CBFDA7E80E98}" name="Column9876" dataDxfId="6542"/>
    <tableColumn id="9893" xr3:uid="{16E9CD79-B987-4BF5-ABA2-2BE6BD13C7CA}" name="Column9877" dataDxfId="6541"/>
    <tableColumn id="9894" xr3:uid="{8789E711-760E-4B50-BB51-54714CB840B7}" name="Column9878" dataDxfId="6540"/>
    <tableColumn id="9895" xr3:uid="{7AC92790-F38C-4BD0-B596-A5204EA7B8C7}" name="Column9879" dataDxfId="6539"/>
    <tableColumn id="9896" xr3:uid="{8C34E159-714C-487F-B672-DD5922DDF184}" name="Column9880" dataDxfId="6538"/>
    <tableColumn id="9897" xr3:uid="{46B8D88C-B18D-4B88-8610-E99BC33CBF56}" name="Column9881" dataDxfId="6537"/>
    <tableColumn id="9898" xr3:uid="{1A76860F-8289-4065-9C4A-215D2A966196}" name="Column9882" dataDxfId="6536"/>
    <tableColumn id="9899" xr3:uid="{DE04C8BF-9600-4FFF-B28E-070EACDB767C}" name="Column9883" dataDxfId="6535"/>
    <tableColumn id="9900" xr3:uid="{7E4AC4CC-339A-40BB-A88E-018F48731BA7}" name="Column9884" dataDxfId="6534"/>
    <tableColumn id="9901" xr3:uid="{6F5CE190-4682-4165-800A-570EA8AFEB42}" name="Column9885" dataDxfId="6533"/>
    <tableColumn id="9902" xr3:uid="{D7D735BF-2F78-43A6-835E-39839897AFBA}" name="Column9886" dataDxfId="6532"/>
    <tableColumn id="9903" xr3:uid="{879B7980-24B2-4DED-A424-01451E25194D}" name="Column9887" dataDxfId="6531"/>
    <tableColumn id="9904" xr3:uid="{C228EDB1-3EF9-4B68-A579-BD06B02240A7}" name="Column9888" dataDxfId="6530"/>
    <tableColumn id="9905" xr3:uid="{FC685280-6BEA-4E6F-AF80-13A4DAF7B5AF}" name="Column9889" dataDxfId="6529"/>
    <tableColumn id="9906" xr3:uid="{6BFC8F14-6541-4875-B60B-419FBE29B299}" name="Column9890" dataDxfId="6528"/>
    <tableColumn id="9907" xr3:uid="{11524215-E288-43C0-9DB4-41C5A30D1BF8}" name="Column9891" dataDxfId="6527"/>
    <tableColumn id="9908" xr3:uid="{B7AA88CA-8275-43D4-8494-262142C6EFFC}" name="Column9892" dataDxfId="6526"/>
    <tableColumn id="9909" xr3:uid="{BC49EBE0-A2CB-4685-A5BD-577406E40952}" name="Column9893" dataDxfId="6525"/>
    <tableColumn id="9910" xr3:uid="{86CF39F9-D2B1-46E7-A32D-6D69FFB894C3}" name="Column9894" dataDxfId="6524"/>
    <tableColumn id="9911" xr3:uid="{87894C96-92F4-4400-848B-0925DC81B230}" name="Column9895" dataDxfId="6523"/>
    <tableColumn id="9912" xr3:uid="{E27FB6DC-48CB-41E3-BA2C-9656B20FC417}" name="Column9896" dataDxfId="6522"/>
    <tableColumn id="9913" xr3:uid="{FDC59559-6FB6-49FE-9CE1-23B616DFE3C1}" name="Column9897" dataDxfId="6521"/>
    <tableColumn id="9914" xr3:uid="{B257E92D-BEB7-437B-8FAD-1B638CDF262C}" name="Column9898" dataDxfId="6520"/>
    <tableColumn id="9915" xr3:uid="{EEBF1421-4D64-4551-AE65-20DF84AE8FE9}" name="Column9899" dataDxfId="6519"/>
    <tableColumn id="9916" xr3:uid="{6E3759BC-AA6F-4574-B26A-387CF3883153}" name="Column9900" dataDxfId="6518"/>
    <tableColumn id="9917" xr3:uid="{7D5156DC-FBB1-41D7-8486-B915484AA379}" name="Column9901" dataDxfId="6517"/>
    <tableColumn id="9918" xr3:uid="{BBF01D7F-A361-4262-A917-307F8D302F51}" name="Column9902" dataDxfId="6516"/>
    <tableColumn id="9919" xr3:uid="{11FEC41F-29E3-40D2-AF8A-DCC2C653B75A}" name="Column9903" dataDxfId="6515"/>
    <tableColumn id="9920" xr3:uid="{47A91016-F59F-4715-AFA1-34720410BEBA}" name="Column9904" dataDxfId="6514"/>
    <tableColumn id="9921" xr3:uid="{0A7ABC67-2234-4D4C-A6DD-5BAFC5E882A7}" name="Column9905" dataDxfId="6513"/>
    <tableColumn id="9922" xr3:uid="{A5E87220-E65C-401F-AA68-2250B3ED5CD3}" name="Column9906" dataDxfId="6512"/>
    <tableColumn id="9923" xr3:uid="{BEB93BFA-CA7E-417A-92E8-5BBB77007C6E}" name="Column9907" dataDxfId="6511"/>
    <tableColumn id="9924" xr3:uid="{99B29B80-47DC-427B-99A2-C7259A6E65F6}" name="Column9908" dataDxfId="6510"/>
    <tableColumn id="9925" xr3:uid="{DDBE3BCA-B46C-436D-A165-1AF0318FAA3A}" name="Column9909" dataDxfId="6509"/>
    <tableColumn id="9926" xr3:uid="{D7F54C98-CD4F-4627-B5AC-A62B3199A322}" name="Column9910" dataDxfId="6508"/>
    <tableColumn id="9927" xr3:uid="{EB5B42CB-6AEF-47A1-AFE3-D29F79462193}" name="Column9911" dataDxfId="6507"/>
    <tableColumn id="9928" xr3:uid="{7A75AA08-FB3A-426D-9849-2466BBBCCF7D}" name="Column9912" dataDxfId="6506"/>
    <tableColumn id="9929" xr3:uid="{B429FD62-CF6C-4ED6-8ACA-CAE474AB6EB1}" name="Column9913" dataDxfId="6505"/>
    <tableColumn id="9930" xr3:uid="{4E041B4E-4099-4137-8D8B-7806B78CDF94}" name="Column9914" dataDxfId="6504"/>
    <tableColumn id="9931" xr3:uid="{96BDCD06-9B4A-4428-8DD5-079F2D36DE83}" name="Column9915" dataDxfId="6503"/>
    <tableColumn id="9932" xr3:uid="{C486AEE6-2CF5-41C4-969A-5DFF63D2658A}" name="Column9916" dataDxfId="6502"/>
    <tableColumn id="9933" xr3:uid="{ADEB60AA-4002-4B45-B6FE-199769651B75}" name="Column9917" dataDxfId="6501"/>
    <tableColumn id="9934" xr3:uid="{C7492A98-0E5D-466D-A4FA-F798A1099FEC}" name="Column9918" dataDxfId="6500"/>
    <tableColumn id="9935" xr3:uid="{8DB24870-D5C8-47F5-9545-990793643BF0}" name="Column9919" dataDxfId="6499"/>
    <tableColumn id="9936" xr3:uid="{52EFAD80-9AE6-45A0-8329-DD5353A0DFB7}" name="Column9920" dataDxfId="6498"/>
    <tableColumn id="9937" xr3:uid="{8E67327B-4AC1-41B4-8798-5C7AD4DF71CF}" name="Column9921" dataDxfId="6497"/>
    <tableColumn id="9938" xr3:uid="{9AC64DD9-7208-4EFD-BE21-EC238927A4DC}" name="Column9922" dataDxfId="6496"/>
    <tableColumn id="9939" xr3:uid="{F22391FB-6817-4B09-993C-98FC33E843AB}" name="Column9923" dataDxfId="6495"/>
    <tableColumn id="9940" xr3:uid="{B0C57857-DFEF-4C9A-8574-F6529F2C3575}" name="Column9924" dataDxfId="6494"/>
    <tableColumn id="9941" xr3:uid="{D497A2EE-914B-48C2-B284-05CA4F60E998}" name="Column9925" dataDxfId="6493"/>
    <tableColumn id="9942" xr3:uid="{D78384FD-845A-4353-89F4-BDAE1E97FDBD}" name="Column9926" dataDxfId="6492"/>
    <tableColumn id="9943" xr3:uid="{EE300119-D5C1-4CA7-BE71-C41507D9733C}" name="Column9927" dataDxfId="6491"/>
    <tableColumn id="9944" xr3:uid="{17ED3C4C-2093-4246-8003-FBDEDD27063F}" name="Column9928" dataDxfId="6490"/>
    <tableColumn id="9945" xr3:uid="{D267322A-7CBA-4130-92CB-2621193297AA}" name="Column9929" dataDxfId="6489"/>
    <tableColumn id="9946" xr3:uid="{1692D619-D932-46E5-9CBE-7387AE00EAC3}" name="Column9930" dataDxfId="6488"/>
    <tableColumn id="9947" xr3:uid="{04BCE9A6-F5DE-4790-93B1-6F85C1FC91DC}" name="Column9931" dataDxfId="6487"/>
    <tableColumn id="9948" xr3:uid="{D38FA4D9-E730-4DFB-B72B-1B35BA100F2E}" name="Column9932" dataDxfId="6486"/>
    <tableColumn id="9949" xr3:uid="{D4029EEB-3D29-47B2-AE52-51E981B2362E}" name="Column9933" dataDxfId="6485"/>
    <tableColumn id="9950" xr3:uid="{DDD2DBE2-276C-48A8-A4DA-0CD0BB055ED4}" name="Column9934" dataDxfId="6484"/>
    <tableColumn id="9951" xr3:uid="{A3017775-6CAA-4765-94DF-0A8DADC88271}" name="Column9935" dataDxfId="6483"/>
    <tableColumn id="9952" xr3:uid="{2AD5E073-A762-40A1-AB5C-68DD41C54AE0}" name="Column9936" dataDxfId="6482"/>
    <tableColumn id="9953" xr3:uid="{8B29E893-2C0F-4B05-983B-E1722E36C2BA}" name="Column9937" dataDxfId="6481"/>
    <tableColumn id="9954" xr3:uid="{47E866FE-DB33-443D-BC69-2000663FD72B}" name="Column9938" dataDxfId="6480"/>
    <tableColumn id="9955" xr3:uid="{DA0A09D5-BDB0-4E9E-B4BC-7331F18A1BE1}" name="Column9939" dataDxfId="6479"/>
    <tableColumn id="9956" xr3:uid="{C86C3733-3411-4077-98EC-6DF25A42A625}" name="Column9940" dataDxfId="6478"/>
    <tableColumn id="9957" xr3:uid="{DB6FD818-E318-4A9E-A389-BC1D490FC2FD}" name="Column9941" dataDxfId="6477"/>
    <tableColumn id="9958" xr3:uid="{E15C0677-DC39-4A96-8982-31380F0A769D}" name="Column9942" dataDxfId="6476"/>
    <tableColumn id="9959" xr3:uid="{589BF870-1F9F-4452-B974-54FAF806996B}" name="Column9943" dataDxfId="6475"/>
    <tableColumn id="9960" xr3:uid="{630433F8-42FA-45C7-8448-A5DAFB583502}" name="Column9944" dataDxfId="6474"/>
    <tableColumn id="9961" xr3:uid="{7DEA8211-73D3-455F-BA75-084E519B4FE0}" name="Column9945" dataDxfId="6473"/>
    <tableColumn id="9962" xr3:uid="{4FC02B1A-88A0-481E-BB84-0FA6E7412840}" name="Column9946" dataDxfId="6472"/>
    <tableColumn id="9963" xr3:uid="{DF30435A-E3EE-4301-88C7-6DE6BF499593}" name="Column9947" dataDxfId="6471"/>
    <tableColumn id="9964" xr3:uid="{4F87899D-7B03-4B36-B2EB-26ED9DF9098F}" name="Column9948" dataDxfId="6470"/>
    <tableColumn id="9965" xr3:uid="{27B54554-7665-468C-94FF-62229F9315E1}" name="Column9949" dataDxfId="6469"/>
    <tableColumn id="9966" xr3:uid="{B1912604-D555-45C4-90D1-6B7901C21B40}" name="Column9950" dataDxfId="6468"/>
    <tableColumn id="9967" xr3:uid="{25B9A69F-24AB-4654-B81B-A6DBE9E4735B}" name="Column9951" dataDxfId="6467"/>
    <tableColumn id="9968" xr3:uid="{5E41F027-205F-4FF3-B3F7-696BBCC62317}" name="Column9952" dataDxfId="6466"/>
    <tableColumn id="9969" xr3:uid="{1F92417F-5A24-491D-86FD-64D8844D5A71}" name="Column9953" dataDxfId="6465"/>
    <tableColumn id="9970" xr3:uid="{3C8242FF-230A-4131-9BA5-D5E0E4E9E15D}" name="Column9954" dataDxfId="6464"/>
    <tableColumn id="9971" xr3:uid="{7B66D427-A4D4-4B3A-8379-8C43782A4BBF}" name="Column9955" dataDxfId="6463"/>
    <tableColumn id="9972" xr3:uid="{750D71AD-575A-41ED-910E-A027A5A98149}" name="Column9956" dataDxfId="6462"/>
    <tableColumn id="9973" xr3:uid="{3DB6F122-E7B3-4C61-93CC-2546CED3A802}" name="Column9957" dataDxfId="6461"/>
    <tableColumn id="9974" xr3:uid="{A7CB9953-F9E9-4CD0-9E26-3BF7D974FA27}" name="Column9958" dataDxfId="6460"/>
    <tableColumn id="9975" xr3:uid="{D6B8DB16-59A8-4837-A7D0-770F84A47F0B}" name="Column9959" dataDxfId="6459"/>
    <tableColumn id="9976" xr3:uid="{970CAD9B-7032-4FEA-A9E3-AA032FAE3D40}" name="Column9960" dataDxfId="6458"/>
    <tableColumn id="9977" xr3:uid="{377CB2A3-9A9B-4101-8380-67F083C81383}" name="Column9961" dataDxfId="6457"/>
    <tableColumn id="9978" xr3:uid="{428AAA08-E601-4205-9D07-328012DF81AB}" name="Column9962" dataDxfId="6456"/>
    <tableColumn id="9979" xr3:uid="{135F924B-B99B-4A4C-98AB-FB95FBD97D13}" name="Column9963" dataDxfId="6455"/>
    <tableColumn id="9980" xr3:uid="{565372CC-EAA7-4BDB-85BC-70859D7B09FF}" name="Column9964" dataDxfId="6454"/>
    <tableColumn id="9981" xr3:uid="{717CDBDD-58E8-4F2A-ACB9-DB781420F6BD}" name="Column9965" dataDxfId="6453"/>
    <tableColumn id="9982" xr3:uid="{4E989961-E34D-41E2-B371-F04150017FB6}" name="Column9966" dataDxfId="6452"/>
    <tableColumn id="9983" xr3:uid="{61C35A92-CDC7-4424-90EA-5BD9D8550B15}" name="Column9967" dataDxfId="6451"/>
    <tableColumn id="9984" xr3:uid="{6695FB86-2370-4637-956A-FE82BD994C83}" name="Column9968" dataDxfId="6450"/>
    <tableColumn id="9985" xr3:uid="{1D9B9865-DA48-4DD1-8FDF-ECD8C50412D1}" name="Column9969" dataDxfId="6449"/>
    <tableColumn id="9986" xr3:uid="{57559EA2-B156-4600-9D60-7D482EBA6F4A}" name="Column9970" dataDxfId="6448"/>
    <tableColumn id="9987" xr3:uid="{1A0422AF-DEC7-48B1-B62D-E5B0E2A348C8}" name="Column9971" dataDxfId="6447"/>
    <tableColumn id="9988" xr3:uid="{430361DE-888D-49D6-B0AF-1A4CCD9AAF7C}" name="Column9972" dataDxfId="6446"/>
    <tableColumn id="9989" xr3:uid="{F0018142-6CE6-483C-90BF-DB612ABD5E77}" name="Column9973" dataDxfId="6445"/>
    <tableColumn id="9990" xr3:uid="{C31B990E-3B00-46C8-80EB-6ECF7E248B80}" name="Column9974" dataDxfId="6444"/>
    <tableColumn id="9991" xr3:uid="{554C2FF5-AA2A-4D65-9C8F-AC242B33D1AB}" name="Column9975" dataDxfId="6443"/>
    <tableColumn id="9992" xr3:uid="{43FF2BD4-026C-43AF-892C-7ED15200B424}" name="Column9976" dataDxfId="6442"/>
    <tableColumn id="9993" xr3:uid="{8167D5CF-A518-43D7-AFDC-E6D4020E7618}" name="Column9977" dataDxfId="6441"/>
    <tableColumn id="9994" xr3:uid="{9509B188-75AC-42BD-B8C3-92E39F9787CD}" name="Column9978" dataDxfId="6440"/>
    <tableColumn id="9995" xr3:uid="{DDFB374F-EC60-4D71-99D2-6DFBC6C2DEDD}" name="Column9979" dataDxfId="6439"/>
    <tableColumn id="9996" xr3:uid="{B17A2C1D-B78A-4281-BB1A-F397A7DF20F0}" name="Column9980" dataDxfId="6438"/>
    <tableColumn id="9997" xr3:uid="{F323FC76-0F70-446B-865D-BF0AFA24E2EF}" name="Column9981" dataDxfId="6437"/>
    <tableColumn id="9998" xr3:uid="{9D881440-7F91-4B96-B149-C4B84730F8AD}" name="Column9982" dataDxfId="6436"/>
    <tableColumn id="9999" xr3:uid="{F96A4FAA-FD3C-4E20-9511-C33CC26E8E2A}" name="Column9983" dataDxfId="6435"/>
    <tableColumn id="10000" xr3:uid="{2F742AB3-D014-4459-8599-484E74A9208D}" name="Column9984" dataDxfId="6434"/>
    <tableColumn id="10001" xr3:uid="{28611A23-3E80-4961-BA61-475C3B4C9710}" name="Column9985" dataDxfId="6433"/>
    <tableColumn id="10002" xr3:uid="{5155409F-7D68-4249-8AB2-9E7A4E471D1A}" name="Column9986" dataDxfId="6432"/>
    <tableColumn id="10003" xr3:uid="{7EC3A079-02B0-40C8-B78A-58C03FC12A37}" name="Column9987" dataDxfId="6431"/>
    <tableColumn id="10004" xr3:uid="{451C1179-FD51-4B21-B70F-5F09C57749CA}" name="Column9988" dataDxfId="6430"/>
    <tableColumn id="10005" xr3:uid="{18F209B9-901F-4B8C-9E37-01F9BEC344D4}" name="Column9989" dataDxfId="6429"/>
    <tableColumn id="10006" xr3:uid="{02E13805-42C2-49AE-8E1B-B30B46C1DD5A}" name="Column9990" dataDxfId="6428"/>
    <tableColumn id="10007" xr3:uid="{55F438EC-47F9-45DD-BB56-7D0A1E2B9906}" name="Column9991" dataDxfId="6427"/>
    <tableColumn id="10008" xr3:uid="{B387E17F-74BF-4EF0-B966-AAC3DC5D7863}" name="Column9992" dataDxfId="6426"/>
    <tableColumn id="10009" xr3:uid="{AFA6C553-2E98-47D2-92C0-7B95DF72F059}" name="Column9993" dataDxfId="6425"/>
    <tableColumn id="10010" xr3:uid="{3333592B-0B2C-44EC-BF28-21E9C8F7A639}" name="Column9994" dataDxfId="6424"/>
    <tableColumn id="10011" xr3:uid="{B9C0325D-3757-4B32-A4C6-DD5DFC08317B}" name="Column9995" dataDxfId="6423"/>
    <tableColumn id="10012" xr3:uid="{111651FD-BA74-49B4-85A4-CB58AB0C2C1E}" name="Column9996" dataDxfId="6422"/>
    <tableColumn id="10013" xr3:uid="{615D5FCA-B3F2-4270-A5C2-0942D5F41EE7}" name="Column9997" dataDxfId="6421"/>
    <tableColumn id="10014" xr3:uid="{10F55A16-9690-4D1C-8A03-06FBD6C528E7}" name="Column9998" dataDxfId="6420"/>
    <tableColumn id="10015" xr3:uid="{B913665E-AFF0-47D6-B5B8-7A3323349CB4}" name="Column9999" dataDxfId="6419"/>
    <tableColumn id="10016" xr3:uid="{DB4C84F4-07C6-499C-A68F-78BEAD34397E}" name="Column10000" dataDxfId="6418"/>
    <tableColumn id="10017" xr3:uid="{8A7BA183-80FF-4532-B139-560BC45A03C9}" name="Column10001" dataDxfId="6417"/>
    <tableColumn id="10018" xr3:uid="{F8C9CA6C-6106-4A86-8459-3E221C91A53E}" name="Column10002" dataDxfId="6416"/>
    <tableColumn id="10019" xr3:uid="{513E3136-6E0D-4362-A54E-75894AB722F4}" name="Column10003" dataDxfId="6415"/>
    <tableColumn id="10020" xr3:uid="{DBD5E2C1-4000-4A85-BCC7-5D418E66FB1F}" name="Column10004" dataDxfId="6414"/>
    <tableColumn id="10021" xr3:uid="{697DE37A-CC51-45D9-AA16-920D8575E2D3}" name="Column10005" dataDxfId="6413"/>
    <tableColumn id="10022" xr3:uid="{1BDFFAF2-5C36-406A-8484-96CFE721F573}" name="Column10006" dataDxfId="6412"/>
    <tableColumn id="10023" xr3:uid="{05B491A4-7417-45C4-940F-A641A092DE8E}" name="Column10007" dataDxfId="6411"/>
    <tableColumn id="10024" xr3:uid="{D7C0F8F1-9127-42C7-8EF7-60E419F50A68}" name="Column10008" dataDxfId="6410"/>
    <tableColumn id="10025" xr3:uid="{E960BB5D-F0F3-4204-BB62-9388BE761034}" name="Column10009" dataDxfId="6409"/>
    <tableColumn id="10026" xr3:uid="{DC4B3856-0991-4938-B2D3-1B94F9130474}" name="Column10010" dataDxfId="6408"/>
    <tableColumn id="10027" xr3:uid="{82ABF7F3-4AFD-438A-AB8B-995D6F0F96B5}" name="Column10011" dataDxfId="6407"/>
    <tableColumn id="10028" xr3:uid="{9ACD9A62-9963-4407-9A5F-5783CE57731B}" name="Column10012" dataDxfId="6406"/>
    <tableColumn id="10029" xr3:uid="{57CB2A69-192C-4731-8BBD-4BE09993543E}" name="Column10013" dataDxfId="6405"/>
    <tableColumn id="10030" xr3:uid="{F456469E-3DEE-4714-A87A-E38A4A5BB43A}" name="Column10014" dataDxfId="6404"/>
    <tableColumn id="10031" xr3:uid="{EA86AABC-A71A-495B-B8D1-938E3B84DA51}" name="Column10015" dataDxfId="6403"/>
    <tableColumn id="10032" xr3:uid="{AFBF8E81-266E-4D5A-B828-F4B2F73B1F93}" name="Column10016" dataDxfId="6402"/>
    <tableColumn id="10033" xr3:uid="{7622E0E6-E8C8-4AC9-ADB1-F5410D3E71F8}" name="Column10017" dataDxfId="6401"/>
    <tableColumn id="10034" xr3:uid="{FB2EB5FF-9292-467B-BC3F-BA6E3961F86F}" name="Column10018" dataDxfId="6400"/>
    <tableColumn id="10035" xr3:uid="{997EC814-DD8E-43A1-B2D3-F71F18913DE8}" name="Column10019" dataDxfId="6399"/>
    <tableColumn id="10036" xr3:uid="{0CBA2617-F5CA-4707-A53E-9F35CFE0D2D4}" name="Column10020" dataDxfId="6398"/>
    <tableColumn id="10037" xr3:uid="{C9A0A3A0-AF8B-4664-8C3F-F33155E5F9FA}" name="Column10021" dataDxfId="6397"/>
    <tableColumn id="10038" xr3:uid="{1154C585-CB6A-4043-ABE1-749DC01DC38B}" name="Column10022" dataDxfId="6396"/>
    <tableColumn id="10039" xr3:uid="{E6250DCF-2933-4A55-A747-3BB618E9C2B7}" name="Column10023" dataDxfId="6395"/>
    <tableColumn id="10040" xr3:uid="{D75C4569-8D68-4378-BE0B-005DD128C99B}" name="Column10024" dataDxfId="6394"/>
    <tableColumn id="10041" xr3:uid="{3AC89F60-22B6-4B5F-B24A-84476236E1C3}" name="Column10025" dataDxfId="6393"/>
    <tableColumn id="10042" xr3:uid="{5DCD3E0D-6AF3-4D6E-952E-3CAB3EA2DE06}" name="Column10026" dataDxfId="6392"/>
    <tableColumn id="10043" xr3:uid="{2326F466-0F7A-4A3C-8318-8E49FA81775D}" name="Column10027" dataDxfId="6391"/>
    <tableColumn id="10044" xr3:uid="{BEF7FDD8-7331-4064-8A8E-94F5CD145CCC}" name="Column10028" dataDxfId="6390"/>
    <tableColumn id="10045" xr3:uid="{FB63F9C2-EAD2-4E42-AAE2-B678E8611F58}" name="Column10029" dataDxfId="6389"/>
    <tableColumn id="10046" xr3:uid="{E40305AF-0CC3-43D2-9A8A-2782B4C0B6CB}" name="Column10030" dataDxfId="6388"/>
    <tableColumn id="10047" xr3:uid="{17A71964-BE45-4767-A517-F4B084304871}" name="Column10031" dataDxfId="6387"/>
    <tableColumn id="10048" xr3:uid="{614A86DE-3D73-4668-A651-310AED8FC25F}" name="Column10032" dataDxfId="6386"/>
    <tableColumn id="10049" xr3:uid="{D34E6DF3-4EDF-4945-91ED-03A804935130}" name="Column10033" dataDxfId="6385"/>
    <tableColumn id="10050" xr3:uid="{C949E4BA-C243-4A4C-9E6C-CAE329FE115A}" name="Column10034" dataDxfId="6384"/>
    <tableColumn id="10051" xr3:uid="{0FD62180-1FD8-4E7A-A03C-68AD3D4CCF44}" name="Column10035" dataDxfId="6383"/>
    <tableColumn id="10052" xr3:uid="{364C3D65-B97C-4716-99C9-80C5523D50D8}" name="Column10036" dataDxfId="6382"/>
    <tableColumn id="10053" xr3:uid="{E0A24DA4-E619-47E6-9117-445EC36A5F8B}" name="Column10037" dataDxfId="6381"/>
    <tableColumn id="10054" xr3:uid="{5F58632F-BD7D-46CF-93DE-F92B4E07E626}" name="Column10038" dataDxfId="6380"/>
    <tableColumn id="10055" xr3:uid="{A9DA4852-5AE2-402F-885F-FBB274BC5F70}" name="Column10039" dataDxfId="6379"/>
    <tableColumn id="10056" xr3:uid="{B6DAD066-D5D8-4C36-A182-CA1EDA1AC742}" name="Column10040" dataDxfId="6378"/>
    <tableColumn id="10057" xr3:uid="{90F2BB9C-DE72-4852-A16F-2FEE3CC08DEF}" name="Column10041" dataDxfId="6377"/>
    <tableColumn id="10058" xr3:uid="{33A2E1C7-9F1B-4E28-BA72-13AD79FBE5EF}" name="Column10042" dataDxfId="6376"/>
    <tableColumn id="10059" xr3:uid="{0702C6E5-E7D4-4D1D-9BF4-F5E6A7F9D8DD}" name="Column10043" dataDxfId="6375"/>
    <tableColumn id="10060" xr3:uid="{609F5FF3-334F-418E-ADE6-D3202BA35487}" name="Column10044" dataDxfId="6374"/>
    <tableColumn id="10061" xr3:uid="{A6525F23-73B9-4AA2-9A4C-81D7B217BA99}" name="Column10045" dataDxfId="6373"/>
    <tableColumn id="10062" xr3:uid="{8B690418-3DCD-456E-9E84-424C713029F2}" name="Column10046" dataDxfId="6372"/>
    <tableColumn id="10063" xr3:uid="{13654419-72EA-4C45-95B1-569EDF3F740C}" name="Column10047" dataDxfId="6371"/>
    <tableColumn id="10064" xr3:uid="{9659E332-CDC5-4966-BD22-D0AC9FFA83A6}" name="Column10048" dataDxfId="6370"/>
    <tableColumn id="10065" xr3:uid="{842A545A-5075-41D0-9685-6AA14DE031D4}" name="Column10049" dataDxfId="6369"/>
    <tableColumn id="10066" xr3:uid="{02EF15A4-784A-45AF-B64E-7617BC7C486F}" name="Column10050" dataDxfId="6368"/>
    <tableColumn id="10067" xr3:uid="{D7ABF39A-1BF4-456E-B5C8-31F67712278E}" name="Column10051" dataDxfId="6367"/>
    <tableColumn id="10068" xr3:uid="{9B489D0A-B691-4823-85F9-6A45FCA92253}" name="Column10052" dataDxfId="6366"/>
    <tableColumn id="10069" xr3:uid="{872A3071-A942-44C9-A8D7-D307F206EB0D}" name="Column10053" dataDxfId="6365"/>
    <tableColumn id="10070" xr3:uid="{FB3D4411-BA4E-4FF7-A2C9-BB24C9E32C73}" name="Column10054" dataDxfId="6364"/>
    <tableColumn id="10071" xr3:uid="{3B90615A-943E-4E32-81E6-79BAE90FDCF4}" name="Column10055" dataDxfId="6363"/>
    <tableColumn id="10072" xr3:uid="{E49B4E09-AE69-4D05-B469-2F010A149AC9}" name="Column10056" dataDxfId="6362"/>
    <tableColumn id="10073" xr3:uid="{77FE3349-037E-4E19-B67F-3D23DF6BD982}" name="Column10057" dataDxfId="6361"/>
    <tableColumn id="10074" xr3:uid="{0373E6C0-FEC1-4C4F-A029-3F2E200D2932}" name="Column10058" dataDxfId="6360"/>
    <tableColumn id="10075" xr3:uid="{98259CE9-32C5-4A2A-8827-145F4F917495}" name="Column10059" dataDxfId="6359"/>
    <tableColumn id="10076" xr3:uid="{FF82617B-E0F1-4E64-B479-8F5C63C9B764}" name="Column10060" dataDxfId="6358"/>
    <tableColumn id="10077" xr3:uid="{45C5D97A-CD96-4265-ACCC-2D9CE4E73B7A}" name="Column10061" dataDxfId="6357"/>
    <tableColumn id="10078" xr3:uid="{D777855D-5395-4259-9101-0977297A0275}" name="Column10062" dataDxfId="6356"/>
    <tableColumn id="10079" xr3:uid="{BFC54D33-3CB2-4F5F-9BF9-7F8E3CF8B063}" name="Column10063" dataDxfId="6355"/>
    <tableColumn id="10080" xr3:uid="{4263F527-4875-402E-B14D-F159F5C5943A}" name="Column10064" dataDxfId="6354"/>
    <tableColumn id="10081" xr3:uid="{125D32CA-6A31-4495-A98D-327A4D3ABCEE}" name="Column10065" dataDxfId="6353"/>
    <tableColumn id="10082" xr3:uid="{47A9ABB7-B116-44A7-B37B-551009C022BF}" name="Column10066" dataDxfId="6352"/>
    <tableColumn id="10083" xr3:uid="{5759D50A-37E7-44AD-B617-16C3E63396D9}" name="Column10067" dataDxfId="6351"/>
    <tableColumn id="10084" xr3:uid="{698C8183-8124-4F79-B4CC-3D1F482FDA43}" name="Column10068" dataDxfId="6350"/>
    <tableColumn id="10085" xr3:uid="{9A93CB41-3BBF-417C-AA1B-57762C196F73}" name="Column10069" dataDxfId="6349"/>
    <tableColumn id="10086" xr3:uid="{08BE0378-9B4F-45A1-A057-06520FB7C362}" name="Column10070" dataDxfId="6348"/>
    <tableColumn id="10087" xr3:uid="{74C64E24-2DD1-4E9B-8FDB-CBBC3ECE40B4}" name="Column10071" dataDxfId="6347"/>
    <tableColumn id="10088" xr3:uid="{7E9D2D38-87AA-4C8E-8468-B04FC65E09E9}" name="Column10072" dataDxfId="6346"/>
    <tableColumn id="10089" xr3:uid="{3A62BD3E-4089-44FF-91DA-60772D0C9E00}" name="Column10073" dataDxfId="6345"/>
    <tableColumn id="10090" xr3:uid="{D420EEA4-9E4C-408C-BEAE-352728ACDF1B}" name="Column10074" dataDxfId="6344"/>
    <tableColumn id="10091" xr3:uid="{779B9D1F-F26E-46B3-A1CC-3C6DC6E9821E}" name="Column10075" dataDxfId="6343"/>
    <tableColumn id="10092" xr3:uid="{42B7B4AA-C6FD-4C23-8A4C-9F841E909B29}" name="Column10076" dataDxfId="6342"/>
    <tableColumn id="10093" xr3:uid="{247D4FB5-CC24-4B48-9F23-44396056561F}" name="Column10077" dataDxfId="6341"/>
    <tableColumn id="10094" xr3:uid="{3AF5B042-553A-4E9E-B7CE-F50B172DADA1}" name="Column10078" dataDxfId="6340"/>
    <tableColumn id="10095" xr3:uid="{72A45471-ED62-43A6-A173-D5C284934560}" name="Column10079" dataDxfId="6339"/>
    <tableColumn id="10096" xr3:uid="{1A6DC3CB-315B-4687-90B8-0B4AF1E633EE}" name="Column10080" dataDxfId="6338"/>
    <tableColumn id="10097" xr3:uid="{076A60E9-58D5-43AF-AC08-98567458160E}" name="Column10081" dataDxfId="6337"/>
    <tableColumn id="10098" xr3:uid="{9B2B1F2E-57FC-47F6-8E31-A16D73A1FBDD}" name="Column10082" dataDxfId="6336"/>
    <tableColumn id="10099" xr3:uid="{C9C16206-10F3-415D-8025-EC2D9A4B0693}" name="Column10083" dataDxfId="6335"/>
    <tableColumn id="10100" xr3:uid="{82087FF1-D8E2-430C-8998-E3D8253CE4E0}" name="Column10084" dataDxfId="6334"/>
    <tableColumn id="10101" xr3:uid="{8D1F95E1-A1E3-43B6-BDA6-280BDFC50241}" name="Column10085" dataDxfId="6333"/>
    <tableColumn id="10102" xr3:uid="{3D3CD5D5-53D9-4B6F-935A-0EFEFC4151FC}" name="Column10086" dataDxfId="6332"/>
    <tableColumn id="10103" xr3:uid="{EB389B95-85BD-4206-991D-F2CA6AF53C4D}" name="Column10087" dataDxfId="6331"/>
    <tableColumn id="10104" xr3:uid="{1EAFE3B1-AF16-4A0B-8DBD-76AB56A96540}" name="Column10088" dataDxfId="6330"/>
    <tableColumn id="10105" xr3:uid="{541641E3-5C92-4EE6-87B2-38A28D4F3634}" name="Column10089" dataDxfId="6329"/>
    <tableColumn id="10106" xr3:uid="{17DB8C3C-9378-45CF-826C-12D060F91445}" name="Column10090" dataDxfId="6328"/>
    <tableColumn id="10107" xr3:uid="{C98536E1-33B7-45BF-84CE-4AC0826BE1C2}" name="Column10091" dataDxfId="6327"/>
    <tableColumn id="10108" xr3:uid="{8D68E3F7-DFFC-410C-961C-330872640369}" name="Column10092" dataDxfId="6326"/>
    <tableColumn id="10109" xr3:uid="{FE5A5513-5157-498C-A572-A93C65BC23C9}" name="Column10093" dataDxfId="6325"/>
    <tableColumn id="10110" xr3:uid="{7E621454-C817-4430-80AD-CA463FE5793C}" name="Column10094" dataDxfId="6324"/>
    <tableColumn id="10111" xr3:uid="{905577B1-AD02-4D44-85FA-D5F2D4B45A3E}" name="Column10095" dataDxfId="6323"/>
    <tableColumn id="10112" xr3:uid="{6C06B1A6-814B-4F37-91B8-A9BC18E3432D}" name="Column10096" dataDxfId="6322"/>
    <tableColumn id="10113" xr3:uid="{4C72E229-C9D6-4A6A-9AE0-7A32B22C20F8}" name="Column10097" dataDxfId="6321"/>
    <tableColumn id="10114" xr3:uid="{3CD66605-E4E9-411A-858F-CA61D4E0278B}" name="Column10098" dataDxfId="6320"/>
    <tableColumn id="10115" xr3:uid="{084CCB73-57D0-4F9F-B0C1-DA0770A03D58}" name="Column10099" dataDxfId="6319"/>
    <tableColumn id="10116" xr3:uid="{5940FA90-38FD-4E1E-80F2-9662A9650337}" name="Column10100" dataDxfId="6318"/>
    <tableColumn id="10117" xr3:uid="{70213281-A088-4A15-95C7-14335FA29810}" name="Column10101" dataDxfId="6317"/>
    <tableColumn id="10118" xr3:uid="{30B77EC7-7261-45CF-8E2B-99F4302947DB}" name="Column10102" dataDxfId="6316"/>
    <tableColumn id="10119" xr3:uid="{E40197C9-0CAA-4A7B-B374-4793C664EA81}" name="Column10103" dataDxfId="6315"/>
    <tableColumn id="10120" xr3:uid="{1D222F51-5021-4A10-9DCB-6194B4BE81C2}" name="Column10104" dataDxfId="6314"/>
    <tableColumn id="10121" xr3:uid="{E14307AE-3C09-43D6-8397-0E1719704CFA}" name="Column10105" dataDxfId="6313"/>
    <tableColumn id="10122" xr3:uid="{B7AD2DE3-4819-40BF-AFBB-012EBFCD8579}" name="Column10106" dataDxfId="6312"/>
    <tableColumn id="10123" xr3:uid="{5FEE5E03-132C-457E-90A3-77DA413B763D}" name="Column10107" dataDxfId="6311"/>
    <tableColumn id="10124" xr3:uid="{A0B268B2-3C8B-4052-96EB-9B3ED6037691}" name="Column10108" dataDxfId="6310"/>
    <tableColumn id="10125" xr3:uid="{A052F55C-E4C2-458C-9800-6424E61F367F}" name="Column10109" dataDxfId="6309"/>
    <tableColumn id="10126" xr3:uid="{D656C9BE-0B84-456D-9D89-5A14EAC349AA}" name="Column10110" dataDxfId="6308"/>
    <tableColumn id="10127" xr3:uid="{358E14DF-854D-494D-9AE1-979A12722F1E}" name="Column10111" dataDxfId="6307"/>
    <tableColumn id="10128" xr3:uid="{24E5A144-F30A-4F5D-BB69-070921BF8A21}" name="Column10112" dataDxfId="6306"/>
    <tableColumn id="10129" xr3:uid="{4C5EDCF4-7EC7-498F-8DCE-6B26324505FD}" name="Column10113" dataDxfId="6305"/>
    <tableColumn id="10130" xr3:uid="{7853742E-A291-43A4-82E0-5BF9C84328B5}" name="Column10114" dataDxfId="6304"/>
    <tableColumn id="10131" xr3:uid="{788CD524-3594-48EB-BE19-B9699F5DC549}" name="Column10115" dataDxfId="6303"/>
    <tableColumn id="10132" xr3:uid="{23D9A702-153D-42DA-828D-005EEA669BD9}" name="Column10116" dataDxfId="6302"/>
    <tableColumn id="10133" xr3:uid="{099AD48E-5078-4625-9A62-81FDBDD6A036}" name="Column10117" dataDxfId="6301"/>
    <tableColumn id="10134" xr3:uid="{AD591827-7427-4169-8CEE-FFA84FAA6D83}" name="Column10118" dataDxfId="6300"/>
    <tableColumn id="10135" xr3:uid="{D74DCDE5-0380-4F45-B327-7EC1BDDDEA58}" name="Column10119" dataDxfId="6299"/>
    <tableColumn id="10136" xr3:uid="{C20BF20F-8D8D-4DC6-BE07-4AE47DB41122}" name="Column10120" dataDxfId="6298"/>
    <tableColumn id="10137" xr3:uid="{46FD32D4-5B89-4749-83A8-8F86A75BD3B0}" name="Column10121" dataDxfId="6297"/>
    <tableColumn id="10138" xr3:uid="{A62C40C0-BD66-4B01-8F63-A5152D7DDC4B}" name="Column10122" dataDxfId="6296"/>
    <tableColumn id="10139" xr3:uid="{BC04AE45-91C9-44E4-8677-E3515C1FE15F}" name="Column10123" dataDxfId="6295"/>
    <tableColumn id="10140" xr3:uid="{A26C36E2-59D8-490A-9810-FC56472FD66F}" name="Column10124" dataDxfId="6294"/>
    <tableColumn id="10141" xr3:uid="{918D2002-6477-4ACD-9E1B-BF24154FA57B}" name="Column10125" dataDxfId="6293"/>
    <tableColumn id="10142" xr3:uid="{878E2C2C-85D2-4833-A8FF-81518700E3AB}" name="Column10126" dataDxfId="6292"/>
    <tableColumn id="10143" xr3:uid="{22CA9497-4757-470A-A395-F49226F4BF93}" name="Column10127" dataDxfId="6291"/>
    <tableColumn id="10144" xr3:uid="{59888E55-2FE8-42E5-8DFC-1553BD678CCB}" name="Column10128" dataDxfId="6290"/>
    <tableColumn id="10145" xr3:uid="{F600500A-94DA-480C-8042-45CF801BEE2E}" name="Column10129" dataDxfId="6289"/>
    <tableColumn id="10146" xr3:uid="{23406854-B973-45EA-AD76-32A73F102C76}" name="Column10130" dataDxfId="6288"/>
    <tableColumn id="10147" xr3:uid="{4761E6E8-C956-48C8-9726-20C71BC86AFC}" name="Column10131" dataDxfId="6287"/>
    <tableColumn id="10148" xr3:uid="{19DC6753-95CE-43A1-8F89-3602400A6E6E}" name="Column10132" dataDxfId="6286"/>
    <tableColumn id="10149" xr3:uid="{3E140FDC-C49F-4761-AC88-3F9DC0B13348}" name="Column10133" dataDxfId="6285"/>
    <tableColumn id="10150" xr3:uid="{43E64578-5E82-459E-A9A5-5D2AF5E50E33}" name="Column10134" dataDxfId="6284"/>
    <tableColumn id="10151" xr3:uid="{1F0AD1D8-E5E1-4819-968E-2356DF96D5AE}" name="Column10135" dataDxfId="6283"/>
    <tableColumn id="10152" xr3:uid="{36A49522-B68F-456E-A35C-C265742F2DB7}" name="Column10136" dataDxfId="6282"/>
    <tableColumn id="10153" xr3:uid="{D56E69AE-0D95-4128-BD9B-CFD85D344278}" name="Column10137" dataDxfId="6281"/>
    <tableColumn id="10154" xr3:uid="{C506E20D-3591-42CE-AC33-1EC631682106}" name="Column10138" dataDxfId="6280"/>
    <tableColumn id="10155" xr3:uid="{C91CD8F6-AB61-4E86-940C-9850A7691221}" name="Column10139" dataDxfId="6279"/>
    <tableColumn id="10156" xr3:uid="{869AD26B-E1EA-4816-A219-38AC88C3978D}" name="Column10140" dataDxfId="6278"/>
    <tableColumn id="10157" xr3:uid="{CF10389C-B4FB-4139-94EC-4633066B575F}" name="Column10141" dataDxfId="6277"/>
    <tableColumn id="10158" xr3:uid="{8D53033D-C9AB-4B90-ABEC-8010FB347BA1}" name="Column10142" dataDxfId="6276"/>
    <tableColumn id="10159" xr3:uid="{FC556035-EDE2-4AD7-B32A-65FBC25CA2D2}" name="Column10143" dataDxfId="6275"/>
    <tableColumn id="10160" xr3:uid="{357D9671-CDBC-40DF-BF8D-303BED5E85F8}" name="Column10144" dataDxfId="6274"/>
    <tableColumn id="10161" xr3:uid="{F20E4FD5-BF4F-47A1-B2DF-C4542227999D}" name="Column10145" dataDxfId="6273"/>
    <tableColumn id="10162" xr3:uid="{13A0385A-C5B4-4CA8-A56E-97492D16A3C8}" name="Column10146" dataDxfId="6272"/>
    <tableColumn id="10163" xr3:uid="{AA26C6F5-08F8-490E-89C7-39A829603F42}" name="Column10147" dataDxfId="6271"/>
    <tableColumn id="10164" xr3:uid="{F4D954B2-6CE5-4E4D-B05D-AA44980A27AE}" name="Column10148" dataDxfId="6270"/>
    <tableColumn id="10165" xr3:uid="{E44C3985-888B-41D0-97FB-704DA6B66EA5}" name="Column10149" dataDxfId="6269"/>
    <tableColumn id="10166" xr3:uid="{40CDB24F-E78C-414D-A3BE-BAF773C9AFE7}" name="Column10150" dataDxfId="6268"/>
    <tableColumn id="10167" xr3:uid="{059BAC37-B396-48A6-A96F-566A93B92973}" name="Column10151" dataDxfId="6267"/>
    <tableColumn id="10168" xr3:uid="{80C68A14-2BE7-49EB-93FB-99A078D7EA13}" name="Column10152" dataDxfId="6266"/>
    <tableColumn id="10169" xr3:uid="{148C5E83-1888-4BB2-AC0A-36B4AA804144}" name="Column10153" dataDxfId="6265"/>
    <tableColumn id="10170" xr3:uid="{15756166-24DA-462E-98C5-5E02A00D0317}" name="Column10154" dataDxfId="6264"/>
    <tableColumn id="10171" xr3:uid="{F9BDD39F-1223-4C0B-94E0-F81346A8B5B8}" name="Column10155" dataDxfId="6263"/>
    <tableColumn id="10172" xr3:uid="{2AC9ED05-4136-4F29-BD02-B19A35770B50}" name="Column10156" dataDxfId="6262"/>
    <tableColumn id="10173" xr3:uid="{12C42E2B-64E5-40FE-A28C-2B89EE89CC96}" name="Column10157" dataDxfId="6261"/>
    <tableColumn id="10174" xr3:uid="{7F3F5A7C-B017-4DF2-86F3-C96D3E0E0ECD}" name="Column10158" dataDxfId="6260"/>
    <tableColumn id="10175" xr3:uid="{C16D121D-95B7-46F0-A6D6-BA83983D1694}" name="Column10159" dataDxfId="6259"/>
    <tableColumn id="10176" xr3:uid="{494D1D32-32B2-489A-8B55-5FB3BD9BCA09}" name="Column10160" dataDxfId="6258"/>
    <tableColumn id="10177" xr3:uid="{601B3683-5700-4880-8FAA-FDCA6959B865}" name="Column10161" dataDxfId="6257"/>
    <tableColumn id="10178" xr3:uid="{292D26BE-168F-4632-80FC-F037F3E428AD}" name="Column10162" dataDxfId="6256"/>
    <tableColumn id="10179" xr3:uid="{3D951BF2-8AEC-4C10-87B5-3180FF8D6A01}" name="Column10163" dataDxfId="6255"/>
    <tableColumn id="10180" xr3:uid="{74FC852D-BDC9-4CD7-9F9E-53DB57BB4E47}" name="Column10164" dataDxfId="6254"/>
    <tableColumn id="10181" xr3:uid="{32EAB4E4-EECB-4FD0-AAC9-E4451D27686F}" name="Column10165" dataDxfId="6253"/>
    <tableColumn id="10182" xr3:uid="{8679901C-848B-4303-85B6-D126543CB3FE}" name="Column10166" dataDxfId="6252"/>
    <tableColumn id="10183" xr3:uid="{C2DADE3C-D1BB-4BF0-A0F9-26A639B56E1A}" name="Column10167" dataDxfId="6251"/>
    <tableColumn id="10184" xr3:uid="{96483FB2-F917-4D6C-B1A3-28018AEB45C8}" name="Column10168" dataDxfId="6250"/>
    <tableColumn id="10185" xr3:uid="{4EEF6733-2E64-45F7-9348-F394990BFD1A}" name="Column10169" dataDxfId="6249"/>
    <tableColumn id="10186" xr3:uid="{B138B5AB-8EF6-41D3-BB1E-4C03BFEF2555}" name="Column10170" dataDxfId="6248"/>
    <tableColumn id="10187" xr3:uid="{8CAC0EE5-8378-47F6-A955-EDF68753D7A9}" name="Column10171" dataDxfId="6247"/>
    <tableColumn id="10188" xr3:uid="{8DBC2C17-FDF7-4FAE-8FF6-C144A2089E33}" name="Column10172" dataDxfId="6246"/>
    <tableColumn id="10189" xr3:uid="{358ECA0D-E216-4E7C-BAC6-07553E2BE3E0}" name="Column10173" dataDxfId="6245"/>
    <tableColumn id="10190" xr3:uid="{B67E4381-BCF6-442E-B7AC-988ACC78D0D5}" name="Column10174" dataDxfId="6244"/>
    <tableColumn id="10191" xr3:uid="{3FEAB45C-D68F-4EB9-BE2F-D425A7811754}" name="Column10175" dataDxfId="6243"/>
    <tableColumn id="10192" xr3:uid="{9F7BD92C-ADBD-4AA8-B908-1C20DC9EF36D}" name="Column10176" dataDxfId="6242"/>
    <tableColumn id="10193" xr3:uid="{CC76BCA1-A06C-4150-92E3-07945ADADBFF}" name="Column10177" dataDxfId="6241"/>
    <tableColumn id="10194" xr3:uid="{7E17316D-9145-4509-85FF-D4FE11B0532D}" name="Column10178" dataDxfId="6240"/>
    <tableColumn id="10195" xr3:uid="{E20DBB6A-9A21-47CD-8652-9DE7B7DD55B7}" name="Column10179" dataDxfId="6239"/>
    <tableColumn id="10196" xr3:uid="{B52EDA53-A3B2-45D3-9350-AAF2D08375A0}" name="Column10180" dataDxfId="6238"/>
    <tableColumn id="10197" xr3:uid="{31BC34C6-C4A0-4E2D-B2F0-6626964F0DF1}" name="Column10181" dataDxfId="6237"/>
    <tableColumn id="10198" xr3:uid="{B5600940-FACC-4FFF-AD23-8B2D5699FC3C}" name="Column10182" dataDxfId="6236"/>
    <tableColumn id="10199" xr3:uid="{E5AC01EF-B8B0-48D2-99E6-399834E842C5}" name="Column10183" dataDxfId="6235"/>
    <tableColumn id="10200" xr3:uid="{89DEF328-B00E-4580-903D-EFBDC1741118}" name="Column10184" dataDxfId="6234"/>
    <tableColumn id="10201" xr3:uid="{B8626678-A985-4EB5-812C-99D5A1F0CF30}" name="Column10185" dataDxfId="6233"/>
    <tableColumn id="10202" xr3:uid="{5612F400-ECA2-49D9-BBCB-ACB4ED18417C}" name="Column10186" dataDxfId="6232"/>
    <tableColumn id="10203" xr3:uid="{F4258C59-CFC3-4048-9168-2D48B106A2B1}" name="Column10187" dataDxfId="6231"/>
    <tableColumn id="10204" xr3:uid="{E4504A84-FDA2-4A12-A4AF-1BD5C0B6F38C}" name="Column10188" dataDxfId="6230"/>
    <tableColumn id="10205" xr3:uid="{BA37BBDE-8671-4983-A1E3-E068900D6408}" name="Column10189" dataDxfId="6229"/>
    <tableColumn id="10206" xr3:uid="{57274147-DD0F-49B4-9E48-3DEC5A911484}" name="Column10190" dataDxfId="6228"/>
    <tableColumn id="10207" xr3:uid="{6C2AA0A4-AE58-4AE3-B471-BDAAEB14781F}" name="Column10191" dataDxfId="6227"/>
    <tableColumn id="10208" xr3:uid="{1B1F7044-4F43-4111-8265-B37EB0E94D50}" name="Column10192" dataDxfId="6226"/>
    <tableColumn id="10209" xr3:uid="{E382300D-9CA1-453F-8E01-B92D49FF20FE}" name="Column10193" dataDxfId="6225"/>
    <tableColumn id="10210" xr3:uid="{6CC228B2-FB14-4ED0-ACE3-BD20D7C8E249}" name="Column10194" dataDxfId="6224"/>
    <tableColumn id="10211" xr3:uid="{B425702D-7CDF-418B-AD2F-E61F56B48308}" name="Column10195" dataDxfId="6223"/>
    <tableColumn id="10212" xr3:uid="{55F901E6-8FEE-453E-A223-40B54EC75110}" name="Column10196" dataDxfId="6222"/>
    <tableColumn id="10213" xr3:uid="{BA631951-85A2-49B5-823D-F57B47336E60}" name="Column10197" dataDxfId="6221"/>
    <tableColumn id="10214" xr3:uid="{42620405-B3EC-4D0B-A835-6B94056C4491}" name="Column10198" dataDxfId="6220"/>
    <tableColumn id="10215" xr3:uid="{412DF023-C027-483E-9193-42B7E28A724E}" name="Column10199" dataDxfId="6219"/>
    <tableColumn id="10216" xr3:uid="{E63CFC42-303C-4643-B3B5-158EB505D3B2}" name="Column10200" dataDxfId="6218"/>
    <tableColumn id="10217" xr3:uid="{84DFA39F-04E5-4A79-BA2A-347A770BCB5C}" name="Column10201" dataDxfId="6217"/>
    <tableColumn id="10218" xr3:uid="{92A8B9C7-9C00-4764-9995-B304D42AE9EA}" name="Column10202" dataDxfId="6216"/>
    <tableColumn id="10219" xr3:uid="{BE7681FF-8FCD-4D6C-B36D-9983DF13B624}" name="Column10203" dataDxfId="6215"/>
    <tableColumn id="10220" xr3:uid="{4321A378-C63C-4DF6-BD26-4EE818EA81C9}" name="Column10204" dataDxfId="6214"/>
    <tableColumn id="10221" xr3:uid="{3E4BD8C3-E7A1-4854-8CDE-7BEA03781607}" name="Column10205" dataDxfId="6213"/>
    <tableColumn id="10222" xr3:uid="{68743D5D-C5A0-457B-B14E-F91E1877EA76}" name="Column10206" dataDxfId="6212"/>
    <tableColumn id="10223" xr3:uid="{8CBD706D-447F-443F-A37C-165DE802DFE9}" name="Column10207" dataDxfId="6211"/>
    <tableColumn id="10224" xr3:uid="{52D34D22-24BF-4238-B974-222AF2D2B510}" name="Column10208" dataDxfId="6210"/>
    <tableColumn id="10225" xr3:uid="{8FEFF4A9-E873-4AAD-BED1-9A395A5D8B7A}" name="Column10209" dataDxfId="6209"/>
    <tableColumn id="10226" xr3:uid="{22351E13-13EA-425D-9B0B-143D16D4A877}" name="Column10210" dataDxfId="6208"/>
    <tableColumn id="10227" xr3:uid="{EECFD4D5-036B-488F-BF6B-A6B99A8118B5}" name="Column10211" dataDxfId="6207"/>
    <tableColumn id="10228" xr3:uid="{687C8F28-369F-49F1-A1A0-4250FA5EE0EC}" name="Column10212" dataDxfId="6206"/>
    <tableColumn id="10229" xr3:uid="{4B98B920-3E85-439C-81B7-73204533CDF0}" name="Column10213" dataDxfId="6205"/>
    <tableColumn id="10230" xr3:uid="{171D616D-3D87-4779-82FF-FF6D4DADDE70}" name="Column10214" dataDxfId="6204"/>
    <tableColumn id="10231" xr3:uid="{69849108-C2D7-4F54-ABD6-66EE61490B55}" name="Column10215" dataDxfId="6203"/>
    <tableColumn id="10232" xr3:uid="{AE9BBABC-3B8F-4EC8-A165-B91E52FAFEBE}" name="Column10216" dataDxfId="6202"/>
    <tableColumn id="10233" xr3:uid="{C326A99D-6EFF-4B31-B614-775C8147A6C1}" name="Column10217" dataDxfId="6201"/>
    <tableColumn id="10234" xr3:uid="{B847260B-A37F-4601-9339-AEC50E7F5A66}" name="Column10218" dataDxfId="6200"/>
    <tableColumn id="10235" xr3:uid="{9F334A22-7DF7-45B4-942A-13BAB5356433}" name="Column10219" dataDxfId="6199"/>
    <tableColumn id="10236" xr3:uid="{80CC53C8-CD68-4FE8-95DA-8339D44449B1}" name="Column10220" dataDxfId="6198"/>
    <tableColumn id="10237" xr3:uid="{49FD2D27-C47D-42B1-82E5-A62BDCD334CC}" name="Column10221" dataDxfId="6197"/>
    <tableColumn id="10238" xr3:uid="{7C68CEE9-3B88-4EC4-A0A3-103FFE28DC49}" name="Column10222" dataDxfId="6196"/>
    <tableColumn id="10239" xr3:uid="{9B1332B7-114D-45AA-BF6B-C8CF7239A08A}" name="Column10223" dataDxfId="6195"/>
    <tableColumn id="10240" xr3:uid="{24AF333B-9EF4-4B33-8C64-865AA0971FF3}" name="Column10224" dataDxfId="6194"/>
    <tableColumn id="10241" xr3:uid="{BB7F65F5-A370-42C3-AB9C-1BB0111A1066}" name="Column10225" dataDxfId="6193"/>
    <tableColumn id="10242" xr3:uid="{EB4C9B54-CF05-4B9C-82C1-17B539784D7F}" name="Column10226" dataDxfId="6192"/>
    <tableColumn id="10243" xr3:uid="{C44A922D-EF8C-4CE0-811A-1DE03EA5A774}" name="Column10227" dataDxfId="6191"/>
    <tableColumn id="10244" xr3:uid="{E7FE3A8A-4806-4431-A3BF-E7CCC6D4C938}" name="Column10228" dataDxfId="6190"/>
    <tableColumn id="10245" xr3:uid="{865D5A23-F5B0-41C1-985C-8B099571A95F}" name="Column10229" dataDxfId="6189"/>
    <tableColumn id="10246" xr3:uid="{1722518F-580F-41D7-B7EB-93ADC974B320}" name="Column10230" dataDxfId="6188"/>
    <tableColumn id="10247" xr3:uid="{5A65C37E-2210-429A-8813-1249B1C5AB4F}" name="Column10231" dataDxfId="6187"/>
    <tableColumn id="10248" xr3:uid="{3A61B991-7A4F-4604-AAD2-5419FEFB7A26}" name="Column10232" dataDxfId="6186"/>
    <tableColumn id="10249" xr3:uid="{861A7C10-C26F-4C9D-B5C5-A1BDC55A5E89}" name="Column10233" dataDxfId="6185"/>
    <tableColumn id="10250" xr3:uid="{93F514DA-4695-42C4-9DFA-1EE724F1B3C7}" name="Column10234" dataDxfId="6184"/>
    <tableColumn id="10251" xr3:uid="{2DD5B2A8-3608-468C-95A4-999AF440CAD8}" name="Column10235" dataDxfId="6183"/>
    <tableColumn id="10252" xr3:uid="{86E8B55B-A6F7-4642-92F9-E6445D23E203}" name="Column10236" dataDxfId="6182"/>
    <tableColumn id="10253" xr3:uid="{4694CC9F-A692-408A-B8A7-6DFABD00B818}" name="Column10237" dataDxfId="6181"/>
    <tableColumn id="10254" xr3:uid="{E60E4309-5F5F-4C92-85A7-F5644C839655}" name="Column10238" dataDxfId="6180"/>
    <tableColumn id="10255" xr3:uid="{A121D813-32C0-4475-AEF6-B90CCEA9A4F8}" name="Column10239" dataDxfId="6179"/>
    <tableColumn id="10256" xr3:uid="{37A4D9A1-F645-4052-8682-EBEF735A578B}" name="Column10240" dataDxfId="6178"/>
    <tableColumn id="10257" xr3:uid="{10825B8B-7E06-4EE0-B9F9-CBCFE4051800}" name="Column10241" dataDxfId="6177"/>
    <tableColumn id="10258" xr3:uid="{220CE3BF-5CFD-4733-ABC1-E29EB4E73328}" name="Column10242" dataDxfId="6176"/>
    <tableColumn id="10259" xr3:uid="{AE7B3132-94F2-4ECC-BB96-299A52A38775}" name="Column10243" dataDxfId="6175"/>
    <tableColumn id="10260" xr3:uid="{FC251EEF-EF3E-4987-94D8-8454B130BD1C}" name="Column10244" dataDxfId="6174"/>
    <tableColumn id="10261" xr3:uid="{B876E650-6180-4FF3-ABD9-CA0080CD9303}" name="Column10245" dataDxfId="6173"/>
    <tableColumn id="10262" xr3:uid="{1F27A760-AF8A-4AF7-A3CC-DB4E24D5AD0C}" name="Column10246" dataDxfId="6172"/>
    <tableColumn id="10263" xr3:uid="{0D41024A-F6B9-419D-B6B7-759E77971335}" name="Column10247" dataDxfId="6171"/>
    <tableColumn id="10264" xr3:uid="{5489C62F-1453-4CFA-B39B-DCB92EE619A5}" name="Column10248" dataDxfId="6170"/>
    <tableColumn id="10265" xr3:uid="{65795FA5-7608-48F0-B9F2-B3CBF75C27B2}" name="Column10249" dataDxfId="6169"/>
    <tableColumn id="10266" xr3:uid="{406673ED-2640-4B6F-86BD-2EE50891E843}" name="Column10250" dataDxfId="6168"/>
    <tableColumn id="10267" xr3:uid="{06E8F5BB-76CA-4162-8089-F4730E328559}" name="Column10251" dataDxfId="6167"/>
    <tableColumn id="10268" xr3:uid="{D1659734-99E5-47E4-95F0-23DF4E83415E}" name="Column10252" dataDxfId="6166"/>
    <tableColumn id="10269" xr3:uid="{946FDA55-A081-4804-9A14-79E9DD71FF3D}" name="Column10253" dataDxfId="6165"/>
    <tableColumn id="10270" xr3:uid="{9908B063-0BBD-4279-9C66-A0EE1DE86529}" name="Column10254" dataDxfId="6164"/>
    <tableColumn id="10271" xr3:uid="{E4F43A39-3CAD-4FD0-BEB6-DBD3D84A64C1}" name="Column10255" dataDxfId="6163"/>
    <tableColumn id="10272" xr3:uid="{75191777-68F6-4696-94CD-6792FEA4B865}" name="Column10256" dataDxfId="6162"/>
    <tableColumn id="10273" xr3:uid="{57F5FE6B-E2A8-4CDC-B158-299A6DC55465}" name="Column10257" dataDxfId="6161"/>
    <tableColumn id="10274" xr3:uid="{2B9999B5-1B28-4EE9-8FC4-A211DABE0F14}" name="Column10258" dataDxfId="6160"/>
    <tableColumn id="10275" xr3:uid="{D1668583-8C72-4F76-8863-84D5B2192B1A}" name="Column10259" dataDxfId="6159"/>
    <tableColumn id="10276" xr3:uid="{71D0B810-2AA0-4B9B-88DF-0E2E2EA1E448}" name="Column10260" dataDxfId="6158"/>
    <tableColumn id="10277" xr3:uid="{13F0E9DE-BFD2-4FA3-B310-5CFD0DAE34B0}" name="Column10261" dataDxfId="6157"/>
    <tableColumn id="10278" xr3:uid="{965D7CFC-EBFF-44D1-A8EA-F2EA66906F12}" name="Column10262" dataDxfId="6156"/>
    <tableColumn id="10279" xr3:uid="{1AF604EB-A073-4E1D-B24A-0F4B38899BBA}" name="Column10263" dataDxfId="6155"/>
    <tableColumn id="10280" xr3:uid="{860AEF0C-3830-4A27-9B8B-F4EC7166FF95}" name="Column10264" dataDxfId="6154"/>
    <tableColumn id="10281" xr3:uid="{477E4546-B1B3-4D27-A7E3-5CF0BE8F110E}" name="Column10265" dataDxfId="6153"/>
    <tableColumn id="10282" xr3:uid="{1EE65362-EB63-4E0B-8EF3-88D73B401F8D}" name="Column10266" dataDxfId="6152"/>
    <tableColumn id="10283" xr3:uid="{604B20FB-0A61-426F-AB4A-D2D62DB2862B}" name="Column10267" dataDxfId="6151"/>
    <tableColumn id="10284" xr3:uid="{614DC398-D9D9-4AAC-81F3-A0258573DA01}" name="Column10268" dataDxfId="6150"/>
    <tableColumn id="10285" xr3:uid="{ECAEC28A-84E6-458B-9C71-7A6C88329440}" name="Column10269" dataDxfId="6149"/>
    <tableColumn id="10286" xr3:uid="{E2355D93-4643-4D78-9C47-D6F7367A0DBB}" name="Column10270" dataDxfId="6148"/>
    <tableColumn id="10287" xr3:uid="{E3017012-3747-40FE-A2C7-C7C90E2D088E}" name="Column10271" dataDxfId="6147"/>
    <tableColumn id="10288" xr3:uid="{A0F3BD1A-3F88-4CC0-B7BA-0A1B5699C791}" name="Column10272" dataDxfId="6146"/>
    <tableColumn id="10289" xr3:uid="{4DB41002-90C8-4625-BCED-2D17216A3BA3}" name="Column10273" dataDxfId="6145"/>
    <tableColumn id="10290" xr3:uid="{2BFEADB6-71B2-4A20-AC14-BD8FA8C0C675}" name="Column10274" dataDxfId="6144"/>
    <tableColumn id="10291" xr3:uid="{CEB6AC8D-B1B2-4252-8F1C-1E0277F6995A}" name="Column10275" dataDxfId="6143"/>
    <tableColumn id="10292" xr3:uid="{812BBA30-A5C3-4ADC-82A0-13D3793B1AAD}" name="Column10276" dataDxfId="6142"/>
    <tableColumn id="10293" xr3:uid="{69E6A395-8E87-4BF8-B4ED-05C199A636FF}" name="Column10277" dataDxfId="6141"/>
    <tableColumn id="10294" xr3:uid="{DD04334C-590A-4736-87F8-95C3DB86E7B7}" name="Column10278" dataDxfId="6140"/>
    <tableColumn id="10295" xr3:uid="{CEC65F99-9A38-4814-A440-5A956FB7C77D}" name="Column10279" dataDxfId="6139"/>
    <tableColumn id="10296" xr3:uid="{192F83AE-8AB6-4283-B7ED-5BFE96918213}" name="Column10280" dataDxfId="6138"/>
    <tableColumn id="10297" xr3:uid="{3E65AE8D-FE59-40AE-943E-F3F0FA88E7F4}" name="Column10281" dataDxfId="6137"/>
    <tableColumn id="10298" xr3:uid="{AD40D817-C60F-41A1-912E-9055AE22B086}" name="Column10282" dataDxfId="6136"/>
    <tableColumn id="10299" xr3:uid="{B769C9EB-41E6-4703-9156-FE3F17DBBCA8}" name="Column10283" dataDxfId="6135"/>
    <tableColumn id="10300" xr3:uid="{F980B19E-7DDE-430A-8C9E-99D33C76672C}" name="Column10284" dataDxfId="6134"/>
    <tableColumn id="10301" xr3:uid="{8E22E477-F4B6-4BB0-982C-B0A65C8576B4}" name="Column10285" dataDxfId="6133"/>
    <tableColumn id="10302" xr3:uid="{805F131B-7A4D-4937-A244-A775BE027EC1}" name="Column10286" dataDxfId="6132"/>
    <tableColumn id="10303" xr3:uid="{DD14396E-415C-4454-B15F-2F3176D77872}" name="Column10287" dataDxfId="6131"/>
    <tableColumn id="10304" xr3:uid="{336C35F2-912D-4F7B-A615-1BB3D4DB43F5}" name="Column10288" dataDxfId="6130"/>
    <tableColumn id="10305" xr3:uid="{0A6BD920-5BCA-4D94-A889-34D8E10B9BF1}" name="Column10289" dataDxfId="6129"/>
    <tableColumn id="10306" xr3:uid="{8162FF29-5FF1-42BC-BBF1-599E95EA4AD3}" name="Column10290" dataDxfId="6128"/>
    <tableColumn id="10307" xr3:uid="{6FB88645-131B-46EC-9E9F-D3367A413872}" name="Column10291" dataDxfId="6127"/>
    <tableColumn id="10308" xr3:uid="{3E6CE687-1DB6-4616-A7E1-F6AB02D3E91C}" name="Column10292" dataDxfId="6126"/>
    <tableColumn id="10309" xr3:uid="{C30AAE56-5DB2-4B3F-A758-CF639B4529F6}" name="Column10293" dataDxfId="6125"/>
    <tableColumn id="10310" xr3:uid="{23132B83-EF83-4BB1-8FA6-6AF1766B7BF2}" name="Column10294" dataDxfId="6124"/>
    <tableColumn id="10311" xr3:uid="{BC603C1B-38BA-44C5-91F3-F3D0BCC68B08}" name="Column10295" dataDxfId="6123"/>
    <tableColumn id="10312" xr3:uid="{BEDC5974-E6FE-4D57-AAF3-A217615CFFB0}" name="Column10296" dataDxfId="6122"/>
    <tableColumn id="10313" xr3:uid="{250BAE3E-F0C2-4929-8A5D-EEA6AB6EED4A}" name="Column10297" dataDxfId="6121"/>
    <tableColumn id="10314" xr3:uid="{745D8656-F3EB-4299-8065-7880220DC331}" name="Column10298" dataDxfId="6120"/>
    <tableColumn id="10315" xr3:uid="{E539818F-CDD5-42FB-8A72-B40021168521}" name="Column10299" dataDxfId="6119"/>
    <tableColumn id="10316" xr3:uid="{B5C34C1F-684F-453E-988A-24BEA0DAB417}" name="Column10300" dataDxfId="6118"/>
    <tableColumn id="10317" xr3:uid="{257ED138-C1BC-4908-9EED-8380FE558044}" name="Column10301" dataDxfId="6117"/>
    <tableColumn id="10318" xr3:uid="{B09C00E6-4F93-4F3A-92FE-72E9B3123FAD}" name="Column10302" dataDxfId="6116"/>
    <tableColumn id="10319" xr3:uid="{D19607FE-709B-464C-8116-AF901628C067}" name="Column10303" dataDxfId="6115"/>
    <tableColumn id="10320" xr3:uid="{A88324BD-D555-4A79-907E-3366F9612547}" name="Column10304" dataDxfId="6114"/>
    <tableColumn id="10321" xr3:uid="{290E988D-C330-4294-AC42-D0111F38877A}" name="Column10305" dataDxfId="6113"/>
    <tableColumn id="10322" xr3:uid="{87000D4C-2752-4D31-B8A5-C699342C3C75}" name="Column10306" dataDxfId="6112"/>
    <tableColumn id="10323" xr3:uid="{29E8D06C-3A77-492A-A27D-F1D30F48C8A6}" name="Column10307" dataDxfId="6111"/>
    <tableColumn id="10324" xr3:uid="{D86CF8AC-075B-4075-975A-1A0B37D49AF7}" name="Column10308" dataDxfId="6110"/>
    <tableColumn id="10325" xr3:uid="{4E0F323E-513E-4D56-B74C-9CA113A85B3F}" name="Column10309" dataDxfId="6109"/>
    <tableColumn id="10326" xr3:uid="{768490DD-530F-456D-BE3C-44746B2BA772}" name="Column10310" dataDxfId="6108"/>
    <tableColumn id="10327" xr3:uid="{9C70BF1E-FBEC-427B-8A45-46924E7C6A94}" name="Column10311" dataDxfId="6107"/>
    <tableColumn id="10328" xr3:uid="{BD04E748-FC8A-4A4B-BB7B-4325F66E9A48}" name="Column10312" dataDxfId="6106"/>
    <tableColumn id="10329" xr3:uid="{777833D7-01EB-403A-A0C9-AAE0A2D47BBE}" name="Column10313" dataDxfId="6105"/>
    <tableColumn id="10330" xr3:uid="{7E613DD7-0669-4C5C-BDB1-DB3E86F6DF51}" name="Column10314" dataDxfId="6104"/>
    <tableColumn id="10331" xr3:uid="{71EB10E9-937A-4808-ABF8-2FDC28A779FC}" name="Column10315" dataDxfId="6103"/>
    <tableColumn id="10332" xr3:uid="{36046A1C-796D-4EB9-B1B7-947A4A2B70DB}" name="Column10316" dataDxfId="6102"/>
    <tableColumn id="10333" xr3:uid="{F0B37BD9-57E1-45A5-984A-626383950654}" name="Column10317" dataDxfId="6101"/>
    <tableColumn id="10334" xr3:uid="{F44EF48C-54BC-48E2-80CD-AAE6D6DDD1A4}" name="Column10318" dataDxfId="6100"/>
    <tableColumn id="10335" xr3:uid="{C9359796-5BF3-4C23-976F-F668820E7788}" name="Column10319" dataDxfId="6099"/>
    <tableColumn id="10336" xr3:uid="{6D015D48-E92A-411E-9EB0-79310B3ECEE7}" name="Column10320" dataDxfId="6098"/>
    <tableColumn id="10337" xr3:uid="{A7D3EE90-3A25-4A71-8998-6F5BA67EF775}" name="Column10321" dataDxfId="6097"/>
    <tableColumn id="10338" xr3:uid="{93ED325B-37C4-4B1D-A210-8694E356BBB5}" name="Column10322" dataDxfId="6096"/>
    <tableColumn id="10339" xr3:uid="{BC389891-B39E-4A18-AFF1-D9FF491BC1CA}" name="Column10323" dataDxfId="6095"/>
    <tableColumn id="10340" xr3:uid="{78198DD1-9722-46BC-AE0A-EB5BC5BC0CCA}" name="Column10324" dataDxfId="6094"/>
    <tableColumn id="10341" xr3:uid="{825BB7E4-759E-415D-8F5B-91C60016C630}" name="Column10325" dataDxfId="6093"/>
    <tableColumn id="10342" xr3:uid="{476C90CE-09F2-4FC4-9077-3FB5BCE48369}" name="Column10326" dataDxfId="6092"/>
    <tableColumn id="10343" xr3:uid="{CAB14FF7-3595-4767-B852-2D5496CC4140}" name="Column10327" dataDxfId="6091"/>
    <tableColumn id="10344" xr3:uid="{8876834B-EBB4-44D9-834A-449DFE16EF2A}" name="Column10328" dataDxfId="6090"/>
    <tableColumn id="10345" xr3:uid="{C71AD83B-8007-494F-8705-AB0798286AB5}" name="Column10329" dataDxfId="6089"/>
    <tableColumn id="10346" xr3:uid="{74A0FEC3-79E3-4FCA-959E-EE0EC5BA73CB}" name="Column10330" dataDxfId="6088"/>
    <tableColumn id="10347" xr3:uid="{7849E90F-A619-42F7-AB14-EA1D6B30F41D}" name="Column10331" dataDxfId="6087"/>
    <tableColumn id="10348" xr3:uid="{71D3CB19-167A-4579-8B0F-5F2A7222B939}" name="Column10332" dataDxfId="6086"/>
    <tableColumn id="10349" xr3:uid="{CB4F8FFA-2324-483B-8177-BEB845A6EB2E}" name="Column10333" dataDxfId="6085"/>
    <tableColumn id="10350" xr3:uid="{1E9F1EA9-5CC4-48C4-AF9F-73B9235E4501}" name="Column10334" dataDxfId="6084"/>
    <tableColumn id="10351" xr3:uid="{D1B6AA9B-1C87-4E11-8918-B743063BC5EE}" name="Column10335" dataDxfId="6083"/>
    <tableColumn id="10352" xr3:uid="{A5A7267D-9786-44E7-B595-EC5485B01D7D}" name="Column10336" dataDxfId="6082"/>
    <tableColumn id="10353" xr3:uid="{216EB7F3-D2D2-45CA-9A87-3A1AF2A5D391}" name="Column10337" dataDxfId="6081"/>
    <tableColumn id="10354" xr3:uid="{5C3FB1A7-2A49-40BF-91D8-131401EBC47E}" name="Column10338" dataDxfId="6080"/>
    <tableColumn id="10355" xr3:uid="{C953540B-AAF2-4910-8877-C3CBC19534BF}" name="Column10339" dataDxfId="6079"/>
    <tableColumn id="10356" xr3:uid="{906F0327-2A57-47BB-8B0E-A6475876FE49}" name="Column10340" dataDxfId="6078"/>
    <tableColumn id="10357" xr3:uid="{C11A8D62-D503-41E7-97C3-62E3CFB3718C}" name="Column10341" dataDxfId="6077"/>
    <tableColumn id="10358" xr3:uid="{BB1B52A4-AA10-43FF-ADF1-EE47CB1341BA}" name="Column10342" dataDxfId="6076"/>
    <tableColumn id="10359" xr3:uid="{EAE1393B-A11B-432B-9C5C-655D12FD1FA1}" name="Column10343" dataDxfId="6075"/>
    <tableColumn id="10360" xr3:uid="{CCC46672-69CA-4A31-8E3F-5DB1BF528ECE}" name="Column10344" dataDxfId="6074"/>
    <tableColumn id="10361" xr3:uid="{D89ABE66-857D-4BC6-AD1F-12070D36600A}" name="Column10345" dataDxfId="6073"/>
    <tableColumn id="10362" xr3:uid="{E5FED94C-5C14-4F7A-9433-CCC26B188DDB}" name="Column10346" dataDxfId="6072"/>
    <tableColumn id="10363" xr3:uid="{8FCEDD6A-C941-4F70-AFB6-42B79B52CB04}" name="Column10347" dataDxfId="6071"/>
    <tableColumn id="10364" xr3:uid="{D03335E7-389F-465A-A9D8-69174B5099FA}" name="Column10348" dataDxfId="6070"/>
    <tableColumn id="10365" xr3:uid="{CC6A8BA9-113D-4FD9-8872-BCA28FD9A164}" name="Column10349" dataDxfId="6069"/>
    <tableColumn id="10366" xr3:uid="{BAAB448C-3454-4E2E-8029-FA4977207B20}" name="Column10350" dataDxfId="6068"/>
    <tableColumn id="10367" xr3:uid="{F5422383-FB57-44A0-8812-C9AB85B09730}" name="Column10351" dataDxfId="6067"/>
    <tableColumn id="10368" xr3:uid="{15C5EEE7-E01A-495E-9575-9C4DF22B84BE}" name="Column10352" dataDxfId="6066"/>
    <tableColumn id="10369" xr3:uid="{2DF48AB9-2FA4-4904-9336-37E64D04C7A8}" name="Column10353" dataDxfId="6065"/>
    <tableColumn id="10370" xr3:uid="{8033831B-8DF2-40F0-830C-329D779A4277}" name="Column10354" dataDxfId="6064"/>
    <tableColumn id="10371" xr3:uid="{5BA01197-11F8-400F-9639-F88A15CEBD8A}" name="Column10355" dataDxfId="6063"/>
    <tableColumn id="10372" xr3:uid="{4A57EE5C-D0B0-4F07-B06A-5F41A920C101}" name="Column10356" dataDxfId="6062"/>
    <tableColumn id="10373" xr3:uid="{E2473724-B0B3-49F4-A735-5F00BF0A0B85}" name="Column10357" dataDxfId="6061"/>
    <tableColumn id="10374" xr3:uid="{135F9226-DBBE-4AA6-B9EF-FA4A4186B4CC}" name="Column10358" dataDxfId="6060"/>
    <tableColumn id="10375" xr3:uid="{7E07E54E-DB88-4C61-AFAA-0B5CD8A79151}" name="Column10359" dataDxfId="6059"/>
    <tableColumn id="10376" xr3:uid="{B75C57D4-F8F6-4A2A-BA66-3486555633AE}" name="Column10360" dataDxfId="6058"/>
    <tableColumn id="10377" xr3:uid="{919ED9CB-E274-47A2-B850-47860B0DC199}" name="Column10361" dataDxfId="6057"/>
    <tableColumn id="10378" xr3:uid="{5E8EF9EF-6A15-4CC7-A2FD-6820D41B6A0C}" name="Column10362" dataDxfId="6056"/>
    <tableColumn id="10379" xr3:uid="{D1C98042-7F7E-41C4-B9B7-8FBB5DC5D667}" name="Column10363" dataDxfId="6055"/>
    <tableColumn id="10380" xr3:uid="{E9DCF005-D395-4431-BB80-5C53BF812A46}" name="Column10364" dataDxfId="6054"/>
    <tableColumn id="10381" xr3:uid="{59A7129A-7CE4-4D89-B6E5-212A83C9B5B8}" name="Column10365" dataDxfId="6053"/>
    <tableColumn id="10382" xr3:uid="{1EA2B644-6608-4689-B21A-27B7573D56DC}" name="Column10366" dataDxfId="6052"/>
    <tableColumn id="10383" xr3:uid="{C56250E9-CC0D-4878-844F-4857BD69413D}" name="Column10367" dataDxfId="6051"/>
    <tableColumn id="10384" xr3:uid="{4A9E0EC5-03A7-416C-B663-C9D44043C32B}" name="Column10368" dataDxfId="6050"/>
    <tableColumn id="10385" xr3:uid="{A4B8AD22-389A-417F-BE4E-881F39E0642C}" name="Column10369" dataDxfId="6049"/>
    <tableColumn id="10386" xr3:uid="{E14CF2DC-243F-45B1-90B3-44F3D78BC263}" name="Column10370" dataDxfId="6048"/>
    <tableColumn id="10387" xr3:uid="{0BFA80B5-C300-4556-A858-41EF283B03E4}" name="Column10371" dataDxfId="6047"/>
    <tableColumn id="10388" xr3:uid="{3FA7BA62-F0D2-4DBA-BA6D-2A138705FF8B}" name="Column10372" dataDxfId="6046"/>
    <tableColumn id="10389" xr3:uid="{435AD705-262A-4844-A26B-0EDC8AF7AB78}" name="Column10373" dataDxfId="6045"/>
    <tableColumn id="10390" xr3:uid="{E9A12E77-98BF-417F-BAE4-3EDDBCB54086}" name="Column10374" dataDxfId="6044"/>
    <tableColumn id="10391" xr3:uid="{DD4F209A-4DAC-4905-BF4C-102CC154EE45}" name="Column10375" dataDxfId="6043"/>
    <tableColumn id="10392" xr3:uid="{A9F258B9-F944-4BF6-A963-C412357D0445}" name="Column10376" dataDxfId="6042"/>
    <tableColumn id="10393" xr3:uid="{E5E345BE-31F1-4E80-A57E-0F5D24AB8CB8}" name="Column10377" dataDxfId="6041"/>
    <tableColumn id="10394" xr3:uid="{65F3B322-00E9-4D2E-AAF1-63D58A40B061}" name="Column10378" dataDxfId="6040"/>
    <tableColumn id="10395" xr3:uid="{0441FC24-BD1F-4190-9B5B-6D4A9700B522}" name="Column10379" dataDxfId="6039"/>
    <tableColumn id="10396" xr3:uid="{3A2199DB-CE75-4D6B-BAFD-A641EE5F357F}" name="Column10380" dataDxfId="6038"/>
    <tableColumn id="10397" xr3:uid="{581DAE3E-A243-47A6-8757-A0C284C1D3D0}" name="Column10381" dataDxfId="6037"/>
    <tableColumn id="10398" xr3:uid="{4982D4E0-BC67-48DE-8497-F3192B0811F7}" name="Column10382" dataDxfId="6036"/>
    <tableColumn id="10399" xr3:uid="{7ABC1CB6-ADA1-404C-AC2F-BE80CFD00E99}" name="Column10383" dataDxfId="6035"/>
    <tableColumn id="10400" xr3:uid="{60380B1B-3E8D-4284-9320-CBAAD5BE9AB7}" name="Column10384" dataDxfId="6034"/>
    <tableColumn id="10401" xr3:uid="{A8496FCA-8C98-4593-9871-96BCC1751204}" name="Column10385" dataDxfId="6033"/>
    <tableColumn id="10402" xr3:uid="{C50CB629-4806-45BE-A2B6-B15727998FC3}" name="Column10386" dataDxfId="6032"/>
    <tableColumn id="10403" xr3:uid="{76501FC4-DA1E-43BE-A7A9-F9EA57F00AA5}" name="Column10387" dataDxfId="6031"/>
    <tableColumn id="10404" xr3:uid="{B44BDE50-B5FA-43AD-A67F-7735E6F529E6}" name="Column10388" dataDxfId="6030"/>
    <tableColumn id="10405" xr3:uid="{D4E42570-3EE8-499C-8473-D6B74663F731}" name="Column10389" dataDxfId="6029"/>
    <tableColumn id="10406" xr3:uid="{C63B8F4D-0451-4552-9A1B-DBE88F32E702}" name="Column10390" dataDxfId="6028"/>
    <tableColumn id="10407" xr3:uid="{009DEAA8-50B4-4729-A308-47FF0799C0B0}" name="Column10391" dataDxfId="6027"/>
    <tableColumn id="10408" xr3:uid="{B6811034-F0A0-4856-92D7-0D280A16AA48}" name="Column10392" dataDxfId="6026"/>
    <tableColumn id="10409" xr3:uid="{5CF1DFBD-BB8F-4B87-8DF3-51E45D80127C}" name="Column10393" dataDxfId="6025"/>
    <tableColumn id="10410" xr3:uid="{CA9D7229-DC79-4638-B8A9-1EBB83D764A8}" name="Column10394" dataDxfId="6024"/>
    <tableColumn id="10411" xr3:uid="{2F9351F7-46C8-4DA9-AA37-040CD3DFA243}" name="Column10395" dataDxfId="6023"/>
    <tableColumn id="10412" xr3:uid="{ABEBFFDF-7433-4BC9-A915-088BB45DE1EC}" name="Column10396" dataDxfId="6022"/>
    <tableColumn id="10413" xr3:uid="{7BF3F5D5-5A35-4AAE-B474-E10562847AB4}" name="Column10397" dataDxfId="6021"/>
    <tableColumn id="10414" xr3:uid="{0BF64F13-6DC6-4C77-A113-D3069A8250A0}" name="Column10398" dataDxfId="6020"/>
    <tableColumn id="10415" xr3:uid="{DD44628F-0307-4684-82CC-6CC6AD96D2DB}" name="Column10399" dataDxfId="6019"/>
    <tableColumn id="10416" xr3:uid="{A88B6446-CD95-4CA4-8B96-E78A9FEC43A4}" name="Column10400" dataDxfId="6018"/>
    <tableColumn id="10417" xr3:uid="{9B5BB4A7-7554-4D6A-89CE-AB3009589ADF}" name="Column10401" dataDxfId="6017"/>
    <tableColumn id="10418" xr3:uid="{C4EB2D8C-C7A8-4331-854C-7D1EEAA328D0}" name="Column10402" dataDxfId="6016"/>
    <tableColumn id="10419" xr3:uid="{92CE9CCD-BC4E-4108-9EF8-995128D39DCD}" name="Column10403" dataDxfId="6015"/>
    <tableColumn id="10420" xr3:uid="{033C8CBB-401C-4512-A179-3BA2AF613580}" name="Column10404" dataDxfId="6014"/>
    <tableColumn id="10421" xr3:uid="{D0B94743-25CC-452B-B848-5BAA1DFFBEB7}" name="Column10405" dataDxfId="6013"/>
    <tableColumn id="10422" xr3:uid="{7DEFE315-17BB-44B2-B2B5-0A6E515E4BD5}" name="Column10406" dataDxfId="6012"/>
    <tableColumn id="10423" xr3:uid="{3ACF209E-7CB9-4C77-8998-4FCED8AC956D}" name="Column10407" dataDxfId="6011"/>
    <tableColumn id="10424" xr3:uid="{2511CEEF-6C12-4E0F-A168-B00FB52C20B6}" name="Column10408" dataDxfId="6010"/>
    <tableColumn id="10425" xr3:uid="{74E381C3-2B58-4154-AB11-AF8651CD6192}" name="Column10409" dataDxfId="6009"/>
    <tableColumn id="10426" xr3:uid="{14192AB8-FAEB-44AB-BF08-DEA69A4CBFB9}" name="Column10410" dataDxfId="6008"/>
    <tableColumn id="10427" xr3:uid="{8D3BA60D-B8AF-4DFC-82C7-A4D54691814C}" name="Column10411" dataDxfId="6007"/>
    <tableColumn id="10428" xr3:uid="{7CDAAC1D-CFDC-4B4B-A546-E21F192AF0B2}" name="Column10412" dataDxfId="6006"/>
    <tableColumn id="10429" xr3:uid="{CF9D3639-ACAF-4B11-B02C-2A4ADAE259E2}" name="Column10413" dataDxfId="6005"/>
    <tableColumn id="10430" xr3:uid="{1449134B-04BD-4FCA-9EC6-A2D9F7DB064A}" name="Column10414" dataDxfId="6004"/>
    <tableColumn id="10431" xr3:uid="{1DAB3903-B65F-4945-83CA-813C79B2C284}" name="Column10415" dataDxfId="6003"/>
    <tableColumn id="10432" xr3:uid="{31D2FDDE-7E34-4860-8612-6133A9B94102}" name="Column10416" dataDxfId="6002"/>
    <tableColumn id="10433" xr3:uid="{0F227574-98FC-483C-9451-62FC89F4A515}" name="Column10417" dataDxfId="6001"/>
    <tableColumn id="10434" xr3:uid="{082AF614-1D40-4503-82B1-B754127EB266}" name="Column10418" dataDxfId="6000"/>
    <tableColumn id="10435" xr3:uid="{B961ABA1-07E0-488F-9680-81DDD417F1D2}" name="Column10419" dataDxfId="5999"/>
    <tableColumn id="10436" xr3:uid="{93F61922-C336-420E-98A1-A031E5812B35}" name="Column10420" dataDxfId="5998"/>
    <tableColumn id="10437" xr3:uid="{D4589FFC-B1BD-4355-A7F3-387C297480FD}" name="Column10421" dataDxfId="5997"/>
    <tableColumn id="10438" xr3:uid="{5545C570-3618-43FE-976C-FB549FE35F2B}" name="Column10422" dataDxfId="5996"/>
    <tableColumn id="10439" xr3:uid="{7DA3D7CD-FD70-40DE-8DBC-068F0116D1AD}" name="Column10423" dataDxfId="5995"/>
    <tableColumn id="10440" xr3:uid="{21FBD9C8-11AB-4230-B840-EF7E817FE82B}" name="Column10424" dataDxfId="5994"/>
    <tableColumn id="10441" xr3:uid="{E51F95C1-57C4-4789-A696-206CDCA685C1}" name="Column10425" dataDxfId="5993"/>
    <tableColumn id="10442" xr3:uid="{651808C1-F2DB-48E7-98AE-6E8F95AE2D27}" name="Column10426" dataDxfId="5992"/>
    <tableColumn id="10443" xr3:uid="{197E8C14-392B-4264-A702-4B5386143DD0}" name="Column10427" dataDxfId="5991"/>
    <tableColumn id="10444" xr3:uid="{3E22B061-52D2-4B7B-940E-3434623441CC}" name="Column10428" dataDxfId="5990"/>
    <tableColumn id="10445" xr3:uid="{AD57D242-CF88-46F3-81F1-8F91FE65E355}" name="Column10429" dataDxfId="5989"/>
    <tableColumn id="10446" xr3:uid="{AB83197F-046B-4299-8182-F83C22F526CA}" name="Column10430" dataDxfId="5988"/>
    <tableColumn id="10447" xr3:uid="{ABA146D9-CB87-4F2C-B9D0-EF5C96806F92}" name="Column10431" dataDxfId="5987"/>
    <tableColumn id="10448" xr3:uid="{B25F50A2-9ABC-4AE8-AF75-6266AFACB105}" name="Column10432" dataDxfId="5986"/>
    <tableColumn id="10449" xr3:uid="{435F90C3-D141-4DB9-BA11-40E224AE4430}" name="Column10433" dataDxfId="5985"/>
    <tableColumn id="10450" xr3:uid="{1AD788EE-42A0-47DB-94C5-F8D86A6BFDDE}" name="Column10434" dataDxfId="5984"/>
    <tableColumn id="10451" xr3:uid="{7A3470A6-484F-4FC0-AC36-61D5A4895B2E}" name="Column10435" dataDxfId="5983"/>
    <tableColumn id="10452" xr3:uid="{33DE83AB-9929-4A30-AF40-7569BC56656F}" name="Column10436" dataDxfId="5982"/>
    <tableColumn id="10453" xr3:uid="{CE620FD3-29C9-415C-BB9E-01A5FD1C39C5}" name="Column10437" dataDxfId="5981"/>
    <tableColumn id="10454" xr3:uid="{9B434AC4-3FA6-4AE1-B2EA-15017304A007}" name="Column10438" dataDxfId="5980"/>
    <tableColumn id="10455" xr3:uid="{8BF75936-D3DA-463A-9986-FBCBF495CA12}" name="Column10439" dataDxfId="5979"/>
    <tableColumn id="10456" xr3:uid="{0923DE7E-421E-463A-BC1F-1A656376F271}" name="Column10440" dataDxfId="5978"/>
    <tableColumn id="10457" xr3:uid="{522CFBDE-CC43-4FC8-9213-1422208C7BFC}" name="Column10441" dataDxfId="5977"/>
    <tableColumn id="10458" xr3:uid="{0F4937A1-C258-4C9B-8E7E-1A3C6DD0C606}" name="Column10442" dataDxfId="5976"/>
    <tableColumn id="10459" xr3:uid="{D36CC2C5-D969-4F4A-B419-607C623D7F21}" name="Column10443" dataDxfId="5975"/>
    <tableColumn id="10460" xr3:uid="{2D30B082-8441-4242-9EE7-9EAA50D9DE3C}" name="Column10444" dataDxfId="5974"/>
    <tableColumn id="10461" xr3:uid="{CD73966F-4E1C-4B30-9025-D0338A4B2C18}" name="Column10445" dataDxfId="5973"/>
    <tableColumn id="10462" xr3:uid="{D76491D2-7496-4556-A825-2C465F05E298}" name="Column10446" dataDxfId="5972"/>
    <tableColumn id="10463" xr3:uid="{8C9D07D8-D4E5-4204-8944-F15F174338B2}" name="Column10447" dataDxfId="5971"/>
    <tableColumn id="10464" xr3:uid="{78FDC676-FF95-410E-A6DD-18CDE3224AFB}" name="Column10448" dataDxfId="5970"/>
    <tableColumn id="10465" xr3:uid="{2E69F5A0-DDEA-4E73-B805-EEFB6D0A3F9C}" name="Column10449" dataDxfId="5969"/>
    <tableColumn id="10466" xr3:uid="{6783222A-B766-4B49-ABBD-DF23D2FB2B70}" name="Column10450" dataDxfId="5968"/>
    <tableColumn id="10467" xr3:uid="{32F4112A-400C-4CD0-B86D-2A6A77FB033D}" name="Column10451" dataDxfId="5967"/>
    <tableColumn id="10468" xr3:uid="{BA74F9E4-AA24-4B43-B6DC-60C389FDDBB6}" name="Column10452" dataDxfId="5966"/>
    <tableColumn id="10469" xr3:uid="{31C40C65-94D9-4899-917D-D99BB5A22BAD}" name="Column10453" dataDxfId="5965"/>
    <tableColumn id="10470" xr3:uid="{070C5100-DFE4-4C75-90C0-76C985DBEFA9}" name="Column10454" dataDxfId="5964"/>
    <tableColumn id="10471" xr3:uid="{3EB2E947-8BC5-48DA-A041-C8958AAB1A93}" name="Column10455" dataDxfId="5963"/>
    <tableColumn id="10472" xr3:uid="{500088E3-7330-4822-A655-2FD04730D77E}" name="Column10456" dataDxfId="5962"/>
    <tableColumn id="10473" xr3:uid="{382EA7DB-B656-462F-AE6F-C92ADDE84D9A}" name="Column10457" dataDxfId="5961"/>
    <tableColumn id="10474" xr3:uid="{BC928D07-78CF-4381-B8C9-3CEDD3B2BECD}" name="Column10458" dataDxfId="5960"/>
    <tableColumn id="10475" xr3:uid="{6144C0F7-B747-401B-B2C8-19987BABA923}" name="Column10459" dataDxfId="5959"/>
    <tableColumn id="10476" xr3:uid="{676300D3-711B-4456-A73B-4245B1347C09}" name="Column10460" dataDxfId="5958"/>
    <tableColumn id="10477" xr3:uid="{F67DE89B-263F-4F0E-B6D7-DDDF2BC37677}" name="Column10461" dataDxfId="5957"/>
    <tableColumn id="10478" xr3:uid="{83DFB2BD-93C7-4014-AC65-3CBCA8D56753}" name="Column10462" dataDxfId="5956"/>
    <tableColumn id="10479" xr3:uid="{E58F8CEF-0F5D-4B24-8038-D5E4439517E0}" name="Column10463" dataDxfId="5955"/>
    <tableColumn id="10480" xr3:uid="{D178F0A0-D5A7-4BAF-968E-90F8DB2F2F15}" name="Column10464" dataDxfId="5954"/>
    <tableColumn id="10481" xr3:uid="{F8E245CA-C8CB-4AB8-AF05-020E2A840912}" name="Column10465" dataDxfId="5953"/>
    <tableColumn id="10482" xr3:uid="{852B41F7-C2D9-4B94-AE96-5D09D3F30AA6}" name="Column10466" dataDxfId="5952"/>
    <tableColumn id="10483" xr3:uid="{EB4CF6A0-DDC4-445F-8922-1250A62E4EDE}" name="Column10467" dataDxfId="5951"/>
    <tableColumn id="10484" xr3:uid="{124FD33A-C337-40FB-B959-4E8003CF35E7}" name="Column10468" dataDxfId="5950"/>
    <tableColumn id="10485" xr3:uid="{19B1133E-78E6-48A4-94DB-790791EA082D}" name="Column10469" dataDxfId="5949"/>
    <tableColumn id="10486" xr3:uid="{57C1673D-3232-480D-A2A0-41AC2B2C35A8}" name="Column10470" dataDxfId="5948"/>
    <tableColumn id="10487" xr3:uid="{2B5566F5-A72F-4307-A8F8-33494B3BEC99}" name="Column10471" dataDxfId="5947"/>
    <tableColumn id="10488" xr3:uid="{8CCD2D02-FFEE-44A3-96D5-FEE585276715}" name="Column10472" dataDxfId="5946"/>
    <tableColumn id="10489" xr3:uid="{AA97C6DF-9015-44FC-B893-912C02F816E0}" name="Column10473" dataDxfId="5945"/>
    <tableColumn id="10490" xr3:uid="{82245C70-85DF-4F2B-AC1F-053E6C501845}" name="Column10474" dataDxfId="5944"/>
    <tableColumn id="10491" xr3:uid="{B4D37E5F-6CF9-4040-9DF0-A342D55A8A35}" name="Column10475" dataDxfId="5943"/>
    <tableColumn id="10492" xr3:uid="{D8CA04E2-3B0C-4A48-AEBA-AE517E9EBD97}" name="Column10476" dataDxfId="5942"/>
    <tableColumn id="10493" xr3:uid="{527EE7CE-B713-436C-8285-9CA4A0F6D326}" name="Column10477" dataDxfId="5941"/>
    <tableColumn id="10494" xr3:uid="{47A6AFD1-07DC-4A58-AA62-CFF293B6CBBC}" name="Column10478" dataDxfId="5940"/>
    <tableColumn id="10495" xr3:uid="{7FA5915A-B6DF-4B92-A642-FC6B30D28D7A}" name="Column10479" dataDxfId="5939"/>
    <tableColumn id="10496" xr3:uid="{80E4CFE8-D9BB-4BD9-B399-83A11211BC23}" name="Column10480" dataDxfId="5938"/>
    <tableColumn id="10497" xr3:uid="{92E90A98-A3E3-465F-BCD4-21778254FE71}" name="Column10481" dataDxfId="5937"/>
    <tableColumn id="10498" xr3:uid="{C436A871-826B-42E9-AEC9-A66B9898DE63}" name="Column10482" dataDxfId="5936"/>
    <tableColumn id="10499" xr3:uid="{3794D554-972F-4121-AE65-B41ECEE7EC54}" name="Column10483" dataDxfId="5935"/>
    <tableColumn id="10500" xr3:uid="{763FC9DC-0F53-4681-9CA7-9E5E5543DAA1}" name="Column10484" dataDxfId="5934"/>
    <tableColumn id="10501" xr3:uid="{5301DFBA-5036-4E30-9707-81E6C6D7AFE1}" name="Column10485" dataDxfId="5933"/>
    <tableColumn id="10502" xr3:uid="{130D6F0C-F7F5-4F17-9380-F377BA67023E}" name="Column10486" dataDxfId="5932"/>
    <tableColumn id="10503" xr3:uid="{BF286661-4FF1-4F74-BB9B-C947490F1811}" name="Column10487" dataDxfId="5931"/>
    <tableColumn id="10504" xr3:uid="{AA21274B-9DB7-4C43-8000-BD0BC86E8B23}" name="Column10488" dataDxfId="5930"/>
    <tableColumn id="10505" xr3:uid="{3CAC2217-CD98-4231-8C02-E648ECE5BD30}" name="Column10489" dataDxfId="5929"/>
    <tableColumn id="10506" xr3:uid="{4C95D917-E7C1-4FB2-938C-0FDBA68135FD}" name="Column10490" dataDxfId="5928"/>
    <tableColumn id="10507" xr3:uid="{9CCD0C70-E47B-4BB6-AA06-F34F26B37361}" name="Column10491" dataDxfId="5927"/>
    <tableColumn id="10508" xr3:uid="{31941067-6136-44DA-9BAB-9C90FA8279B4}" name="Column10492" dataDxfId="5926"/>
    <tableColumn id="10509" xr3:uid="{3412E82F-A1D8-4D70-B354-7319A9AB5F42}" name="Column10493" dataDxfId="5925"/>
    <tableColumn id="10510" xr3:uid="{508A7098-D975-4207-BF20-DC86E2639BE3}" name="Column10494" dataDxfId="5924"/>
    <tableColumn id="10511" xr3:uid="{B38F0669-F8A8-43C2-9627-AEF61D132103}" name="Column10495" dataDxfId="5923"/>
    <tableColumn id="10512" xr3:uid="{4DD11872-C22E-47A8-8652-43BC10663F46}" name="Column10496" dataDxfId="5922"/>
    <tableColumn id="10513" xr3:uid="{870F0D75-2807-4B07-8C33-A7FBC924BB64}" name="Column10497" dataDxfId="5921"/>
    <tableColumn id="10514" xr3:uid="{8DF79DA1-694D-41AF-A675-6F9467943685}" name="Column10498" dataDxfId="5920"/>
    <tableColumn id="10515" xr3:uid="{EEDF6C80-E275-4219-8F77-4C613A00F24F}" name="Column10499" dataDxfId="5919"/>
    <tableColumn id="10516" xr3:uid="{C6B620FC-C340-4101-9354-F474BF2EE7CB}" name="Column10500" dataDxfId="5918"/>
    <tableColumn id="10517" xr3:uid="{AF505076-2B08-448D-9F50-672B2DB2E868}" name="Column10501" dataDxfId="5917"/>
    <tableColumn id="10518" xr3:uid="{1D7B7A8B-6B30-4933-A7B0-C3CC6E528C74}" name="Column10502" dataDxfId="5916"/>
    <tableColumn id="10519" xr3:uid="{3F443524-0DFA-4C8A-AA79-7F8857DC46EC}" name="Column10503" dataDxfId="5915"/>
    <tableColumn id="10520" xr3:uid="{A8348235-2481-4425-AA81-E0F1ECAE93D3}" name="Column10504" dataDxfId="5914"/>
    <tableColumn id="10521" xr3:uid="{DBF53116-5EB2-4835-8A26-C756643F247C}" name="Column10505" dataDxfId="5913"/>
    <tableColumn id="10522" xr3:uid="{4F9B1C1F-87A4-43B8-ACAF-7E112D2A4E54}" name="Column10506" dataDxfId="5912"/>
    <tableColumn id="10523" xr3:uid="{A509B3F7-8B78-49FB-900A-1B77056BD770}" name="Column10507" dataDxfId="5911"/>
    <tableColumn id="10524" xr3:uid="{35045772-3418-4E8E-8C27-9B470BCD40DC}" name="Column10508" dataDxfId="5910"/>
    <tableColumn id="10525" xr3:uid="{7C018D99-4FD9-46BB-82BF-EDECB753BFFF}" name="Column10509" dataDxfId="5909"/>
    <tableColumn id="10526" xr3:uid="{87933542-CB5C-4E53-887D-557A26220240}" name="Column10510" dataDxfId="5908"/>
    <tableColumn id="10527" xr3:uid="{A6A28D52-F1D2-45BA-833B-B3B9F5822638}" name="Column10511" dataDxfId="5907"/>
    <tableColumn id="10528" xr3:uid="{BCE2BEF7-AC80-4300-9B33-DC2CE263281E}" name="Column10512" dataDxfId="5906"/>
    <tableColumn id="10529" xr3:uid="{F71F1300-6B3D-46FE-AF02-DC43ECB18F17}" name="Column10513" dataDxfId="5905"/>
    <tableColumn id="10530" xr3:uid="{B9C3FC6E-280A-4DEA-844A-225D783E985E}" name="Column10514" dataDxfId="5904"/>
    <tableColumn id="10531" xr3:uid="{1F671401-CA0A-48C1-98FB-303EDE4CF667}" name="Column10515" dataDxfId="5903"/>
    <tableColumn id="10532" xr3:uid="{8DF1DE0B-8F9E-4384-9B5F-D8D4E0E64A8B}" name="Column10516" dataDxfId="5902"/>
    <tableColumn id="10533" xr3:uid="{8FAECC9F-0B74-4EE4-9983-7F11EBDB3761}" name="Column10517" dataDxfId="5901"/>
    <tableColumn id="10534" xr3:uid="{5FADAC9E-CA0D-496C-B97A-7F34FB6434E7}" name="Column10518" dataDxfId="5900"/>
    <tableColumn id="10535" xr3:uid="{03BEB108-5714-4B4B-B948-7E8C8C7B4586}" name="Column10519" dataDxfId="5899"/>
    <tableColumn id="10536" xr3:uid="{3D5F710C-1D73-4652-9A56-0DC2548F1A48}" name="Column10520" dataDxfId="5898"/>
    <tableColumn id="10537" xr3:uid="{01E73487-98B9-47E9-89B3-8CC289698637}" name="Column10521" dataDxfId="5897"/>
    <tableColumn id="10538" xr3:uid="{F3DF9DD1-68E7-4136-AFFA-6CD9E5B40DCB}" name="Column10522" dataDxfId="5896"/>
    <tableColumn id="10539" xr3:uid="{044B261F-1F99-42AC-AD14-09D68228AE74}" name="Column10523" dataDxfId="5895"/>
    <tableColumn id="10540" xr3:uid="{A96F5B84-2D7D-472B-9B00-84232DDA1637}" name="Column10524" dataDxfId="5894"/>
    <tableColumn id="10541" xr3:uid="{9A1D7B03-C14D-4AE7-A0BC-9C9FE028AA2B}" name="Column10525" dataDxfId="5893"/>
    <tableColumn id="10542" xr3:uid="{05DA99A3-83F3-4BC4-A5EE-8EA877195B80}" name="Column10526" dataDxfId="5892"/>
    <tableColumn id="10543" xr3:uid="{7B9135FC-2F81-419B-A878-59952046747B}" name="Column10527" dataDxfId="5891"/>
    <tableColumn id="10544" xr3:uid="{B1636DA7-7BE5-4629-8044-847E841CCF8C}" name="Column10528" dataDxfId="5890"/>
    <tableColumn id="10545" xr3:uid="{60F7BB19-6844-4F5F-BF5D-022D18768126}" name="Column10529" dataDxfId="5889"/>
    <tableColumn id="10546" xr3:uid="{327E0CAE-5AB6-4034-9527-46C64C3803B7}" name="Column10530" dataDxfId="5888"/>
    <tableColumn id="10547" xr3:uid="{5CA81E87-99D7-465F-B708-E822E2E37B61}" name="Column10531" dataDxfId="5887"/>
    <tableColumn id="10548" xr3:uid="{B0E51A74-3A7C-4C7D-A8D4-BD245E5B1B11}" name="Column10532" dataDxfId="5886"/>
    <tableColumn id="10549" xr3:uid="{0A659740-C4D9-46CE-8E83-E3FC3A9B5E6E}" name="Column10533" dataDxfId="5885"/>
    <tableColumn id="10550" xr3:uid="{BD1720E3-128A-4D46-AFCA-422743B58073}" name="Column10534" dataDxfId="5884"/>
    <tableColumn id="10551" xr3:uid="{DD5A1056-80CF-46EC-AD55-5C9C03A21888}" name="Column10535" dataDxfId="5883"/>
    <tableColumn id="10552" xr3:uid="{B872CFF5-D178-49A1-9A03-FB5742841713}" name="Column10536" dataDxfId="5882"/>
    <tableColumn id="10553" xr3:uid="{EA6E635C-DCC4-4CFF-BB37-87CAD67A6F47}" name="Column10537" dataDxfId="5881"/>
    <tableColumn id="10554" xr3:uid="{EAD81C5C-30BE-4D40-B0E3-F945498E166E}" name="Column10538" dataDxfId="5880"/>
    <tableColumn id="10555" xr3:uid="{199668E0-C6DD-42F2-88DC-0D474AF652FB}" name="Column10539" dataDxfId="5879"/>
    <tableColumn id="10556" xr3:uid="{E7863A9D-AB24-4850-A87E-45017CD16E33}" name="Column10540" dataDxfId="5878"/>
    <tableColumn id="10557" xr3:uid="{225EE58B-E6B5-477B-B5F7-5ABCACC4F8E6}" name="Column10541" dataDxfId="5877"/>
    <tableColumn id="10558" xr3:uid="{0897135B-29DA-4309-8BE0-DB1DEF2731B4}" name="Column10542" dataDxfId="5876"/>
    <tableColumn id="10559" xr3:uid="{0DC740BC-5731-45F2-8CB9-1C32E9A62B2E}" name="Column10543" dataDxfId="5875"/>
    <tableColumn id="10560" xr3:uid="{FD5B0339-5786-4667-A604-744843B4702F}" name="Column10544" dataDxfId="5874"/>
    <tableColumn id="10561" xr3:uid="{793BDCBB-CF5E-4424-8DDC-16A439A06447}" name="Column10545" dataDxfId="5873"/>
    <tableColumn id="10562" xr3:uid="{91272E51-5A7F-4523-AE1E-C9FFCC067DFD}" name="Column10546" dataDxfId="5872"/>
    <tableColumn id="10563" xr3:uid="{6192D62B-7656-4DE8-8BE0-B34A6415E6B2}" name="Column10547" dataDxfId="5871"/>
    <tableColumn id="10564" xr3:uid="{B9898EC2-FB06-4360-A5CA-7A94EE64026D}" name="Column10548" dataDxfId="5870"/>
    <tableColumn id="10565" xr3:uid="{2A70E981-76EE-4995-99D9-BD1C769FF30A}" name="Column10549" dataDxfId="5869"/>
    <tableColumn id="10566" xr3:uid="{7AE778E7-7091-4627-9EA9-4554B8C84861}" name="Column10550" dataDxfId="5868"/>
    <tableColumn id="10567" xr3:uid="{D29339D9-2135-4601-A29A-CD41EC0DF8DC}" name="Column10551" dataDxfId="5867"/>
    <tableColumn id="10568" xr3:uid="{6EAFC9BC-4A75-4BC7-AC80-8EFFA3EFC85E}" name="Column10552" dataDxfId="5866"/>
    <tableColumn id="10569" xr3:uid="{CCA453C1-3929-4763-ACED-852F5A137C17}" name="Column10553" dataDxfId="5865"/>
    <tableColumn id="10570" xr3:uid="{5E56B155-3333-4526-BE96-DF8F971AD348}" name="Column10554" dataDxfId="5864"/>
    <tableColumn id="10571" xr3:uid="{9F1D7C01-6ED7-4984-B6A6-2539F2830282}" name="Column10555" dataDxfId="5863"/>
    <tableColumn id="10572" xr3:uid="{68D32F07-1733-4253-9704-0CF79905B502}" name="Column10556" dataDxfId="5862"/>
    <tableColumn id="10573" xr3:uid="{4898170C-C09B-4088-A5BE-ACC9107D19F7}" name="Column10557" dataDxfId="5861"/>
    <tableColumn id="10574" xr3:uid="{B0AC84B4-0B49-4832-A4CE-B3488A666AD4}" name="Column10558" dataDxfId="5860"/>
    <tableColumn id="10575" xr3:uid="{E0AAB9CE-88CF-4244-BD79-DB869295C88F}" name="Column10559" dataDxfId="5859"/>
    <tableColumn id="10576" xr3:uid="{2930D2C3-89E4-4820-A8FB-91B54B809B96}" name="Column10560" dataDxfId="5858"/>
    <tableColumn id="10577" xr3:uid="{D174FE61-CDA2-4766-8900-9BBB6AFE3A4A}" name="Column10561" dataDxfId="5857"/>
    <tableColumn id="10578" xr3:uid="{FA1DA9D7-FF92-4D2C-B675-EFA1611DEFEC}" name="Column10562" dataDxfId="5856"/>
    <tableColumn id="10579" xr3:uid="{FE8566BF-9615-463D-9916-F50FA1CB71FE}" name="Column10563" dataDxfId="5855"/>
    <tableColumn id="10580" xr3:uid="{2A1C56CB-C9D6-47CC-9CF5-DFE6FF23AB24}" name="Column10564" dataDxfId="5854"/>
    <tableColumn id="10581" xr3:uid="{AFFBFCFF-1CA9-4458-978D-CEF11C8C8E6E}" name="Column10565" dataDxfId="5853"/>
    <tableColumn id="10582" xr3:uid="{E15794AB-8C76-486E-A258-82ACD9272511}" name="Column10566" dataDxfId="5852"/>
    <tableColumn id="10583" xr3:uid="{E4723B19-04EB-415F-9EA1-CD365C2837F7}" name="Column10567" dataDxfId="5851"/>
    <tableColumn id="10584" xr3:uid="{0920E9D4-E15E-42B4-A0CC-251E4B863D50}" name="Column10568" dataDxfId="5850"/>
    <tableColumn id="10585" xr3:uid="{B965B593-9A7A-42C3-A84F-D35A3258F1B7}" name="Column10569" dataDxfId="5849"/>
    <tableColumn id="10586" xr3:uid="{91EA82EC-2E36-4A9C-8E3D-740E69CBF13A}" name="Column10570" dataDxfId="5848"/>
    <tableColumn id="10587" xr3:uid="{B8345805-5272-43AA-AB22-2110591A9560}" name="Column10571" dataDxfId="5847"/>
    <tableColumn id="10588" xr3:uid="{217C972B-12D3-466F-8A52-E767CED7D95F}" name="Column10572" dataDxfId="5846"/>
    <tableColumn id="10589" xr3:uid="{2E653802-8396-4AE4-BEDF-E61355420E73}" name="Column10573" dataDxfId="5845"/>
    <tableColumn id="10590" xr3:uid="{7303C040-840B-4A85-8080-298D35E5AB1A}" name="Column10574" dataDxfId="5844"/>
    <tableColumn id="10591" xr3:uid="{F433AADA-C50F-4C20-B592-2E56648C99ED}" name="Column10575" dataDxfId="5843"/>
    <tableColumn id="10592" xr3:uid="{7BDF7B5D-4FB9-48EA-8B8A-E3D5E886ED5A}" name="Column10576" dataDxfId="5842"/>
    <tableColumn id="10593" xr3:uid="{0C14C898-F1C3-4D7E-8A09-0B0CA9AC74B1}" name="Column10577" dataDxfId="5841"/>
    <tableColumn id="10594" xr3:uid="{CFF88D5B-6A00-4F25-9E38-0BDF5AA9BBEA}" name="Column10578" dataDxfId="5840"/>
    <tableColumn id="10595" xr3:uid="{817CD005-1908-4364-B65A-E20D4D0F0B09}" name="Column10579" dataDxfId="5839"/>
    <tableColumn id="10596" xr3:uid="{876C6C5A-E495-4EB4-9643-C38BD4AE3A23}" name="Column10580" dataDxfId="5838"/>
    <tableColumn id="10597" xr3:uid="{D7E19322-338F-41BC-A905-59DBDB49DE59}" name="Column10581" dataDxfId="5837"/>
    <tableColumn id="10598" xr3:uid="{582F1A1F-3A41-45B2-A885-35D0369490F2}" name="Column10582" dataDxfId="5836"/>
    <tableColumn id="10599" xr3:uid="{510D927F-0032-4D88-BADF-C8A60C2A1EAF}" name="Column10583" dataDxfId="5835"/>
    <tableColumn id="10600" xr3:uid="{D0FBB2DA-1AF4-44D9-8F6D-2A473CA6060C}" name="Column10584" dataDxfId="5834"/>
    <tableColumn id="10601" xr3:uid="{4AD0CCBB-103F-4C41-BF66-C44C5126A71A}" name="Column10585" dataDxfId="5833"/>
    <tableColumn id="10602" xr3:uid="{BD67E98C-1C13-48F1-BE03-38D4255874CF}" name="Column10586" dataDxfId="5832"/>
    <tableColumn id="10603" xr3:uid="{A8DC24B7-81D4-4AA7-BD8C-C87725DAF90A}" name="Column10587" dataDxfId="5831"/>
    <tableColumn id="10604" xr3:uid="{7265C317-198C-439F-BE9E-ACA19FA4A2B4}" name="Column10588" dataDxfId="5830"/>
    <tableColumn id="10605" xr3:uid="{3479B78D-8230-4222-B582-4FC4BAA003E7}" name="Column10589" dataDxfId="5829"/>
    <tableColumn id="10606" xr3:uid="{CC974E85-E09E-4747-92A4-2F97DB4B1ABE}" name="Column10590" dataDxfId="5828"/>
    <tableColumn id="10607" xr3:uid="{3AF7C6DE-6AE4-4D61-B6CA-76995CD982CD}" name="Column10591" dataDxfId="5827"/>
    <tableColumn id="10608" xr3:uid="{796865D2-E2FA-4740-AAEB-3B5C10C3C131}" name="Column10592" dataDxfId="5826"/>
    <tableColumn id="10609" xr3:uid="{558153DA-62DB-40F3-878C-FFD5F28F874D}" name="Column10593" dataDxfId="5825"/>
    <tableColumn id="10610" xr3:uid="{B19695F8-87B9-4754-BF23-9B8E89F6B3F6}" name="Column10594" dataDxfId="5824"/>
    <tableColumn id="10611" xr3:uid="{D79C4756-44ED-4EB6-933D-2563AF767484}" name="Column10595" dataDxfId="5823"/>
    <tableColumn id="10612" xr3:uid="{88EB6F6A-9463-4ED6-9D4E-33450234AE4D}" name="Column10596" dataDxfId="5822"/>
    <tableColumn id="10613" xr3:uid="{584D112A-8917-421D-AE71-66569E3DBE21}" name="Column10597" dataDxfId="5821"/>
    <tableColumn id="10614" xr3:uid="{7F7476AF-5E52-4D67-A2B0-CD09E691A051}" name="Column10598" dataDxfId="5820"/>
    <tableColumn id="10615" xr3:uid="{5B1AF282-3878-4F6F-A5FA-744758A5136C}" name="Column10599" dataDxfId="5819"/>
    <tableColumn id="10616" xr3:uid="{E782BBED-4875-4A3B-9205-41746635F35B}" name="Column10600" dataDxfId="5818"/>
    <tableColumn id="10617" xr3:uid="{84DA81D1-CEC7-4329-B1D9-24D046AA6389}" name="Column10601" dataDxfId="5817"/>
    <tableColumn id="10618" xr3:uid="{691B94A0-1658-41CF-BF06-41AF9C7AB454}" name="Column10602" dataDxfId="5816"/>
    <tableColumn id="10619" xr3:uid="{BAC71FE0-8C0E-49B3-B8A3-2246C5B8E863}" name="Column10603" dataDxfId="5815"/>
    <tableColumn id="10620" xr3:uid="{77FFBD34-D8F0-4705-86F6-262320412BC0}" name="Column10604" dataDxfId="5814"/>
    <tableColumn id="10621" xr3:uid="{BD75963B-2D74-46F8-939B-F5C004EF128A}" name="Column10605" dataDxfId="5813"/>
    <tableColumn id="10622" xr3:uid="{5CF4570E-6CD2-4150-8B75-0363A047C18C}" name="Column10606" dataDxfId="5812"/>
    <tableColumn id="10623" xr3:uid="{DC15AF0B-5E5B-4B08-9B90-2A9B0738403B}" name="Column10607" dataDxfId="5811"/>
    <tableColumn id="10624" xr3:uid="{676BF6CC-469C-4190-B471-15BC2A2BA7C3}" name="Column10608" dataDxfId="5810"/>
    <tableColumn id="10625" xr3:uid="{92415644-EE56-427C-88BC-13834CCEAA3B}" name="Column10609" dataDxfId="5809"/>
    <tableColumn id="10626" xr3:uid="{BE1AE4A7-254A-45A2-B9CE-8048FA7CCE25}" name="Column10610" dataDxfId="5808"/>
    <tableColumn id="10627" xr3:uid="{1B8DBB0A-5EC7-4944-8776-3DEAF49FC278}" name="Column10611" dataDxfId="5807"/>
    <tableColumn id="10628" xr3:uid="{4A804303-9108-4C2B-A6DC-4BE8996B433E}" name="Column10612" dataDxfId="5806"/>
    <tableColumn id="10629" xr3:uid="{0E48F803-A0BD-4658-9C99-44EAA8ABE83A}" name="Column10613" dataDxfId="5805"/>
    <tableColumn id="10630" xr3:uid="{59B4787A-7316-47B5-86CC-A72CCF288FB8}" name="Column10614" dataDxfId="5804"/>
    <tableColumn id="10631" xr3:uid="{55E81BE2-75A7-4651-847D-C2D113A7AFC8}" name="Column10615" dataDxfId="5803"/>
    <tableColumn id="10632" xr3:uid="{6DA307BD-D431-4FE5-B3B6-BCC8B298D4A0}" name="Column10616" dataDxfId="5802"/>
    <tableColumn id="10633" xr3:uid="{B0A38B3A-ED30-4985-BEA5-604AD49A24EE}" name="Column10617" dataDxfId="5801"/>
    <tableColumn id="10634" xr3:uid="{67430CC0-6B3C-45D4-845D-B71A2C55FBC8}" name="Column10618" dataDxfId="5800"/>
    <tableColumn id="10635" xr3:uid="{7A2F2A1A-F9D3-42C1-8A9F-2823AF1E078D}" name="Column10619" dataDxfId="5799"/>
    <tableColumn id="10636" xr3:uid="{2CE2B025-FB62-4374-B9F5-925BF1C3EAAC}" name="Column10620" dataDxfId="5798"/>
    <tableColumn id="10637" xr3:uid="{70AA7ECE-1C77-4CF0-9390-E194D8D6273F}" name="Column10621" dataDxfId="5797"/>
    <tableColumn id="10638" xr3:uid="{58E34E91-97CD-4041-BC88-36DE7451C11F}" name="Column10622" dataDxfId="5796"/>
    <tableColumn id="10639" xr3:uid="{3CAEAC7D-6522-4FA6-8F49-6129DDE018A1}" name="Column10623" dataDxfId="5795"/>
    <tableColumn id="10640" xr3:uid="{0B1F4B5F-8C36-487F-922A-DAE071B8C873}" name="Column10624" dataDxfId="5794"/>
    <tableColumn id="10641" xr3:uid="{5F4AD5CA-10E5-4202-A777-899D8E31C861}" name="Column10625" dataDxfId="5793"/>
    <tableColumn id="10642" xr3:uid="{45A90A66-D019-4FE1-88F5-392B55E7B269}" name="Column10626" dataDxfId="5792"/>
    <tableColumn id="10643" xr3:uid="{415B075D-1A4C-4246-BCA0-F3525DB8DE92}" name="Column10627" dataDxfId="5791"/>
    <tableColumn id="10644" xr3:uid="{429F9816-77F2-460D-9498-491445300AE1}" name="Column10628" dataDxfId="5790"/>
    <tableColumn id="10645" xr3:uid="{0031F986-595A-4FF2-8C9A-C3F37BC03083}" name="Column10629" dataDxfId="5789"/>
    <tableColumn id="10646" xr3:uid="{8C3D0CC0-3C78-40A1-9AA5-C134E8032F4B}" name="Column10630" dataDxfId="5788"/>
    <tableColumn id="10647" xr3:uid="{55353815-B9B4-4F2F-B94C-6BB5D7A07362}" name="Column10631" dataDxfId="5787"/>
    <tableColumn id="10648" xr3:uid="{B5EC9C07-F31A-4072-A2C3-64E4D30EB942}" name="Column10632" dataDxfId="5786"/>
    <tableColumn id="10649" xr3:uid="{3768224C-350B-4CFF-BF91-93D90AF8A507}" name="Column10633" dataDxfId="5785"/>
    <tableColumn id="10650" xr3:uid="{8FB0767E-B8A8-4B25-A90A-B1549B11DD64}" name="Column10634" dataDxfId="5784"/>
    <tableColumn id="10651" xr3:uid="{B37715BD-696B-4E3F-A409-F7CA43963A55}" name="Column10635" dataDxfId="5783"/>
    <tableColumn id="10652" xr3:uid="{65F92005-4BAE-4E02-BE7C-2C03388F4F3F}" name="Column10636" dataDxfId="5782"/>
    <tableColumn id="10653" xr3:uid="{459B19FE-8765-4285-A4AF-420A8ADC8F80}" name="Column10637" dataDxfId="5781"/>
    <tableColumn id="10654" xr3:uid="{AE8308D1-F7BE-4C81-A1C3-3281493F7B83}" name="Column10638" dataDxfId="5780"/>
    <tableColumn id="10655" xr3:uid="{528E5EAB-B6A7-4AAC-BB7A-C48F5D925D79}" name="Column10639" dataDxfId="5779"/>
    <tableColumn id="10656" xr3:uid="{AB871969-76DC-4CE5-95E1-2C7CB5749AD4}" name="Column10640" dataDxfId="5778"/>
    <tableColumn id="10657" xr3:uid="{8B42FB94-6A81-4D2E-916D-28C30BBA676E}" name="Column10641" dataDxfId="5777"/>
    <tableColumn id="10658" xr3:uid="{4C7D7077-47B7-4D9C-9105-3E42D516576E}" name="Column10642" dataDxfId="5776"/>
    <tableColumn id="10659" xr3:uid="{D5DA0EB2-6B2D-43F1-94B1-52BF09DBBF44}" name="Column10643" dataDxfId="5775"/>
    <tableColumn id="10660" xr3:uid="{F24106EE-22F1-4140-A3A9-DA72774BBE10}" name="Column10644" dataDxfId="5774"/>
    <tableColumn id="10661" xr3:uid="{A3E91BF4-AE44-4A35-99B4-559211EE0692}" name="Column10645" dataDxfId="5773"/>
    <tableColumn id="10662" xr3:uid="{E3794361-C99B-4733-BE79-3075073F0275}" name="Column10646" dataDxfId="5772"/>
    <tableColumn id="10663" xr3:uid="{0BAC70B2-1C5A-47C0-8705-59234C45FD31}" name="Column10647" dataDxfId="5771"/>
    <tableColumn id="10664" xr3:uid="{C2E5F636-3A83-4388-B7CD-87EE71ECE830}" name="Column10648" dataDxfId="5770"/>
    <tableColumn id="10665" xr3:uid="{2C523FCE-D3E3-4F74-B894-E1552B5ECD8A}" name="Column10649" dataDxfId="5769"/>
    <tableColumn id="10666" xr3:uid="{3C431BE2-B9F6-4092-862F-0FCFAD42AE86}" name="Column10650" dataDxfId="5768"/>
    <tableColumn id="10667" xr3:uid="{B75B6F1B-2FBC-46E8-BC89-FBF2B10A8FFC}" name="Column10651" dataDxfId="5767"/>
    <tableColumn id="10668" xr3:uid="{F7ABA91C-62C6-4012-9818-39D358731A92}" name="Column10652" dataDxfId="5766"/>
    <tableColumn id="10669" xr3:uid="{CC662C81-01C5-4820-972A-A2AEDFF871B3}" name="Column10653" dataDxfId="5765"/>
    <tableColumn id="10670" xr3:uid="{F090BE61-853A-42BD-B7C0-FA35B3033D22}" name="Column10654" dataDxfId="5764"/>
    <tableColumn id="10671" xr3:uid="{09934B66-49AF-4D70-A963-CEE445300E4D}" name="Column10655" dataDxfId="5763"/>
    <tableColumn id="10672" xr3:uid="{D4EB655F-DD84-41C3-9652-4D3D791B12D1}" name="Column10656" dataDxfId="5762"/>
    <tableColumn id="10673" xr3:uid="{A34B465A-5170-41B1-9B0A-C8915A433F92}" name="Column10657" dataDxfId="5761"/>
    <tableColumn id="10674" xr3:uid="{125D241B-0101-461E-8E6D-42C073EAFDC8}" name="Column10658" dataDxfId="5760"/>
    <tableColumn id="10675" xr3:uid="{567AECB3-3553-4105-9F8C-82D11D1DD4C1}" name="Column10659" dataDxfId="5759"/>
    <tableColumn id="10676" xr3:uid="{23A1D17F-184C-4C66-AAD5-8BA013303677}" name="Column10660" dataDxfId="5758"/>
    <tableColumn id="10677" xr3:uid="{7F51B384-F9F7-42E9-B728-5EA249402EF1}" name="Column10661" dataDxfId="5757"/>
    <tableColumn id="10678" xr3:uid="{763D0F78-14CF-4E7D-B7C2-D7249B7DD69D}" name="Column10662" dataDxfId="5756"/>
    <tableColumn id="10679" xr3:uid="{73CEC015-DF5A-4109-9762-2B4556BD7E20}" name="Column10663" dataDxfId="5755"/>
    <tableColumn id="10680" xr3:uid="{3ECEEDF2-64CF-4CAB-AB7C-F31751A3641F}" name="Column10664" dataDxfId="5754"/>
    <tableColumn id="10681" xr3:uid="{A3EC6439-CA90-4352-83AE-9EF23325E060}" name="Column10665" dataDxfId="5753"/>
    <tableColumn id="10682" xr3:uid="{D3765DA6-3DC2-4B3B-BE0E-2FF2603BBDBA}" name="Column10666" dataDxfId="5752"/>
    <tableColumn id="10683" xr3:uid="{0DFEA8DE-9C90-4090-9799-CEF202F42A4F}" name="Column10667" dataDxfId="5751"/>
    <tableColumn id="10684" xr3:uid="{B1FEBB79-F517-4FE5-92A1-A33E7878A71C}" name="Column10668" dataDxfId="5750"/>
    <tableColumn id="10685" xr3:uid="{C96B5B07-90E9-4A18-8BB6-1C7715235E8B}" name="Column10669" dataDxfId="5749"/>
    <tableColumn id="10686" xr3:uid="{B8DA5BC0-53F3-4D81-9852-2BC861445ED5}" name="Column10670" dataDxfId="5748"/>
    <tableColumn id="10687" xr3:uid="{865A907E-4BCA-490F-8FE9-A9715E5E7010}" name="Column10671" dataDxfId="5747"/>
    <tableColumn id="10688" xr3:uid="{F4DFB857-BDD1-456E-95F1-936ED6CDCA9D}" name="Column10672" dataDxfId="5746"/>
    <tableColumn id="10689" xr3:uid="{32F270DF-F984-4424-9F31-4C00B49896F1}" name="Column10673" dataDxfId="5745"/>
    <tableColumn id="10690" xr3:uid="{760F5D62-A62A-44E9-807D-75220B9E9F80}" name="Column10674" dataDxfId="5744"/>
    <tableColumn id="10691" xr3:uid="{28CA0F7C-1B58-40FC-AA8A-33F597004552}" name="Column10675" dataDxfId="5743"/>
    <tableColumn id="10692" xr3:uid="{4B155A01-3227-45E7-84FE-47A48C49132D}" name="Column10676" dataDxfId="5742"/>
    <tableColumn id="10693" xr3:uid="{8FD0533C-6CAC-4BDD-9E11-304E5FE78D87}" name="Column10677" dataDxfId="5741"/>
    <tableColumn id="10694" xr3:uid="{BDF831BC-894A-41C5-A75F-95DD427B466A}" name="Column10678" dataDxfId="5740"/>
    <tableColumn id="10695" xr3:uid="{12D299DF-71C1-45CF-ABC1-B03E50F8FA59}" name="Column10679" dataDxfId="5739"/>
    <tableColumn id="10696" xr3:uid="{BA227642-0A40-4401-8276-7853F51B7207}" name="Column10680" dataDxfId="5738"/>
    <tableColumn id="10697" xr3:uid="{1ECDBCE5-1430-47E0-AA01-FF8461099B3B}" name="Column10681" dataDxfId="5737"/>
    <tableColumn id="10698" xr3:uid="{1C7D363E-5282-44D5-A505-264D1AAC03B9}" name="Column10682" dataDxfId="5736"/>
    <tableColumn id="10699" xr3:uid="{4D017FD1-FFA2-422E-936F-CDECEE995244}" name="Column10683" dataDxfId="5735"/>
    <tableColumn id="10700" xr3:uid="{EBBB0256-9024-4A98-B101-E0DE940BD845}" name="Column10684" dataDxfId="5734"/>
    <tableColumn id="10701" xr3:uid="{038E15D4-8792-4957-B389-4A78F7750F5C}" name="Column10685" dataDxfId="5733"/>
    <tableColumn id="10702" xr3:uid="{70986ADE-5C00-4877-A6DB-608811427F59}" name="Column10686" dataDxfId="5732"/>
    <tableColumn id="10703" xr3:uid="{DFAEB2F7-5E79-4C63-BF74-71EC0E3B32AE}" name="Column10687" dataDxfId="5731"/>
    <tableColumn id="10704" xr3:uid="{C18F29C6-DED6-422C-9879-B59E16FD185D}" name="Column10688" dataDxfId="5730"/>
    <tableColumn id="10705" xr3:uid="{5040A1B2-5377-4F0D-8FD7-606D232942B5}" name="Column10689" dataDxfId="5729"/>
    <tableColumn id="10706" xr3:uid="{4B3F861D-4962-4E5A-8453-9FD9327891FE}" name="Column10690" dataDxfId="5728"/>
    <tableColumn id="10707" xr3:uid="{150575D4-B695-4953-B26D-4B5409A162DA}" name="Column10691" dataDxfId="5727"/>
    <tableColumn id="10708" xr3:uid="{7D65CD9B-FAB3-4E3F-A67E-0C9BBC9A6F31}" name="Column10692" dataDxfId="5726"/>
    <tableColumn id="10709" xr3:uid="{35749222-49A3-4A78-BC5D-59DA66D0C977}" name="Column10693" dataDxfId="5725"/>
    <tableColumn id="10710" xr3:uid="{11C9598D-C218-47A8-B539-A766A66032CA}" name="Column10694" dataDxfId="5724"/>
    <tableColumn id="10711" xr3:uid="{085621CA-B769-420B-803E-E1B88E9FFBCE}" name="Column10695" dataDxfId="5723"/>
    <tableColumn id="10712" xr3:uid="{80D8D28E-38C7-499F-84C0-15A6B2545C88}" name="Column10696" dataDxfId="5722"/>
    <tableColumn id="10713" xr3:uid="{B7974E13-35FD-430A-B662-20C1CD9107DC}" name="Column10697" dataDxfId="5721"/>
    <tableColumn id="10714" xr3:uid="{753F6EC3-E8FE-43EE-9272-D7AA3703AC31}" name="Column10698" dataDxfId="5720"/>
    <tableColumn id="10715" xr3:uid="{AF72973B-2FAA-4928-B424-4D4C0410A913}" name="Column10699" dataDxfId="5719"/>
    <tableColumn id="10716" xr3:uid="{251075EA-48E2-46D1-AB69-ECF4E75C1CEC}" name="Column10700" dataDxfId="5718"/>
    <tableColumn id="10717" xr3:uid="{3FED5F27-35DE-4056-8DD7-42A152478412}" name="Column10701" dataDxfId="5717"/>
    <tableColumn id="10718" xr3:uid="{F60EF989-1836-48C2-BE8E-693975B4B425}" name="Column10702" dataDxfId="5716"/>
    <tableColumn id="10719" xr3:uid="{7ED39BA9-0F9B-4129-A6AB-BD0EAB127093}" name="Column10703" dataDxfId="5715"/>
    <tableColumn id="10720" xr3:uid="{C216CC7D-9228-439F-9CC8-B6939FAB2A85}" name="Column10704" dataDxfId="5714"/>
    <tableColumn id="10721" xr3:uid="{90FF8A83-65CF-475C-A523-4D0239C65668}" name="Column10705" dataDxfId="5713"/>
    <tableColumn id="10722" xr3:uid="{F437020A-BA17-458A-B799-0DA889DAF00B}" name="Column10706" dataDxfId="5712"/>
    <tableColumn id="10723" xr3:uid="{923E76C7-8D7F-4942-A944-DAEB5FA753B1}" name="Column10707" dataDxfId="5711"/>
    <tableColumn id="10724" xr3:uid="{36BA1590-02B3-493F-9495-C80FE0D2CB57}" name="Column10708" dataDxfId="5710"/>
    <tableColumn id="10725" xr3:uid="{679E0628-18F2-4D00-969A-98048C884F04}" name="Column10709" dataDxfId="5709"/>
    <tableColumn id="10726" xr3:uid="{14163E36-A5F1-4227-9D14-EA528BEFD4A5}" name="Column10710" dataDxfId="5708"/>
    <tableColumn id="10727" xr3:uid="{6977E893-1B01-49E3-BFD0-ADDCE2C4BB92}" name="Column10711" dataDxfId="5707"/>
    <tableColumn id="10728" xr3:uid="{EFA121FC-B7C2-4578-BDCF-60E5DFB95CDD}" name="Column10712" dataDxfId="5706"/>
    <tableColumn id="10729" xr3:uid="{CBDE2699-6136-493D-A7D9-5E585C021B48}" name="Column10713" dataDxfId="5705"/>
    <tableColumn id="10730" xr3:uid="{97A72FB4-C2B9-4121-9717-A5722DA78C72}" name="Column10714" dataDxfId="5704"/>
    <tableColumn id="10731" xr3:uid="{34AC5D7D-BC4D-45DC-B5DE-89B1119C2884}" name="Column10715" dataDxfId="5703"/>
    <tableColumn id="10732" xr3:uid="{A25643C8-7FCD-4A1E-BC28-1DBCA92DD1B6}" name="Column10716" dataDxfId="5702"/>
    <tableColumn id="10733" xr3:uid="{6BC39FE8-8726-41B6-9899-85FE236A514A}" name="Column10717" dataDxfId="5701"/>
    <tableColumn id="10734" xr3:uid="{0DA746F3-B7B4-4452-AFC1-F9BB71E14D2D}" name="Column10718" dataDxfId="5700"/>
    <tableColumn id="10735" xr3:uid="{D11A8B33-6FEE-4D12-BBDB-894B761CF3EC}" name="Column10719" dataDxfId="5699"/>
    <tableColumn id="10736" xr3:uid="{2E234744-A6CF-4E5D-8F60-CEAC56630578}" name="Column10720" dataDxfId="5698"/>
    <tableColumn id="10737" xr3:uid="{8BA9FA58-6780-48F8-B63D-EA20FE85AF33}" name="Column10721" dataDxfId="5697"/>
    <tableColumn id="10738" xr3:uid="{410A2870-172F-4DF4-BC0C-6E648B3CDE58}" name="Column10722" dataDxfId="5696"/>
    <tableColumn id="10739" xr3:uid="{4C23D51D-0A67-4DCA-AE03-3CF55384F381}" name="Column10723" dataDxfId="5695"/>
    <tableColumn id="10740" xr3:uid="{99FFBAEE-AABA-42C9-A7CF-A8905CD79276}" name="Column10724" dataDxfId="5694"/>
    <tableColumn id="10741" xr3:uid="{2B4A8D11-972A-4721-A0D6-5E4612D5F7F2}" name="Column10725" dataDxfId="5693"/>
    <tableColumn id="10742" xr3:uid="{29B86DAF-0D0A-47FA-8F6E-373774EDEBEB}" name="Column10726" dataDxfId="5692"/>
    <tableColumn id="10743" xr3:uid="{98AC52FA-A2D9-4367-8AF4-6EAB1566C4C9}" name="Column10727" dataDxfId="5691"/>
    <tableColumn id="10744" xr3:uid="{414A2F39-0F7E-4EDA-AC7C-869B4B012FAA}" name="Column10728" dataDxfId="5690"/>
    <tableColumn id="10745" xr3:uid="{2E4EAC8A-2865-4047-89FA-A34842E2061D}" name="Column10729" dataDxfId="5689"/>
    <tableColumn id="10746" xr3:uid="{27F2046D-3171-4A1E-B3AD-FD8AB0AC1D7B}" name="Column10730" dataDxfId="5688"/>
    <tableColumn id="10747" xr3:uid="{AF5439E0-58E6-4B4E-962B-A1C6CE5AD559}" name="Column10731" dataDxfId="5687"/>
    <tableColumn id="10748" xr3:uid="{0E7C01E2-CC0F-49CD-8A49-51F00BA90E3F}" name="Column10732" dataDxfId="5686"/>
    <tableColumn id="10749" xr3:uid="{20486222-6346-493E-8E42-C21AD38506DE}" name="Column10733" dataDxfId="5685"/>
    <tableColumn id="10750" xr3:uid="{573C5669-6D13-46FD-B0B5-A0AAE10286C4}" name="Column10734" dataDxfId="5684"/>
    <tableColumn id="10751" xr3:uid="{9A452EE6-92DE-4412-BC2A-54F0262DC3D3}" name="Column10735" dataDxfId="5683"/>
    <tableColumn id="10752" xr3:uid="{9AE6258A-CBFE-45F1-BEEB-F0D5FB386BD4}" name="Column10736" dataDxfId="5682"/>
    <tableColumn id="10753" xr3:uid="{FE2DBDEF-B53C-49D2-8EE7-2F90C1137A9C}" name="Column10737" dataDxfId="5681"/>
    <tableColumn id="10754" xr3:uid="{EE70384D-128C-42CE-AC04-8BF6E4C57BB7}" name="Column10738" dataDxfId="5680"/>
    <tableColumn id="10755" xr3:uid="{B1B81FEF-2862-4536-8BDE-88CE2769238C}" name="Column10739" dataDxfId="5679"/>
    <tableColumn id="10756" xr3:uid="{9BB069D1-8F4C-4AC4-BB9A-E795D88AE16D}" name="Column10740" dataDxfId="5678"/>
    <tableColumn id="10757" xr3:uid="{9F565D65-325F-4C36-AE46-E6C6A7DF4599}" name="Column10741" dataDxfId="5677"/>
    <tableColumn id="10758" xr3:uid="{F2AB3DE7-C98C-4B49-880E-6267BF04C2F0}" name="Column10742" dataDxfId="5676"/>
    <tableColumn id="10759" xr3:uid="{71669DA1-CCF3-4831-AC4F-6696792FAD94}" name="Column10743" dataDxfId="5675"/>
    <tableColumn id="10760" xr3:uid="{76A1916B-5BBE-4205-ABD8-7ABB3359AACC}" name="Column10744" dataDxfId="5674"/>
    <tableColumn id="10761" xr3:uid="{DE496766-8381-4588-BA2B-E0DE71FCE8E0}" name="Column10745" dataDxfId="5673"/>
    <tableColumn id="10762" xr3:uid="{FAAB9424-36A1-43F7-8EAB-D91C391B5FEA}" name="Column10746" dataDxfId="5672"/>
    <tableColumn id="10763" xr3:uid="{68043A37-B87F-4344-82AE-AAE90420509E}" name="Column10747" dataDxfId="5671"/>
    <tableColumn id="10764" xr3:uid="{6B7FFD55-3DE0-4FF5-934C-3BE7C89CF704}" name="Column10748" dataDxfId="5670"/>
    <tableColumn id="10765" xr3:uid="{F4A4277B-D61C-4DBB-826C-96F1AA3FAA5C}" name="Column10749" dataDxfId="5669"/>
    <tableColumn id="10766" xr3:uid="{AF201086-6A65-408F-8432-B766EAF53AAE}" name="Column10750" dataDxfId="5668"/>
    <tableColumn id="10767" xr3:uid="{358D84E6-2F03-4A26-9674-B2D9C32E9EBE}" name="Column10751" dataDxfId="5667"/>
    <tableColumn id="10768" xr3:uid="{7E47E9AF-D822-4F6F-881E-5D84B4F98202}" name="Column10752" dataDxfId="5666"/>
    <tableColumn id="10769" xr3:uid="{DFA8EC16-2B1E-4D95-8A56-BF57F6358845}" name="Column10753" dataDxfId="5665"/>
    <tableColumn id="10770" xr3:uid="{8CCF935F-F03B-4017-94DB-A6C2851A4E51}" name="Column10754" dataDxfId="5664"/>
    <tableColumn id="10771" xr3:uid="{D78D5E88-82F5-48DC-A32D-51A4E5AA454C}" name="Column10755" dataDxfId="5663"/>
    <tableColumn id="10772" xr3:uid="{AFF72DEC-648F-4E8B-BC59-E7AC0FA6FF48}" name="Column10756" dataDxfId="5662"/>
    <tableColumn id="10773" xr3:uid="{E8C1E2BA-2E38-44EE-ABAD-CDE7435FB972}" name="Column10757" dataDxfId="5661"/>
    <tableColumn id="10774" xr3:uid="{8D2497F6-A783-4B63-8B71-5B4E4A95F563}" name="Column10758" dataDxfId="5660"/>
    <tableColumn id="10775" xr3:uid="{8EA9AC73-5D2E-4FCF-8A4B-BB4A2F117415}" name="Column10759" dataDxfId="5659"/>
    <tableColumn id="10776" xr3:uid="{CBB12B04-ED00-4717-90E3-A1EC24B00CC0}" name="Column10760" dataDxfId="5658"/>
    <tableColumn id="10777" xr3:uid="{0AE33F85-158E-424F-BC1B-A8C1E02C17FE}" name="Column10761" dataDxfId="5657"/>
    <tableColumn id="10778" xr3:uid="{AF22C019-62CE-43B9-83ED-09D324D3B5B0}" name="Column10762" dataDxfId="5656"/>
    <tableColumn id="10779" xr3:uid="{9E458F24-6AAB-4324-A588-3F832DCAC852}" name="Column10763" dataDxfId="5655"/>
    <tableColumn id="10780" xr3:uid="{8AFA2465-04F0-47A3-88B8-6891AC559946}" name="Column10764" dataDxfId="5654"/>
    <tableColumn id="10781" xr3:uid="{76AEAC2B-54E0-42B8-A569-7A1FB79255E3}" name="Column10765" dataDxfId="5653"/>
    <tableColumn id="10782" xr3:uid="{8684D0A7-13E4-4009-8647-0D4495CA3B7E}" name="Column10766" dataDxfId="5652"/>
    <tableColumn id="10783" xr3:uid="{A6076FE5-B61A-4E83-9CE7-51428E1DAC51}" name="Column10767" dataDxfId="5651"/>
    <tableColumn id="10784" xr3:uid="{42CFFCCE-63A1-40C4-9886-328C59A71864}" name="Column10768" dataDxfId="5650"/>
    <tableColumn id="10785" xr3:uid="{2083344A-3030-4944-92E8-A3823BFAD08C}" name="Column10769" dataDxfId="5649"/>
    <tableColumn id="10786" xr3:uid="{F907513C-C35D-4B14-B382-C86693A47F59}" name="Column10770" dataDxfId="5648"/>
    <tableColumn id="10787" xr3:uid="{9C42A45D-9CEE-459B-9413-24FA2945BF5D}" name="Column10771" dataDxfId="5647"/>
    <tableColumn id="10788" xr3:uid="{F83AA306-51C1-4DE0-AD1F-4D164BF28EFD}" name="Column10772" dataDxfId="5646"/>
    <tableColumn id="10789" xr3:uid="{E61A4666-4DAA-4596-B900-E762FE9990A4}" name="Column10773" dataDxfId="5645"/>
    <tableColumn id="10790" xr3:uid="{4776F572-82BF-4C3B-A81B-8D787A496403}" name="Column10774" dataDxfId="5644"/>
    <tableColumn id="10791" xr3:uid="{99DE01D6-EE74-4696-877B-C7A1E5801900}" name="Column10775" dataDxfId="5643"/>
    <tableColumn id="10792" xr3:uid="{C26001AF-961E-481F-8EDF-572DA8CD3589}" name="Column10776" dataDxfId="5642"/>
    <tableColumn id="10793" xr3:uid="{36760EEC-227E-46DF-B38A-5045F30D5EDD}" name="Column10777" dataDxfId="5641"/>
    <tableColumn id="10794" xr3:uid="{57FCCFEE-3012-42E2-8BCF-33D5B7C0DE68}" name="Column10778" dataDxfId="5640"/>
    <tableColumn id="10795" xr3:uid="{A0AB149B-FAD9-4732-B24C-0B24B8B6D109}" name="Column10779" dataDxfId="5639"/>
    <tableColumn id="10796" xr3:uid="{2109CE1C-8F57-4EEE-B3E1-95846BF3E301}" name="Column10780" dataDxfId="5638"/>
    <tableColumn id="10797" xr3:uid="{49765687-6BBB-4C98-BDA5-AB14962DD621}" name="Column10781" dataDxfId="5637"/>
    <tableColumn id="10798" xr3:uid="{D846CF6F-0880-4FB3-9CB5-FADFE23CCAB1}" name="Column10782" dataDxfId="5636"/>
    <tableColumn id="10799" xr3:uid="{51D0ED74-4DD9-435D-ACC4-24879DDE3AFC}" name="Column10783" dataDxfId="5635"/>
    <tableColumn id="10800" xr3:uid="{C34E11E7-524B-4B02-B6C9-A1D281E50039}" name="Column10784" dataDxfId="5634"/>
    <tableColumn id="10801" xr3:uid="{FFE7E963-4C52-4AD0-AF4F-1792963C7C7F}" name="Column10785" dataDxfId="5633"/>
    <tableColumn id="10802" xr3:uid="{ED1F79BB-B9D5-44AB-825D-308F5CEFAA88}" name="Column10786" dataDxfId="5632"/>
    <tableColumn id="10803" xr3:uid="{5EC93B59-98BB-4518-B670-969CBA04A54D}" name="Column10787" dataDxfId="5631"/>
    <tableColumn id="10804" xr3:uid="{A973B9F1-193B-4240-8EEF-0496DB89289D}" name="Column10788" dataDxfId="5630"/>
    <tableColumn id="10805" xr3:uid="{F77D8AFB-9DF6-4323-ACCA-B5ABEF6884BF}" name="Column10789" dataDxfId="5629"/>
    <tableColumn id="10806" xr3:uid="{09021D09-8EE6-4E08-8F59-FE453859A9D9}" name="Column10790" dataDxfId="5628"/>
    <tableColumn id="10807" xr3:uid="{E9037C7C-0A5D-46D6-ABF9-74885EC8ACD9}" name="Column10791" dataDxfId="5627"/>
    <tableColumn id="10808" xr3:uid="{F62FBFFE-5506-4118-9DD5-08CA52997587}" name="Column10792" dataDxfId="5626"/>
    <tableColumn id="10809" xr3:uid="{C0F1B19F-7A13-4BCB-B706-B899F7CF02C4}" name="Column10793" dataDxfId="5625"/>
    <tableColumn id="10810" xr3:uid="{4B950212-2534-4859-8FEF-4FC3252AE8CB}" name="Column10794" dataDxfId="5624"/>
    <tableColumn id="10811" xr3:uid="{BE6A0F51-4AF8-4528-A558-510578B8DA5F}" name="Column10795" dataDxfId="5623"/>
    <tableColumn id="10812" xr3:uid="{FDB67123-028E-4248-A52A-E63F1FE5CF21}" name="Column10796" dataDxfId="5622"/>
    <tableColumn id="10813" xr3:uid="{E70F2AFB-4794-47F2-8285-EAEC7FF8BE47}" name="Column10797" dataDxfId="5621"/>
    <tableColumn id="10814" xr3:uid="{617D3D4B-9D16-4B3F-968F-17FF0FF093CC}" name="Column10798" dataDxfId="5620"/>
    <tableColumn id="10815" xr3:uid="{4E341924-1724-4BF7-A226-176ED0611F20}" name="Column10799" dataDxfId="5619"/>
    <tableColumn id="10816" xr3:uid="{DF56EEE8-3D28-465B-98AB-7007479D88FF}" name="Column10800" dataDxfId="5618"/>
    <tableColumn id="10817" xr3:uid="{9B90CBD1-9DC9-4677-8FB1-50BA30725182}" name="Column10801" dataDxfId="5617"/>
    <tableColumn id="10818" xr3:uid="{6A312099-F628-4921-AA57-362B553EFD34}" name="Column10802" dataDxfId="5616"/>
    <tableColumn id="10819" xr3:uid="{030EA6F7-418A-4EED-80DE-35D2995C4855}" name="Column10803" dataDxfId="5615"/>
    <tableColumn id="10820" xr3:uid="{D8912262-143D-47A3-8993-1A7793ED24B4}" name="Column10804" dataDxfId="5614"/>
    <tableColumn id="10821" xr3:uid="{2C9A9E65-89AD-4E8F-8F11-958E62A64F8B}" name="Column10805" dataDxfId="5613"/>
    <tableColumn id="10822" xr3:uid="{0EEDE8FC-A8EF-4CC2-8613-017D665539E6}" name="Column10806" dataDxfId="5612"/>
    <tableColumn id="10823" xr3:uid="{CD9AE47E-7546-4D4B-AE4F-AF28B0820408}" name="Column10807" dataDxfId="5611"/>
    <tableColumn id="10824" xr3:uid="{C5685D13-F640-4C7F-8F7C-2C7FD4569F42}" name="Column10808" dataDxfId="5610"/>
    <tableColumn id="10825" xr3:uid="{0171A4DE-9E91-4FC1-A0E9-EE692A346EFC}" name="Column10809" dataDxfId="5609"/>
    <tableColumn id="10826" xr3:uid="{AFA40E62-31B9-4E7A-8B61-014E9EEF39AD}" name="Column10810" dataDxfId="5608"/>
    <tableColumn id="10827" xr3:uid="{4ED8788F-2D42-45AA-852C-AC0B0E45DF93}" name="Column10811" dataDxfId="5607"/>
    <tableColumn id="10828" xr3:uid="{F7909A90-5375-448B-99E2-C190986C0A45}" name="Column10812" dataDxfId="5606"/>
    <tableColumn id="10829" xr3:uid="{EC5D3869-F641-4E3E-BD3C-75599C53CB03}" name="Column10813" dataDxfId="5605"/>
    <tableColumn id="10830" xr3:uid="{00CE513A-CABB-4F28-969E-D4A93B810F72}" name="Column10814" dataDxfId="5604"/>
    <tableColumn id="10831" xr3:uid="{E6F9FCD3-77C1-4D93-8BD3-3C45098B9297}" name="Column10815" dataDxfId="5603"/>
    <tableColumn id="10832" xr3:uid="{122EA3B5-AC20-448F-9533-5440D8143B75}" name="Column10816" dataDxfId="5602"/>
    <tableColumn id="10833" xr3:uid="{17459464-07C0-4D6A-B6C4-5EA1978890D7}" name="Column10817" dataDxfId="5601"/>
    <tableColumn id="10834" xr3:uid="{160527F3-FE08-4028-B0D0-8A897C7D3A6D}" name="Column10818" dataDxfId="5600"/>
    <tableColumn id="10835" xr3:uid="{3D0E3D7C-DB3E-4E18-801C-F973E5256FCE}" name="Column10819" dataDxfId="5599"/>
    <tableColumn id="10836" xr3:uid="{F31CEDA2-0C42-4881-A966-02D294405DF9}" name="Column10820" dataDxfId="5598"/>
    <tableColumn id="10837" xr3:uid="{CAB5BCB8-7699-4494-B349-942ED2C6C6BB}" name="Column10821" dataDxfId="5597"/>
    <tableColumn id="10838" xr3:uid="{EAD8D8B9-0FC0-4FE5-BD3F-7955AA9A8B51}" name="Column10822" dataDxfId="5596"/>
    <tableColumn id="10839" xr3:uid="{4A46FEF9-673C-459A-9749-C1CA6E0993F4}" name="Column10823" dataDxfId="5595"/>
    <tableColumn id="10840" xr3:uid="{A97B906E-C36F-46CB-8817-A1EFA13107C1}" name="Column10824" dataDxfId="5594"/>
    <tableColumn id="10841" xr3:uid="{370D1FCB-3E82-421E-8B76-793732D01D42}" name="Column10825" dataDxfId="5593"/>
    <tableColumn id="10842" xr3:uid="{3779FEDE-9595-40B8-A9A9-6AEB48141C45}" name="Column10826" dataDxfId="5592"/>
    <tableColumn id="10843" xr3:uid="{D4C897EF-7418-43F7-9F12-3F5401C9B61C}" name="Column10827" dataDxfId="5591"/>
    <tableColumn id="10844" xr3:uid="{3A741FD8-B305-4F59-BE6E-627207ACE314}" name="Column10828" dataDxfId="5590"/>
    <tableColumn id="10845" xr3:uid="{45AA7A67-DA78-4890-8DC8-1584038291F5}" name="Column10829" dataDxfId="5589"/>
    <tableColumn id="10846" xr3:uid="{A282A93F-8368-4690-B252-36040B767B22}" name="Column10830" dataDxfId="5588"/>
    <tableColumn id="10847" xr3:uid="{40A1D500-CBD9-4E0E-8D0C-B029F3422D7A}" name="Column10831" dataDxfId="5587"/>
    <tableColumn id="10848" xr3:uid="{1A9501D2-6E4D-438F-A99D-11D4EE2EA0F7}" name="Column10832" dataDxfId="5586"/>
    <tableColumn id="10849" xr3:uid="{17764D60-7949-437C-BFDA-D29F938741DF}" name="Column10833" dataDxfId="5585"/>
    <tableColumn id="10850" xr3:uid="{0365C22D-60F3-46C0-B4E3-D31D8A032E56}" name="Column10834" dataDxfId="5584"/>
    <tableColumn id="10851" xr3:uid="{6BB70F0A-4373-42E6-A923-5EBF11C31BD8}" name="Column10835" dataDxfId="5583"/>
    <tableColumn id="10852" xr3:uid="{6F702ACA-0445-4654-834F-B270838C56BC}" name="Column10836" dataDxfId="5582"/>
    <tableColumn id="10853" xr3:uid="{E0E3F3D2-EBA3-4F35-BB22-8C0944629527}" name="Column10837" dataDxfId="5581"/>
    <tableColumn id="10854" xr3:uid="{F927BCF0-3CD9-4BF0-984F-B448D4FE5397}" name="Column10838" dataDxfId="5580"/>
    <tableColumn id="10855" xr3:uid="{A081AD06-A2F3-4FC4-A2AB-FD1106A3C135}" name="Column10839" dataDxfId="5579"/>
    <tableColumn id="10856" xr3:uid="{E8BF7E0A-C0C9-4048-B96A-D6354041B879}" name="Column10840" dataDxfId="5578"/>
    <tableColumn id="10857" xr3:uid="{018AEE87-6468-4891-B056-D2B8F3113BDF}" name="Column10841" dataDxfId="5577"/>
    <tableColumn id="10858" xr3:uid="{368DBA2B-289E-4622-B3AA-1BF8E4A23468}" name="Column10842" dataDxfId="5576"/>
    <tableColumn id="10859" xr3:uid="{B2A0B4B0-B6E2-425D-8696-C2DD6F91B371}" name="Column10843" dataDxfId="5575"/>
    <tableColumn id="10860" xr3:uid="{C46EB7C3-B7B5-4DE8-84A3-11829DF139EC}" name="Column10844" dataDxfId="5574"/>
    <tableColumn id="10861" xr3:uid="{85D38376-C6E3-453B-8A8C-DC0A0234C6C7}" name="Column10845" dataDxfId="5573"/>
    <tableColumn id="10862" xr3:uid="{27E39645-7244-4D5B-B6B6-B1CDD9F94107}" name="Column10846" dataDxfId="5572"/>
    <tableColumn id="10863" xr3:uid="{0260C986-7FFC-4ED9-ACAB-64106A06FB2B}" name="Column10847" dataDxfId="5571"/>
    <tableColumn id="10864" xr3:uid="{4FA14F29-58F8-41A0-86ED-8D2EEE39A18B}" name="Column10848" dataDxfId="5570"/>
    <tableColumn id="10865" xr3:uid="{EB9FE837-D769-4D6A-B445-DFDF3801AD5B}" name="Column10849" dataDxfId="5569"/>
    <tableColumn id="10866" xr3:uid="{829BF012-A391-4CA4-99A6-5CA848A2E789}" name="Column10850" dataDxfId="5568"/>
    <tableColumn id="10867" xr3:uid="{547E509B-4562-46CB-815E-03104B93D5A4}" name="Column10851" dataDxfId="5567"/>
    <tableColumn id="10868" xr3:uid="{2A01531B-C1F7-4AC1-939D-1FD8A087DBEC}" name="Column10852" dataDxfId="5566"/>
    <tableColumn id="10869" xr3:uid="{960A7A28-B55A-45FE-A62C-23A1E7F85B86}" name="Column10853" dataDxfId="5565"/>
    <tableColumn id="10870" xr3:uid="{7729900B-2FC8-4404-8317-153631D5A7E9}" name="Column10854" dataDxfId="5564"/>
    <tableColumn id="10871" xr3:uid="{60A334EF-910A-434E-B613-D092C4DB74DB}" name="Column10855" dataDxfId="5563"/>
    <tableColumn id="10872" xr3:uid="{C420AA55-047A-474C-B85A-EFE06BD9285F}" name="Column10856" dataDxfId="5562"/>
    <tableColumn id="10873" xr3:uid="{3CBBCACF-A2BD-4866-BD47-706BCB2BD801}" name="Column10857" dataDxfId="5561"/>
    <tableColumn id="10874" xr3:uid="{A530462E-E99B-4A79-8B5B-C0538FF379BE}" name="Column10858" dataDxfId="5560"/>
    <tableColumn id="10875" xr3:uid="{92DC9025-16E6-4DA6-A7D4-3155790B4803}" name="Column10859" dataDxfId="5559"/>
    <tableColumn id="10876" xr3:uid="{3019DDCC-E95E-4234-A393-455E94BBC712}" name="Column10860" dataDxfId="5558"/>
    <tableColumn id="10877" xr3:uid="{0BD98D7A-06B7-4007-9ACF-F5E705E6661B}" name="Column10861" dataDxfId="5557"/>
    <tableColumn id="10878" xr3:uid="{1E87879F-409E-4236-8D36-90A16FA3878F}" name="Column10862" dataDxfId="5556"/>
    <tableColumn id="10879" xr3:uid="{C62487C8-6359-45E6-9F4E-837D7C536418}" name="Column10863" dataDxfId="5555"/>
    <tableColumn id="10880" xr3:uid="{2E5A4C43-BF13-4C74-83CC-F8CA815D053E}" name="Column10864" dataDxfId="5554"/>
    <tableColumn id="10881" xr3:uid="{B98DA1F3-E97C-464A-8617-EA06DEBE14D5}" name="Column10865" dataDxfId="5553"/>
    <tableColumn id="10882" xr3:uid="{576E5E74-BBA3-4870-BBD3-C7861AA63689}" name="Column10866" dataDxfId="5552"/>
    <tableColumn id="10883" xr3:uid="{F9FE06F7-553A-409F-AD2E-44529F69652B}" name="Column10867" dataDxfId="5551"/>
    <tableColumn id="10884" xr3:uid="{AD2AA011-6946-41A2-BC99-567654F263FD}" name="Column10868" dataDxfId="5550"/>
    <tableColumn id="10885" xr3:uid="{7A8B10A3-49EA-4E92-9165-73CC20D1A7BD}" name="Column10869" dataDxfId="5549"/>
    <tableColumn id="10886" xr3:uid="{8F19429C-A9EE-4146-AEC5-0A803C28F68D}" name="Column10870" dataDxfId="5548"/>
    <tableColumn id="10887" xr3:uid="{CCFC5516-9DFD-4F5C-9068-19186E746928}" name="Column10871" dataDxfId="5547"/>
    <tableColumn id="10888" xr3:uid="{E07CF90D-4B08-4D08-A55F-9C74678D1432}" name="Column10872" dataDxfId="5546"/>
    <tableColumn id="10889" xr3:uid="{3EF60B23-B90A-44F0-8D7A-DF9E7894C964}" name="Column10873" dataDxfId="5545"/>
    <tableColumn id="10890" xr3:uid="{61FDF79E-68BA-4208-8A80-260A1F5427E9}" name="Column10874" dataDxfId="5544"/>
    <tableColumn id="10891" xr3:uid="{F64DA66E-08DB-4FC8-A58B-FE4CF4E471A0}" name="Column10875" dataDxfId="5543"/>
    <tableColumn id="10892" xr3:uid="{DE0F2FCE-0B72-4BF8-9497-DADDEF51F54D}" name="Column10876" dataDxfId="5542"/>
    <tableColumn id="10893" xr3:uid="{BD35726E-C068-4BED-9BAB-CEA3B7624C6C}" name="Column10877" dataDxfId="5541"/>
    <tableColumn id="10894" xr3:uid="{A283D4A7-2DA4-4EAA-B071-02964291B8A6}" name="Column10878" dataDxfId="5540"/>
    <tableColumn id="10895" xr3:uid="{1D1A7D61-595F-4E5B-95D0-8BADCB15CECF}" name="Column10879" dataDxfId="5539"/>
    <tableColumn id="10896" xr3:uid="{B6781198-34D2-4A4B-A7D9-0AEB40B70E2D}" name="Column10880" dataDxfId="5538"/>
    <tableColumn id="10897" xr3:uid="{4A087B7F-B75D-412D-95C2-740BF022A350}" name="Column10881" dataDxfId="5537"/>
    <tableColumn id="10898" xr3:uid="{4E348D90-B62E-45A6-AFF0-594F715995A3}" name="Column10882" dataDxfId="5536"/>
    <tableColumn id="10899" xr3:uid="{A899D215-77B7-45D2-8AB0-DD7ADA72061F}" name="Column10883" dataDxfId="5535"/>
    <tableColumn id="10900" xr3:uid="{AE7CA778-BBD1-46B5-BD52-C3997E2C256E}" name="Column10884" dataDxfId="5534"/>
    <tableColumn id="10901" xr3:uid="{24DB5FC1-B564-4A5A-8EB7-3FF16CD758C2}" name="Column10885" dataDxfId="5533"/>
    <tableColumn id="10902" xr3:uid="{F40E2A77-3CD7-46FA-B6FF-280E6C7909B8}" name="Column10886" dataDxfId="5532"/>
    <tableColumn id="10903" xr3:uid="{46947DF0-BD21-49C4-9AB7-13FC6EFB31E5}" name="Column10887" dataDxfId="5531"/>
    <tableColumn id="10904" xr3:uid="{A8C66ACC-32AF-402A-A81D-0B1FEC73B44C}" name="Column10888" dataDxfId="5530"/>
    <tableColumn id="10905" xr3:uid="{97D8F7A9-4410-4400-AAE0-BF977777BE74}" name="Column10889" dataDxfId="5529"/>
    <tableColumn id="10906" xr3:uid="{5AF56FC7-A4FB-4658-80F8-A7C26A9D664F}" name="Column10890" dataDxfId="5528"/>
    <tableColumn id="10907" xr3:uid="{4D978333-6B8F-4FF0-8334-FF0BAB276345}" name="Column10891" dataDxfId="5527"/>
    <tableColumn id="10908" xr3:uid="{2504C58E-3F67-49CF-BDB2-F6642FD196BD}" name="Column10892" dataDxfId="5526"/>
    <tableColumn id="10909" xr3:uid="{B00CACFB-93C5-4ECD-B22A-1B863B83C5A6}" name="Column10893" dataDxfId="5525"/>
    <tableColumn id="10910" xr3:uid="{2F95EB17-D382-4BE6-8723-D2B38923890C}" name="Column10894" dataDxfId="5524"/>
    <tableColumn id="10911" xr3:uid="{DB480DBC-480B-4AB9-A166-E50F3F76E2E1}" name="Column10895" dataDxfId="5523"/>
    <tableColumn id="10912" xr3:uid="{7C4FD2A9-91CA-46B9-8192-3EFD7C1A8733}" name="Column10896" dataDxfId="5522"/>
    <tableColumn id="10913" xr3:uid="{FE2E61A7-DD3A-40DF-9D7C-B795966E29B6}" name="Column10897" dataDxfId="5521"/>
    <tableColumn id="10914" xr3:uid="{185127A6-4C0A-4192-8A40-F63A4F5DD400}" name="Column10898" dataDxfId="5520"/>
    <tableColumn id="10915" xr3:uid="{05E40F50-E26A-42DE-8BA9-69F29A19DB65}" name="Column10899" dataDxfId="5519"/>
    <tableColumn id="10916" xr3:uid="{98457A33-65D8-497A-8B46-DE3C536CD4EB}" name="Column10900" dataDxfId="5518"/>
    <tableColumn id="10917" xr3:uid="{DB67D717-9141-410E-8D13-595BD7AE0954}" name="Column10901" dataDxfId="5517"/>
    <tableColumn id="10918" xr3:uid="{A992FDD1-28AB-4BCE-8B04-F412444AA7E7}" name="Column10902" dataDxfId="5516"/>
    <tableColumn id="10919" xr3:uid="{B045B2A8-4542-4471-9A5B-161B56CB2931}" name="Column10903" dataDxfId="5515"/>
    <tableColumn id="10920" xr3:uid="{0F3A43C2-F760-433C-8B7B-4BF346457CA9}" name="Column10904" dataDxfId="5514"/>
    <tableColumn id="10921" xr3:uid="{B94C7B49-4A9F-45DB-A91D-117BF8B19435}" name="Column10905" dataDxfId="5513"/>
    <tableColumn id="10922" xr3:uid="{3E6D87E7-5E7D-478D-8C62-52AEA9ED3C31}" name="Column10906" dataDxfId="5512"/>
    <tableColumn id="10923" xr3:uid="{317EED0E-B926-476A-9C49-9EADD73A6D94}" name="Column10907" dataDxfId="5511"/>
    <tableColumn id="10924" xr3:uid="{87DDEBAD-00AB-47EF-A1B7-4FCAE5632955}" name="Column10908" dataDxfId="5510"/>
    <tableColumn id="10925" xr3:uid="{B156B9B4-A42C-4402-B990-3AAD3F86D6BC}" name="Column10909" dataDxfId="5509"/>
    <tableColumn id="10926" xr3:uid="{CA97737A-6AC7-430C-9185-7CBF3C1736E3}" name="Column10910" dataDxfId="5508"/>
    <tableColumn id="10927" xr3:uid="{D7FC646D-CC61-4D97-9EA1-D95A273897C7}" name="Column10911" dataDxfId="5507"/>
    <tableColumn id="10928" xr3:uid="{BDF989EE-55E1-447B-8AEF-C2907DC89339}" name="Column10912" dataDxfId="5506"/>
    <tableColumn id="10929" xr3:uid="{F08FAD2E-F5AC-47EB-AF70-6E16FCD73CCC}" name="Column10913" dataDxfId="5505"/>
    <tableColumn id="10930" xr3:uid="{3A8B5386-C3F2-470B-826B-CBDCC3E539BA}" name="Column10914" dataDxfId="5504"/>
    <tableColumn id="10931" xr3:uid="{3A27B34F-4D25-4B0D-9531-D3AFF18D36AF}" name="Column10915" dataDxfId="5503"/>
    <tableColumn id="10932" xr3:uid="{4D6DF008-7E1F-4617-BC2B-636481E5DE6D}" name="Column10916" dataDxfId="5502"/>
    <tableColumn id="10933" xr3:uid="{5B85BEC3-ADC6-4C31-B6B8-BFA5DD3A34D2}" name="Column10917" dataDxfId="5501"/>
    <tableColumn id="10934" xr3:uid="{C7CC42EA-421E-43DD-A9E6-FAD831245135}" name="Column10918" dataDxfId="5500"/>
    <tableColumn id="10935" xr3:uid="{A1062742-A289-401C-B134-16D18B0EA412}" name="Column10919" dataDxfId="5499"/>
    <tableColumn id="10936" xr3:uid="{F27F88B5-9391-4212-ACE2-2B857A718438}" name="Column10920" dataDxfId="5498"/>
    <tableColumn id="10937" xr3:uid="{D1C86976-14A6-4DB0-A3F6-375427746D8B}" name="Column10921" dataDxfId="5497"/>
    <tableColumn id="10938" xr3:uid="{299B8086-2603-42E4-889C-BD1A3622728E}" name="Column10922" dataDxfId="5496"/>
    <tableColumn id="10939" xr3:uid="{454BC7A9-D713-461E-AEB7-A42E0D4D88A1}" name="Column10923" dataDxfId="5495"/>
    <tableColumn id="10940" xr3:uid="{BEE04CA3-D3DC-4F2C-8FAE-1DBFC724E35C}" name="Column10924" dataDxfId="5494"/>
    <tableColumn id="10941" xr3:uid="{354D8D01-EF15-4AF5-A499-288F4F9251BB}" name="Column10925" dataDxfId="5493"/>
    <tableColumn id="10942" xr3:uid="{DFF88854-00AE-4896-9429-32B59E74F2A9}" name="Column10926" dataDxfId="5492"/>
    <tableColumn id="10943" xr3:uid="{12752C70-71B7-443C-B451-EF44E2E836E4}" name="Column10927" dataDxfId="5491"/>
    <tableColumn id="10944" xr3:uid="{72B02C51-A2E6-4D56-AE15-81589DF71E73}" name="Column10928" dataDxfId="5490"/>
    <tableColumn id="10945" xr3:uid="{76DDF847-63C0-47DA-B7DF-6F7F0C01F152}" name="Column10929" dataDxfId="5489"/>
    <tableColumn id="10946" xr3:uid="{81E16FF5-4E38-4198-8D28-79E52C6E4647}" name="Column10930" dataDxfId="5488"/>
    <tableColumn id="10947" xr3:uid="{51F4F756-9E00-479B-BA8F-4108D7B34942}" name="Column10931" dataDxfId="5487"/>
    <tableColumn id="10948" xr3:uid="{DC0439D5-EA20-442E-8457-C9145C2EA1D5}" name="Column10932" dataDxfId="5486"/>
    <tableColumn id="10949" xr3:uid="{D3AB61A1-EFF6-43B1-B4FF-EE696E8847B9}" name="Column10933" dataDxfId="5485"/>
    <tableColumn id="10950" xr3:uid="{21D13160-B9F2-414D-AFB9-5502A966731D}" name="Column10934" dataDxfId="5484"/>
    <tableColumn id="10951" xr3:uid="{8F0E241F-9F12-4B17-9840-6372A2B4EE32}" name="Column10935" dataDxfId="5483"/>
    <tableColumn id="10952" xr3:uid="{5BC1EA34-A315-4D45-A5E6-2B679EFBC3A5}" name="Column10936" dataDxfId="5482"/>
    <tableColumn id="10953" xr3:uid="{E78F3B80-3076-4B81-9F4E-5B18A9AF47B8}" name="Column10937" dataDxfId="5481"/>
    <tableColumn id="10954" xr3:uid="{CF3B6AF9-D28B-4F18-BAF0-5A3519E8EAA6}" name="Column10938" dataDxfId="5480"/>
    <tableColumn id="10955" xr3:uid="{77C8A7DA-C13F-4653-8815-3FB9FE1DB15A}" name="Column10939" dataDxfId="5479"/>
    <tableColumn id="10956" xr3:uid="{A13D1D16-44A3-4439-BFAE-6FB41D94086D}" name="Column10940" dataDxfId="5478"/>
    <tableColumn id="10957" xr3:uid="{20A2C7EE-F1A4-4697-8CD8-C4255987D12D}" name="Column10941" dataDxfId="5477"/>
    <tableColumn id="10958" xr3:uid="{2514F65B-E1D2-4486-B443-1BFE5567EFE0}" name="Column10942" dataDxfId="5476"/>
    <tableColumn id="10959" xr3:uid="{F216DA68-5CBE-489E-BC91-2F41E97857F8}" name="Column10943" dataDxfId="5475"/>
    <tableColumn id="10960" xr3:uid="{CDC3ED4A-B32E-4944-ADA5-BFF2A98D008F}" name="Column10944" dataDxfId="5474"/>
    <tableColumn id="10961" xr3:uid="{803CA507-82EB-4BB3-8D99-7377B764E80C}" name="Column10945" dataDxfId="5473"/>
    <tableColumn id="10962" xr3:uid="{D534C049-3779-4FD0-9224-B5A9CD0FE56A}" name="Column10946" dataDxfId="5472"/>
    <tableColumn id="10963" xr3:uid="{BD842967-63DC-4AE5-9F0B-9A41C5B053CD}" name="Column10947" dataDxfId="5471"/>
    <tableColumn id="10964" xr3:uid="{AB4949E1-78E3-4860-A82E-739B333CC482}" name="Column10948" dataDxfId="5470"/>
    <tableColumn id="10965" xr3:uid="{246E3D7D-180B-443E-95F9-B5E80C83B56C}" name="Column10949" dataDxfId="5469"/>
    <tableColumn id="10966" xr3:uid="{9AAEF12D-5549-46D3-91EF-774B90C1D8A1}" name="Column10950" dataDxfId="5468"/>
    <tableColumn id="10967" xr3:uid="{F30F381F-0345-479A-956F-7219B131DEA4}" name="Column10951" dataDxfId="5467"/>
    <tableColumn id="10968" xr3:uid="{21900EED-CB6C-45D7-AD69-4BAD86E91E2B}" name="Column10952" dataDxfId="5466"/>
    <tableColumn id="10969" xr3:uid="{6F0FC274-0460-42C4-8841-650966DB4E50}" name="Column10953" dataDxfId="5465"/>
    <tableColumn id="10970" xr3:uid="{BE05E9EA-2571-469E-9966-3CFA969AAA37}" name="Column10954" dataDxfId="5464"/>
    <tableColumn id="10971" xr3:uid="{E725756A-7DE9-467A-B713-BCB919693544}" name="Column10955" dataDxfId="5463"/>
    <tableColumn id="10972" xr3:uid="{125BC874-3CBB-4E5C-9791-715E8422831B}" name="Column10956" dataDxfId="5462"/>
    <tableColumn id="10973" xr3:uid="{EA3E7CEC-D6F1-42DA-A57F-E8C23BA5FE9A}" name="Column10957" dataDxfId="5461"/>
    <tableColumn id="10974" xr3:uid="{893B5BA2-C139-4310-808F-EFDBA4F989B9}" name="Column10958" dataDxfId="5460"/>
    <tableColumn id="10975" xr3:uid="{17C50470-52D5-41F3-BF8D-6CB820216D69}" name="Column10959" dataDxfId="5459"/>
    <tableColumn id="10976" xr3:uid="{14AD0A0E-527E-4427-825D-6635D771E91F}" name="Column10960" dataDxfId="5458"/>
    <tableColumn id="10977" xr3:uid="{11A990BF-790B-4A79-9DEF-B9B47ED6BF3C}" name="Column10961" dataDxfId="5457"/>
    <tableColumn id="10978" xr3:uid="{E2D27D3D-5180-45F4-AECE-414A5560CB4B}" name="Column10962" dataDxfId="5456"/>
    <tableColumn id="10979" xr3:uid="{02A696A9-9AEE-4C47-ADFC-D5D6F2684849}" name="Column10963" dataDxfId="5455"/>
    <tableColumn id="10980" xr3:uid="{B3359B07-75F7-4112-B4E2-DF1B6346D232}" name="Column10964" dataDxfId="5454"/>
    <tableColumn id="10981" xr3:uid="{0160281B-E388-4090-B173-213308021E61}" name="Column10965" dataDxfId="5453"/>
    <tableColumn id="10982" xr3:uid="{DB18DED4-7C9B-4B13-B5E5-D5FC0CA36977}" name="Column10966" dataDxfId="5452"/>
    <tableColumn id="10983" xr3:uid="{8AA8CA11-71D8-4320-A906-C4EFF06D0C1B}" name="Column10967" dataDxfId="5451"/>
    <tableColumn id="10984" xr3:uid="{C7E731E1-E65C-4192-934D-53629BB6DB76}" name="Column10968" dataDxfId="5450"/>
    <tableColumn id="10985" xr3:uid="{2E7AEDF0-6FC1-4DD3-AFF9-B86431A6947C}" name="Column10969" dataDxfId="5449"/>
    <tableColumn id="10986" xr3:uid="{34A906F1-7719-47A3-B37B-F5F23527F866}" name="Column10970" dataDxfId="5448"/>
    <tableColumn id="10987" xr3:uid="{850445A5-138E-43BC-B9E9-7E43ED73727D}" name="Column10971" dataDxfId="5447"/>
    <tableColumn id="10988" xr3:uid="{4D6457A4-DFA9-4E20-9AED-1C94503B6083}" name="Column10972" dataDxfId="5446"/>
    <tableColumn id="10989" xr3:uid="{A89049D6-BAFE-4A47-B6BD-499AE4469EE1}" name="Column10973" dataDxfId="5445"/>
    <tableColumn id="10990" xr3:uid="{F1019D5C-FDEC-4239-B394-D69935634131}" name="Column10974" dataDxfId="5444"/>
    <tableColumn id="10991" xr3:uid="{CC0DB787-EB62-4589-8CB1-BD143EC3521B}" name="Column10975" dataDxfId="5443"/>
    <tableColumn id="10992" xr3:uid="{F130A9EA-F7D0-43E9-88B7-A3EFB89CE29C}" name="Column10976" dataDxfId="5442"/>
    <tableColumn id="10993" xr3:uid="{2A348F6E-26FC-4E43-BE04-FB158E1ECAB5}" name="Column10977" dataDxfId="5441"/>
    <tableColumn id="10994" xr3:uid="{4F70FC0D-374A-496B-B8BC-B39106117E42}" name="Column10978" dataDxfId="5440"/>
    <tableColumn id="10995" xr3:uid="{2461EFF8-84E0-4A0B-9D02-00BC096B5B65}" name="Column10979" dataDxfId="5439"/>
    <tableColumn id="10996" xr3:uid="{62B8858E-E594-429A-B929-C081BC0B2083}" name="Column10980" dataDxfId="5438"/>
    <tableColumn id="10997" xr3:uid="{FE27E813-175F-4678-BF57-5CF0837B52E3}" name="Column10981" dataDxfId="5437"/>
    <tableColumn id="10998" xr3:uid="{D85D64F6-1796-4955-AB02-34C8BAADC465}" name="Column10982" dataDxfId="5436"/>
    <tableColumn id="10999" xr3:uid="{EBF66D72-26CB-46C4-9B56-A68172EA9BD5}" name="Column10983" dataDxfId="5435"/>
    <tableColumn id="11000" xr3:uid="{CE9371C7-5F83-47EE-87FD-658D2D27F8E5}" name="Column10984" dataDxfId="5434"/>
    <tableColumn id="11001" xr3:uid="{D11E8EE6-4E44-4335-997A-CD6258B0F8EE}" name="Column10985" dataDxfId="5433"/>
    <tableColumn id="11002" xr3:uid="{168DF61B-D935-4C50-9D4B-85E7286E145B}" name="Column10986" dataDxfId="5432"/>
    <tableColumn id="11003" xr3:uid="{892FE64E-1F75-491E-B1A2-7D50C5869E3E}" name="Column10987" dataDxfId="5431"/>
    <tableColumn id="11004" xr3:uid="{635E1DD0-E8A2-49FE-8529-936162A07F5C}" name="Column10988" dataDxfId="5430"/>
    <tableColumn id="11005" xr3:uid="{38C7B66C-D4D7-475E-8848-DEE2B13C46D4}" name="Column10989" dataDxfId="5429"/>
    <tableColumn id="11006" xr3:uid="{A9AB66DF-5BC4-4CAB-9858-A4ABA64D4971}" name="Column10990" dataDxfId="5428"/>
    <tableColumn id="11007" xr3:uid="{12D8FB33-6776-4FA9-8BD5-FF1B5F3DC65A}" name="Column10991" dataDxfId="5427"/>
    <tableColumn id="11008" xr3:uid="{C861C08E-0FA4-48D2-B3D3-A373ADFEC2D8}" name="Column10992" dataDxfId="5426"/>
    <tableColumn id="11009" xr3:uid="{B229C605-4F10-47C3-BA2F-BB4E6F703D4F}" name="Column10993" dataDxfId="5425"/>
    <tableColumn id="11010" xr3:uid="{EEDE818C-6E33-442E-80CA-34BDC37C7BB0}" name="Column10994" dataDxfId="5424"/>
    <tableColumn id="11011" xr3:uid="{AB096345-E79F-4D66-B0BC-1C98BDE2A821}" name="Column10995" dataDxfId="5423"/>
    <tableColumn id="11012" xr3:uid="{D98D9E52-1012-4C4F-84EC-BBD4DBF51311}" name="Column10996" dataDxfId="5422"/>
    <tableColumn id="11013" xr3:uid="{2BB19876-AB97-4EB6-925C-2100E2352B51}" name="Column10997" dataDxfId="5421"/>
    <tableColumn id="11014" xr3:uid="{43445498-F40F-456A-869A-CEA440FD77F7}" name="Column10998" dataDxfId="5420"/>
    <tableColumn id="11015" xr3:uid="{DBE80AD8-4CFD-44CB-A2FC-7CDD9BE88858}" name="Column10999" dataDxfId="5419"/>
    <tableColumn id="11016" xr3:uid="{131FACA6-42A8-4760-ADF6-43E0E8EB7E04}" name="Column11000" dataDxfId="5418"/>
    <tableColumn id="11017" xr3:uid="{C0341FF5-8D24-447A-ABA4-0C8BBF9D3AFD}" name="Column11001" dataDxfId="5417"/>
    <tableColumn id="11018" xr3:uid="{907E763A-65A0-4098-80DB-566F787AC3D4}" name="Column11002" dataDxfId="5416"/>
    <tableColumn id="11019" xr3:uid="{423153EF-D0B9-4F5A-A882-1470BCB75104}" name="Column11003" dataDxfId="5415"/>
    <tableColumn id="11020" xr3:uid="{4CC7A015-F3C2-4E90-9C8D-712ADCD1A0E2}" name="Column11004" dataDxfId="5414"/>
    <tableColumn id="11021" xr3:uid="{B949215C-CCA7-48BE-9201-12C78FCE9F04}" name="Column11005" dataDxfId="5413"/>
    <tableColumn id="11022" xr3:uid="{2AFF3FCD-0E72-4FCF-96F2-DF1FBF4503FA}" name="Column11006" dataDxfId="5412"/>
    <tableColumn id="11023" xr3:uid="{84974643-7BA2-49E2-BDB7-92ADCE2250B6}" name="Column11007" dataDxfId="5411"/>
    <tableColumn id="11024" xr3:uid="{4D07EC8D-25D5-416C-BF6E-72B02BFA4C57}" name="Column11008" dataDxfId="5410"/>
    <tableColumn id="11025" xr3:uid="{3CD51A77-91AF-4763-A270-569337D25036}" name="Column11009" dataDxfId="5409"/>
    <tableColumn id="11026" xr3:uid="{9C702DAE-5253-402D-B312-7A954BA4564A}" name="Column11010" dataDxfId="5408"/>
    <tableColumn id="11027" xr3:uid="{9B9101EA-AEFB-4666-9B73-122F71B47F11}" name="Column11011" dataDxfId="5407"/>
    <tableColumn id="11028" xr3:uid="{3AC6C0F2-CB59-4421-BF21-1867F9BC5C82}" name="Column11012" dataDxfId="5406"/>
    <tableColumn id="11029" xr3:uid="{A76FDB36-8386-416E-9440-42EF5D52AE5C}" name="Column11013" dataDxfId="5405"/>
    <tableColumn id="11030" xr3:uid="{0B040F42-3257-41EF-A518-C39E96307317}" name="Column11014" dataDxfId="5404"/>
    <tableColumn id="11031" xr3:uid="{CA108639-AB00-4E60-9CF4-00BC43C72B60}" name="Column11015" dataDxfId="5403"/>
    <tableColumn id="11032" xr3:uid="{DE08C3A6-F6CF-4DBF-ACC0-43855B0B43DF}" name="Column11016" dataDxfId="5402"/>
    <tableColumn id="11033" xr3:uid="{8AC20DB5-D708-436D-A4F3-4DBAF6EBD66F}" name="Column11017" dataDxfId="5401"/>
    <tableColumn id="11034" xr3:uid="{993212E9-8FF5-4567-99A0-43976BE71A77}" name="Column11018" dataDxfId="5400"/>
    <tableColumn id="11035" xr3:uid="{AA2948B0-F38F-41AD-98DD-84B31602CAA8}" name="Column11019" dataDxfId="5399"/>
    <tableColumn id="11036" xr3:uid="{BD69A82A-6D65-4C54-A4D4-DDA40805D929}" name="Column11020" dataDxfId="5398"/>
    <tableColumn id="11037" xr3:uid="{C1629431-8FFE-41D2-A0D6-6F8D9DD282F7}" name="Column11021" dataDxfId="5397"/>
    <tableColumn id="11038" xr3:uid="{8D7568EE-EAB1-4349-9B40-EF75BED2EC3F}" name="Column11022" dataDxfId="5396"/>
    <tableColumn id="11039" xr3:uid="{CDA847E4-E6E7-42EE-9F62-BDC4C2E09E41}" name="Column11023" dataDxfId="5395"/>
    <tableColumn id="11040" xr3:uid="{CDABF88B-ADFD-491F-A2F1-93BF29599F56}" name="Column11024" dataDxfId="5394"/>
    <tableColumn id="11041" xr3:uid="{84CB79A9-FAEE-41BE-A573-816F3A4712CF}" name="Column11025" dataDxfId="5393"/>
    <tableColumn id="11042" xr3:uid="{FC7A2E46-B030-4C7E-A1DF-E708C24E310C}" name="Column11026" dataDxfId="5392"/>
    <tableColumn id="11043" xr3:uid="{2A49E14F-42C6-420A-A5D3-1FDF8D8694A9}" name="Column11027" dataDxfId="5391"/>
    <tableColumn id="11044" xr3:uid="{1490F713-F0F0-47CF-8A54-52DB5BD0B6C1}" name="Column11028" dataDxfId="5390"/>
    <tableColumn id="11045" xr3:uid="{2CAD926B-555C-42BC-B8FF-CDC581B4185D}" name="Column11029" dataDxfId="5389"/>
    <tableColumn id="11046" xr3:uid="{BADAC886-7CC6-4F25-9D56-8EB5D2FA4AFA}" name="Column11030" dataDxfId="5388"/>
    <tableColumn id="11047" xr3:uid="{44A07E8C-5352-415A-9354-3CE239C8C3AB}" name="Column11031" dataDxfId="5387"/>
    <tableColumn id="11048" xr3:uid="{C6FC3CDE-657E-40C9-81AA-5C5AC89ABF05}" name="Column11032" dataDxfId="5386"/>
    <tableColumn id="11049" xr3:uid="{D6EE7535-8EE5-4974-8E84-46090E53A5A9}" name="Column11033" dataDxfId="5385"/>
    <tableColumn id="11050" xr3:uid="{7EB170E0-E5C4-4C99-9572-6D46CD9E2E22}" name="Column11034" dataDxfId="5384"/>
    <tableColumn id="11051" xr3:uid="{C858FC83-6EF8-4399-9034-C73F0510FD93}" name="Column11035" dataDxfId="5383"/>
    <tableColumn id="11052" xr3:uid="{4E819FF2-6BEE-41E3-B729-A79ED5F73C67}" name="Column11036" dataDxfId="5382"/>
    <tableColumn id="11053" xr3:uid="{4CCAFF1B-276D-465C-AAC6-B34C2A84875F}" name="Column11037" dataDxfId="5381"/>
    <tableColumn id="11054" xr3:uid="{04E522A5-CC9B-442D-B9D1-B959A9B357B3}" name="Column11038" dataDxfId="5380"/>
    <tableColumn id="11055" xr3:uid="{6B1D050B-0566-4DAF-A8E0-B935937D675C}" name="Column11039" dataDxfId="5379"/>
    <tableColumn id="11056" xr3:uid="{FC67A86D-C330-4D40-BF7C-FFDA9185E60F}" name="Column11040" dataDxfId="5378"/>
    <tableColumn id="11057" xr3:uid="{2B3C3121-9A09-47BC-8CCD-60C8D7B49343}" name="Column11041" dataDxfId="5377"/>
    <tableColumn id="11058" xr3:uid="{7DC670D9-8AE3-4E87-ABD7-6080792D3229}" name="Column11042" dataDxfId="5376"/>
    <tableColumn id="11059" xr3:uid="{7B2BD669-885B-4A11-A62D-0CF2A1FCB583}" name="Column11043" dataDxfId="5375"/>
    <tableColumn id="11060" xr3:uid="{98D7DA92-951A-4BBE-8733-9EF59F389906}" name="Column11044" dataDxfId="5374"/>
    <tableColumn id="11061" xr3:uid="{1E025F7E-572C-41DF-9897-88527E8B7EB0}" name="Column11045" dataDxfId="5373"/>
    <tableColumn id="11062" xr3:uid="{B19D91C3-D5B5-467E-8344-1678C39DE236}" name="Column11046" dataDxfId="5372"/>
    <tableColumn id="11063" xr3:uid="{B2753903-699E-4F75-ACB8-9730298D2DF4}" name="Column11047" dataDxfId="5371"/>
    <tableColumn id="11064" xr3:uid="{05F08F1C-A77F-4109-8720-0C28F4F5E7FF}" name="Column11048" dataDxfId="5370"/>
    <tableColumn id="11065" xr3:uid="{A2350A4F-A8A6-4A38-B7A4-D6ADF13F2799}" name="Column11049" dataDxfId="5369"/>
    <tableColumn id="11066" xr3:uid="{33354404-20C7-4237-A1E3-14938242293E}" name="Column11050" dataDxfId="5368"/>
    <tableColumn id="11067" xr3:uid="{ED360471-8D61-4B0B-B86C-97139A76AFBF}" name="Column11051" dataDxfId="5367"/>
    <tableColumn id="11068" xr3:uid="{AE5CA5BE-B206-4DC4-B3F3-33D58E1E4F85}" name="Column11052" dataDxfId="5366"/>
    <tableColumn id="11069" xr3:uid="{775C5AD8-0CC9-4E87-95A1-9E232E1FF8B4}" name="Column11053" dataDxfId="5365"/>
    <tableColumn id="11070" xr3:uid="{BEAB7A80-56F6-44D0-BD27-B0FEEEBDA796}" name="Column11054" dataDxfId="5364"/>
    <tableColumn id="11071" xr3:uid="{E3A6CC22-B2C9-44D3-B7F1-54FD52B73873}" name="Column11055" dataDxfId="5363"/>
    <tableColumn id="11072" xr3:uid="{0184B9AF-2149-409E-B565-9DC62F578015}" name="Column11056" dataDxfId="5362"/>
    <tableColumn id="11073" xr3:uid="{A649E54C-B0B4-4186-8B5A-DD340162A437}" name="Column11057" dataDxfId="5361"/>
    <tableColumn id="11074" xr3:uid="{39A4DD9A-0218-43BE-9A63-9D5FF19B0F10}" name="Column11058" dataDxfId="5360"/>
    <tableColumn id="11075" xr3:uid="{7145C284-9B61-45D2-AFEA-C1C93AA15739}" name="Column11059" dataDxfId="5359"/>
    <tableColumn id="11076" xr3:uid="{5E5044D7-5FBD-4227-A0D4-254A877D535E}" name="Column11060" dataDxfId="5358"/>
    <tableColumn id="11077" xr3:uid="{DA7E79AB-A1B6-493F-B542-72A9DF00DCE8}" name="Column11061" dataDxfId="5357"/>
    <tableColumn id="11078" xr3:uid="{8A5E4086-5015-4D9B-89D2-437EA903CA0E}" name="Column11062" dataDxfId="5356"/>
    <tableColumn id="11079" xr3:uid="{00B36AD0-6073-4845-B97A-7F85F97E393D}" name="Column11063" dataDxfId="5355"/>
    <tableColumn id="11080" xr3:uid="{D0E20940-8D52-48F5-9B5E-615F4EF626F0}" name="Column11064" dataDxfId="5354"/>
    <tableColumn id="11081" xr3:uid="{87747EFB-F365-4E13-8FD8-EA202A99F063}" name="Column11065" dataDxfId="5353"/>
    <tableColumn id="11082" xr3:uid="{50D4EAF6-EDE4-4F7B-AA15-BAA18C1FB99D}" name="Column11066" dataDxfId="5352"/>
    <tableColumn id="11083" xr3:uid="{14264818-DCFD-4658-9BCA-AD8E212A91EE}" name="Column11067" dataDxfId="5351"/>
    <tableColumn id="11084" xr3:uid="{7A10D700-AFB8-47B5-97C0-2BC4723F7264}" name="Column11068" dataDxfId="5350"/>
    <tableColumn id="11085" xr3:uid="{3F146721-7BBA-4CCE-86F2-E5C4D378012A}" name="Column11069" dataDxfId="5349"/>
    <tableColumn id="11086" xr3:uid="{02B04486-E7CE-4446-9F94-44A05FF035A0}" name="Column11070" dataDxfId="5348"/>
    <tableColumn id="11087" xr3:uid="{F11827C7-4D73-4F79-A613-3F1055670C0E}" name="Column11071" dataDxfId="5347"/>
    <tableColumn id="11088" xr3:uid="{4CE3CB63-B00A-4F7B-AB3D-B3A65C69BBD4}" name="Column11072" dataDxfId="5346"/>
    <tableColumn id="11089" xr3:uid="{241C76DB-9927-4474-9560-B48A2A5A4909}" name="Column11073" dataDxfId="5345"/>
    <tableColumn id="11090" xr3:uid="{7F1E1D4A-196C-42BB-9608-D343B72265DE}" name="Column11074" dataDxfId="5344"/>
    <tableColumn id="11091" xr3:uid="{732F6325-5558-43BC-92AA-B9D4224BA031}" name="Column11075" dataDxfId="5343"/>
    <tableColumn id="11092" xr3:uid="{712B8B2E-2331-47BF-B3F6-910149DB14AD}" name="Column11076" dataDxfId="5342"/>
    <tableColumn id="11093" xr3:uid="{5BBBC3B8-14F4-4EEF-9DDD-E14D8AF8764F}" name="Column11077" dataDxfId="5341"/>
    <tableColumn id="11094" xr3:uid="{25D8AD60-C294-4CAF-9D42-3F7B5530AD31}" name="Column11078" dataDxfId="5340"/>
    <tableColumn id="11095" xr3:uid="{BAFF70EE-B899-4444-A717-099B19656ECF}" name="Column11079" dataDxfId="5339"/>
    <tableColumn id="11096" xr3:uid="{AEA34904-8748-4E66-803C-3037BFA6927B}" name="Column11080" dataDxfId="5338"/>
    <tableColumn id="11097" xr3:uid="{E52622D4-641A-484D-8D59-0A2A608903DE}" name="Column11081" dataDxfId="5337"/>
    <tableColumn id="11098" xr3:uid="{FD431F64-2793-4A41-B288-9378083C3542}" name="Column11082" dataDxfId="5336"/>
    <tableColumn id="11099" xr3:uid="{E0BA309E-50C0-45EE-A761-1F872777215E}" name="Column11083" dataDxfId="5335"/>
    <tableColumn id="11100" xr3:uid="{8DB9A851-C319-4E87-B021-DB8BC83ABCA1}" name="Column11084" dataDxfId="5334"/>
    <tableColumn id="11101" xr3:uid="{D85C47DB-CC31-4D46-8070-1FC3F47B376B}" name="Column11085" dataDxfId="5333"/>
    <tableColumn id="11102" xr3:uid="{75AAE1BF-8548-45E3-AB68-D9611A261046}" name="Column11086" dataDxfId="5332"/>
    <tableColumn id="11103" xr3:uid="{56C43C8D-DDE9-427A-911B-C58541F9BCE5}" name="Column11087" dataDxfId="5331"/>
    <tableColumn id="11104" xr3:uid="{1E0ECE2E-69A2-46CA-912E-11A21C45CF57}" name="Column11088" dataDxfId="5330"/>
    <tableColumn id="11105" xr3:uid="{B05C6489-6642-4054-ADA8-69F88BDD2754}" name="Column11089" dataDxfId="5329"/>
    <tableColumn id="11106" xr3:uid="{4A58D7D0-9275-4FA7-8177-98649EB5D172}" name="Column11090" dataDxfId="5328"/>
    <tableColumn id="11107" xr3:uid="{144FF0C0-2435-455D-B71A-AD1A57FB0357}" name="Column11091" dataDxfId="5327"/>
    <tableColumn id="11108" xr3:uid="{9DF71C71-6450-4AA5-AAA9-32C59600618A}" name="Column11092" dataDxfId="5326"/>
    <tableColumn id="11109" xr3:uid="{34058EBB-2F8A-4891-B394-F8CA37B32D09}" name="Column11093" dataDxfId="5325"/>
    <tableColumn id="11110" xr3:uid="{35FD9E27-CAF7-48FB-B528-3BB11A53BEE7}" name="Column11094" dataDxfId="5324"/>
    <tableColumn id="11111" xr3:uid="{8E4D8700-BDFB-4D52-8723-B8C5000E7525}" name="Column11095" dataDxfId="5323"/>
    <tableColumn id="11112" xr3:uid="{398C9D8F-50B0-4A5D-A1F5-F6C3BA308B59}" name="Column11096" dataDxfId="5322"/>
    <tableColumn id="11113" xr3:uid="{45B74665-965F-4594-8F87-EF7B3C20E3DD}" name="Column11097" dataDxfId="5321"/>
    <tableColumn id="11114" xr3:uid="{E000F9DC-BA49-4D46-8ED8-7743826BACF3}" name="Column11098" dataDxfId="5320"/>
    <tableColumn id="11115" xr3:uid="{52F026D2-3762-4BC1-8CB3-CC84CB1D2955}" name="Column11099" dataDxfId="5319"/>
    <tableColumn id="11116" xr3:uid="{EE1F2381-DDC0-4FD9-AA18-C28CB1F77D9A}" name="Column11100" dataDxfId="5318"/>
    <tableColumn id="11117" xr3:uid="{84CF2042-B06A-41E4-B372-20309213E6F1}" name="Column11101" dataDxfId="5317"/>
    <tableColumn id="11118" xr3:uid="{62121F33-56F8-4051-9036-B0EB2675C7B8}" name="Column11102" dataDxfId="5316"/>
    <tableColumn id="11119" xr3:uid="{8EA1F1B7-CFE2-425C-956E-17014378E1CE}" name="Column11103" dataDxfId="5315"/>
    <tableColumn id="11120" xr3:uid="{55615C97-0211-42BD-9883-0EAEF968049B}" name="Column11104" dataDxfId="5314"/>
    <tableColumn id="11121" xr3:uid="{9F5E5B6E-6BCB-4B56-8C40-F0D41BB9BAB9}" name="Column11105" dataDxfId="5313"/>
    <tableColumn id="11122" xr3:uid="{15DA43C5-3177-488D-85E5-2C117A17E97A}" name="Column11106" dataDxfId="5312"/>
    <tableColumn id="11123" xr3:uid="{8BB67F3E-3108-4E8F-BD28-D68268C04F7D}" name="Column11107" dataDxfId="5311"/>
    <tableColumn id="11124" xr3:uid="{BED1DF9B-CDBA-4C89-8F02-E988577350DA}" name="Column11108" dataDxfId="5310"/>
    <tableColumn id="11125" xr3:uid="{EBD218B1-333C-4E59-A533-8E7DCCD3340F}" name="Column11109" dataDxfId="5309"/>
    <tableColumn id="11126" xr3:uid="{3AF38790-C193-42B0-98D5-C6926C8B4347}" name="Column11110" dataDxfId="5308"/>
    <tableColumn id="11127" xr3:uid="{703EB3F2-2673-43A2-BEBE-79A284902DDE}" name="Column11111" dataDxfId="5307"/>
    <tableColumn id="11128" xr3:uid="{4DB6A2EB-BCE3-48AE-B667-9B4FE4C5CA52}" name="Column11112" dataDxfId="5306"/>
    <tableColumn id="11129" xr3:uid="{06F7A6A0-890E-445D-BA07-E8D00D54FE9A}" name="Column11113" dataDxfId="5305"/>
    <tableColumn id="11130" xr3:uid="{AA5DE46F-DF01-485E-A10A-AC3D2E2A0B67}" name="Column11114" dataDxfId="5304"/>
    <tableColumn id="11131" xr3:uid="{B992D5EF-2A25-4D62-9E8D-AC5CD24201EC}" name="Column11115" dataDxfId="5303"/>
    <tableColumn id="11132" xr3:uid="{26495A9E-F357-4A16-B6C9-8886939DEC33}" name="Column11116" dataDxfId="5302"/>
    <tableColumn id="11133" xr3:uid="{82704DA1-A8E0-420C-A8E1-21FF4BC9A1A0}" name="Column11117" dataDxfId="5301"/>
    <tableColumn id="11134" xr3:uid="{FC0B39B7-DECB-4D01-AB58-33FECD339D25}" name="Column11118" dataDxfId="5300"/>
    <tableColumn id="11135" xr3:uid="{03AACA3A-8523-44EC-A5EE-62292D619E82}" name="Column11119" dataDxfId="5299"/>
    <tableColumn id="11136" xr3:uid="{AFA7E496-92A9-4661-BA6E-03A034EF9E04}" name="Column11120" dataDxfId="5298"/>
    <tableColumn id="11137" xr3:uid="{411B4093-0FCF-4F90-8B90-913DB169DA2F}" name="Column11121" dataDxfId="5297"/>
    <tableColumn id="11138" xr3:uid="{144F4B2C-6886-4226-89BC-30B472B4A9B4}" name="Column11122" dataDxfId="5296"/>
    <tableColumn id="11139" xr3:uid="{F0B0F5B7-789E-4EBA-B255-FDFCE47FB4A8}" name="Column11123" dataDxfId="5295"/>
    <tableColumn id="11140" xr3:uid="{C8A9F6BD-F744-442F-9286-FE386759C100}" name="Column11124" dataDxfId="5294"/>
    <tableColumn id="11141" xr3:uid="{355C254C-74A7-44DA-B2D0-225D2DAB8313}" name="Column11125" dataDxfId="5293"/>
    <tableColumn id="11142" xr3:uid="{AEB9AF32-33FF-459F-AEFC-45F8379C82B1}" name="Column11126" dataDxfId="5292"/>
    <tableColumn id="11143" xr3:uid="{B463B439-157B-4035-8C0B-A52F35AFF556}" name="Column11127" dataDxfId="5291"/>
    <tableColumn id="11144" xr3:uid="{EB5FF279-A465-45F1-B15B-942A8299EE96}" name="Column11128" dataDxfId="5290"/>
    <tableColumn id="11145" xr3:uid="{E5238318-CAB1-477A-BB70-52F33074887F}" name="Column11129" dataDxfId="5289"/>
    <tableColumn id="11146" xr3:uid="{BF1F1951-9062-4BA9-8849-FFB2E2B9745A}" name="Column11130" dataDxfId="5288"/>
    <tableColumn id="11147" xr3:uid="{4126D062-8A67-4D37-B0AC-D432AD309FBB}" name="Column11131" dataDxfId="5287"/>
    <tableColumn id="11148" xr3:uid="{105F12F5-9C87-4D27-9F9B-337D81B8B2E0}" name="Column11132" dataDxfId="5286"/>
    <tableColumn id="11149" xr3:uid="{D88AA583-6EBF-4CC8-B87E-243D93C33902}" name="Column11133" dataDxfId="5285"/>
    <tableColumn id="11150" xr3:uid="{251A5B1B-39EF-4DAD-82A6-AC36EF152819}" name="Column11134" dataDxfId="5284"/>
    <tableColumn id="11151" xr3:uid="{8B872642-3FAE-49F3-9735-1B08EBDD5A7F}" name="Column11135" dataDxfId="5283"/>
    <tableColumn id="11152" xr3:uid="{4BF6042D-1EA3-440C-BED7-FFFCAF0E94EB}" name="Column11136" dataDxfId="5282"/>
    <tableColumn id="11153" xr3:uid="{F4DD4713-FFCA-4D6B-B4EB-BAE7F1D56FE7}" name="Column11137" dataDxfId="5281"/>
    <tableColumn id="11154" xr3:uid="{6A80EA11-5EBE-49F3-9E3F-E07EA9302474}" name="Column11138" dataDxfId="5280"/>
    <tableColumn id="11155" xr3:uid="{967D5BD4-057E-4680-83E1-87547637EE4B}" name="Column11139" dataDxfId="5279"/>
    <tableColumn id="11156" xr3:uid="{A13D1258-3B75-4B32-B1EA-D434169E1D8E}" name="Column11140" dataDxfId="5278"/>
    <tableColumn id="11157" xr3:uid="{6CB188A2-DA8C-479A-9F46-629315B7F443}" name="Column11141" dataDxfId="5277"/>
    <tableColumn id="11158" xr3:uid="{C1BFA901-5940-4417-B572-4A7D9104FD59}" name="Column11142" dataDxfId="5276"/>
    <tableColumn id="11159" xr3:uid="{B8694669-10DC-49BA-8016-069CE5DB99F4}" name="Column11143" dataDxfId="5275"/>
    <tableColumn id="11160" xr3:uid="{4A1EE9D2-2C0A-47EB-BE2D-C9EBCBDAFE8F}" name="Column11144" dataDxfId="5274"/>
    <tableColumn id="11161" xr3:uid="{96877478-718E-42B9-95A0-244283EEE7D7}" name="Column11145" dataDxfId="5273"/>
    <tableColumn id="11162" xr3:uid="{58567295-DDCB-433F-B75F-17D3490823BF}" name="Column11146" dataDxfId="5272"/>
    <tableColumn id="11163" xr3:uid="{922CD06A-E1DA-4308-B947-4E52627B3C41}" name="Column11147" dataDxfId="5271"/>
    <tableColumn id="11164" xr3:uid="{AF5CA341-C336-46FC-8775-4D3A75212E5D}" name="Column11148" dataDxfId="5270"/>
    <tableColumn id="11165" xr3:uid="{0D6E1610-80B9-4DFC-AB3B-335B56F2D439}" name="Column11149" dataDxfId="5269"/>
    <tableColumn id="11166" xr3:uid="{3CF9EC95-DA52-48F3-B1A9-004FB7D22917}" name="Column11150" dataDxfId="5268"/>
    <tableColumn id="11167" xr3:uid="{2EAA8460-CA7C-4269-88B5-04F865784B92}" name="Column11151" dataDxfId="5267"/>
    <tableColumn id="11168" xr3:uid="{2121A603-C77C-433F-A127-F9C1ECC1981E}" name="Column11152" dataDxfId="5266"/>
    <tableColumn id="11169" xr3:uid="{C15836A0-AEFF-43A8-8C87-FEF780500B3A}" name="Column11153" dataDxfId="5265"/>
    <tableColumn id="11170" xr3:uid="{9BC86C66-7BCA-4E80-A1B8-13FCCE25CE68}" name="Column11154" dataDxfId="5264"/>
    <tableColumn id="11171" xr3:uid="{600B4E36-670C-4B60-A88C-8C9ACA02334A}" name="Column11155" dataDxfId="5263"/>
    <tableColumn id="11172" xr3:uid="{7E37FE27-66ED-4761-81D1-E979EBD66801}" name="Column11156" dataDxfId="5262"/>
    <tableColumn id="11173" xr3:uid="{BEB9E5A1-BB91-4D18-8F21-AC9B35CB5384}" name="Column11157" dataDxfId="5261"/>
    <tableColumn id="11174" xr3:uid="{CDC95116-6EB2-4F0C-A122-9C968E7EAAF2}" name="Column11158" dataDxfId="5260"/>
    <tableColumn id="11175" xr3:uid="{20573F1D-4680-4676-8241-06657D927316}" name="Column11159" dataDxfId="5259"/>
    <tableColumn id="11176" xr3:uid="{CF80EF92-ED93-4204-BBA7-37F6A3E8176D}" name="Column11160" dataDxfId="5258"/>
    <tableColumn id="11177" xr3:uid="{AA43AA3D-04CD-45E5-94C3-5D57CBA65573}" name="Column11161" dataDxfId="5257"/>
    <tableColumn id="11178" xr3:uid="{F931F214-CFFC-4A2B-9FB7-4465BA94EB66}" name="Column11162" dataDxfId="5256"/>
    <tableColumn id="11179" xr3:uid="{BB96D2AF-C034-46C1-908A-C90BCD4A7591}" name="Column11163" dataDxfId="5255"/>
    <tableColumn id="11180" xr3:uid="{D2DB440D-83B4-4005-8109-01DA72CA21ED}" name="Column11164" dataDxfId="5254"/>
    <tableColumn id="11181" xr3:uid="{12BFC7DD-E648-4F58-8898-14AFA597F8FA}" name="Column11165" dataDxfId="5253"/>
    <tableColumn id="11182" xr3:uid="{FA412825-F00B-42D7-9816-AB8557FB87C9}" name="Column11166" dataDxfId="5252"/>
    <tableColumn id="11183" xr3:uid="{886B034A-E9DA-4F80-B827-82F70BE79A31}" name="Column11167" dataDxfId="5251"/>
    <tableColumn id="11184" xr3:uid="{A99196B0-91CE-4BDA-8B19-3802FEECF52F}" name="Column11168" dataDxfId="5250"/>
    <tableColumn id="11185" xr3:uid="{785D4B1E-2844-43DF-AE8E-BE1984CEC683}" name="Column11169" dataDxfId="5249"/>
    <tableColumn id="11186" xr3:uid="{B6DFA527-8CD2-49DF-A8F4-F63E543BB408}" name="Column11170" dataDxfId="5248"/>
    <tableColumn id="11187" xr3:uid="{A2C0F8AA-F0D7-4D45-BB89-5730B0CF3599}" name="Column11171" dataDxfId="5247"/>
    <tableColumn id="11188" xr3:uid="{850FD294-91AC-482E-AD58-5CFC4C1F4C5B}" name="Column11172" dataDxfId="5246"/>
    <tableColumn id="11189" xr3:uid="{6A629BEB-FB94-4C35-BF49-7E9DC735DF39}" name="Column11173" dataDxfId="5245"/>
    <tableColumn id="11190" xr3:uid="{677CD52C-D894-44DF-8050-AE5C10E3B1FD}" name="Column11174" dataDxfId="5244"/>
    <tableColumn id="11191" xr3:uid="{020F74A1-AB16-44C8-B5B0-5165196F8F76}" name="Column11175" dataDxfId="5243"/>
    <tableColumn id="11192" xr3:uid="{670B734E-E5F4-41DE-AD17-F4C1FF1EA4B5}" name="Column11176" dataDxfId="5242"/>
    <tableColumn id="11193" xr3:uid="{8E659426-FDAA-4BAE-9FB8-546F2B3649BB}" name="Column11177" dataDxfId="5241"/>
    <tableColumn id="11194" xr3:uid="{BC2DDBA3-E0A4-4485-B060-BFEB005181B9}" name="Column11178" dataDxfId="5240"/>
    <tableColumn id="11195" xr3:uid="{E9D0D077-4678-4085-8CCC-7FB20414748D}" name="Column11179" dataDxfId="5239"/>
    <tableColumn id="11196" xr3:uid="{7CDFBC3F-2F1E-4B9A-97EB-427C711D94F3}" name="Column11180" dataDxfId="5238"/>
    <tableColumn id="11197" xr3:uid="{0FAE90F9-EA64-4AB2-99A9-A5D925FDD93C}" name="Column11181" dataDxfId="5237"/>
    <tableColumn id="11198" xr3:uid="{AAF97B3D-D236-4A7D-A993-FD81EB33020B}" name="Column11182" dataDxfId="5236"/>
    <tableColumn id="11199" xr3:uid="{221EC1F1-8566-413F-949B-FBB7E0F4D7AB}" name="Column11183" dataDxfId="5235"/>
    <tableColumn id="11200" xr3:uid="{1AE32F3C-1BB2-4C3D-BCC3-B35EEE5DA869}" name="Column11184" dataDxfId="5234"/>
    <tableColumn id="11201" xr3:uid="{CD3B2EB0-90CD-48C7-A45E-0479E9B8411F}" name="Column11185" dataDxfId="5233"/>
    <tableColumn id="11202" xr3:uid="{BA70179D-5226-4864-965D-D7B2D1664702}" name="Column11186" dataDxfId="5232"/>
    <tableColumn id="11203" xr3:uid="{A313715B-A7A4-40BC-8A4E-4982AF0ACACF}" name="Column11187" dataDxfId="5231"/>
    <tableColumn id="11204" xr3:uid="{5ADC0AB9-2AB7-4D01-9F2B-8CA1DC8A6387}" name="Column11188" dataDxfId="5230"/>
    <tableColumn id="11205" xr3:uid="{F0D911AC-6C78-4DB0-88EC-BD0E4179042C}" name="Column11189" dataDxfId="5229"/>
    <tableColumn id="11206" xr3:uid="{B22D6AA3-BA16-4F54-87D8-629849C40400}" name="Column11190" dataDxfId="5228"/>
    <tableColumn id="11207" xr3:uid="{DBB76D4F-7DC1-44CE-A59B-A7BDCA059CCB}" name="Column11191" dataDxfId="5227"/>
    <tableColumn id="11208" xr3:uid="{BBF3E9C1-9811-4AAF-8DB3-BDCE74FA8644}" name="Column11192" dataDxfId="5226"/>
    <tableColumn id="11209" xr3:uid="{B46DA188-DEBC-433F-B7C5-E2E6F3AAE250}" name="Column11193" dataDxfId="5225"/>
    <tableColumn id="11210" xr3:uid="{A7D5155E-B80D-402C-9FAB-FC8EDB0A8DE0}" name="Column11194" dataDxfId="5224"/>
    <tableColumn id="11211" xr3:uid="{2C4B7A34-9D55-4E79-A798-2CBA6B99F89C}" name="Column11195" dataDxfId="5223"/>
    <tableColumn id="11212" xr3:uid="{71379E90-D3EB-418B-A40F-5D6AD7FA6998}" name="Column11196" dataDxfId="5222"/>
    <tableColumn id="11213" xr3:uid="{153FF04E-1506-4D8E-83CA-AD53AC697796}" name="Column11197" dataDxfId="5221"/>
    <tableColumn id="11214" xr3:uid="{077EAB25-31D4-42EF-AF48-D75C1C62F620}" name="Column11198" dataDxfId="5220"/>
    <tableColumn id="11215" xr3:uid="{9922FAF3-8D6E-4B58-924F-F7442C7795C9}" name="Column11199" dataDxfId="5219"/>
    <tableColumn id="11216" xr3:uid="{387C1145-2FEB-47AA-864D-7BD7DD6325F7}" name="Column11200" dataDxfId="5218"/>
    <tableColumn id="11217" xr3:uid="{C14DAE8F-46A6-4AAC-A909-C4B5254F8030}" name="Column11201" dataDxfId="5217"/>
    <tableColumn id="11218" xr3:uid="{0F847942-FC4C-42E5-BB86-E0ED9736DF6F}" name="Column11202" dataDxfId="5216"/>
    <tableColumn id="11219" xr3:uid="{5503910D-A702-45D1-8EFD-776FE823F1C5}" name="Column11203" dataDxfId="5215"/>
    <tableColumn id="11220" xr3:uid="{78F805E3-649D-4592-83D2-62668D899182}" name="Column11204" dataDxfId="5214"/>
    <tableColumn id="11221" xr3:uid="{1B6D27AC-989F-40AF-B30B-702E0757D8E0}" name="Column11205" dataDxfId="5213"/>
    <tableColumn id="11222" xr3:uid="{22A39AAE-5AC1-4646-B8E1-6FC70A522B8E}" name="Column11206" dataDxfId="5212"/>
    <tableColumn id="11223" xr3:uid="{78F0877E-C00F-428A-862A-D255B37EEB98}" name="Column11207" dataDxfId="5211"/>
    <tableColumn id="11224" xr3:uid="{B81DE595-0245-46C9-A860-03AE8845DB09}" name="Column11208" dataDxfId="5210"/>
    <tableColumn id="11225" xr3:uid="{C8D16C01-D1E0-4AFE-8BA4-C194FC04235C}" name="Column11209" dataDxfId="5209"/>
    <tableColumn id="11226" xr3:uid="{DF71BC8A-BC56-442F-ADD6-E9A7C9298249}" name="Column11210" dataDxfId="5208"/>
    <tableColumn id="11227" xr3:uid="{DA8B9DF7-C2EB-4EBF-8611-9218737A051F}" name="Column11211" dataDxfId="5207"/>
    <tableColumn id="11228" xr3:uid="{35613C58-D7D9-4E1B-9F41-D8693DE70E90}" name="Column11212" dataDxfId="5206"/>
    <tableColumn id="11229" xr3:uid="{1486A10E-CEE0-43D2-ADE1-DA7615B1D313}" name="Column11213" dataDxfId="5205"/>
    <tableColumn id="11230" xr3:uid="{D1D00F03-FA22-49BF-B28D-AF44040F2D21}" name="Column11214" dataDxfId="5204"/>
    <tableColumn id="11231" xr3:uid="{7C11A189-CA2F-4D6C-93AA-B6A0A183E540}" name="Column11215" dataDxfId="5203"/>
    <tableColumn id="11232" xr3:uid="{EA1C695A-F9B3-451C-B948-C6353FD80738}" name="Column11216" dataDxfId="5202"/>
    <tableColumn id="11233" xr3:uid="{1014ED68-45E8-4ED4-AE5C-33A6F007454C}" name="Column11217" dataDxfId="5201"/>
    <tableColumn id="11234" xr3:uid="{D7141A48-0ADF-4B22-AA42-6D2C70BB7397}" name="Column11218" dataDxfId="5200"/>
    <tableColumn id="11235" xr3:uid="{DF1739C4-84BA-48A1-BE55-923672679E8B}" name="Column11219" dataDxfId="5199"/>
    <tableColumn id="11236" xr3:uid="{3A70868B-F598-4102-8EEB-E1A4539A5433}" name="Column11220" dataDxfId="5198"/>
    <tableColumn id="11237" xr3:uid="{6DB4E7FE-ECFF-4738-AD78-7A8C04386BE0}" name="Column11221" dataDxfId="5197"/>
    <tableColumn id="11238" xr3:uid="{F348BC75-4352-4136-8592-2B01F9EDD7C8}" name="Column11222" dataDxfId="5196"/>
    <tableColumn id="11239" xr3:uid="{E36C37C3-DD1C-4DC6-9216-91460CCB65A9}" name="Column11223" dataDxfId="5195"/>
    <tableColumn id="11240" xr3:uid="{01C4C57E-A141-45D3-9A80-8F87C4FC0C6E}" name="Column11224" dataDxfId="5194"/>
    <tableColumn id="11241" xr3:uid="{68E86995-B6F9-45D2-9597-9F1F44898A5F}" name="Column11225" dataDxfId="5193"/>
    <tableColumn id="11242" xr3:uid="{C353F156-5CF6-4B19-8914-2F56F95A866B}" name="Column11226" dataDxfId="5192"/>
    <tableColumn id="11243" xr3:uid="{0018BB1A-7F8B-4E2E-869C-5139D80DF625}" name="Column11227" dataDxfId="5191"/>
    <tableColumn id="11244" xr3:uid="{0A7C6CE1-A2D5-48D6-BBAE-A422D470488D}" name="Column11228" dataDxfId="5190"/>
    <tableColumn id="11245" xr3:uid="{BE7FE788-3BE3-4933-86C5-A258418AE098}" name="Column11229" dataDxfId="5189"/>
    <tableColumn id="11246" xr3:uid="{08D8E4DB-CC2E-43AD-8906-1BEC4A0B5F02}" name="Column11230" dataDxfId="5188"/>
    <tableColumn id="11247" xr3:uid="{2206AC4B-713A-4696-BCBA-A5576CEDB720}" name="Column11231" dataDxfId="5187"/>
    <tableColumn id="11248" xr3:uid="{2A3A9C65-A605-4D2D-AE36-1277923A779A}" name="Column11232" dataDxfId="5186"/>
    <tableColumn id="11249" xr3:uid="{3027FC91-2C2B-44FB-9991-E2C6BF3EA665}" name="Column11233" dataDxfId="5185"/>
    <tableColumn id="11250" xr3:uid="{0DCB6493-93F7-4A17-8721-E738D0CBB57B}" name="Column11234" dataDxfId="5184"/>
    <tableColumn id="11251" xr3:uid="{F53FB431-F9C5-435A-8F3D-0BC8908F78E1}" name="Column11235" dataDxfId="5183"/>
    <tableColumn id="11252" xr3:uid="{C0912426-BBD8-4757-A18D-15DE0D983381}" name="Column11236" dataDxfId="5182"/>
    <tableColumn id="11253" xr3:uid="{17244FC9-DB36-412C-AC66-D281DB2CDA5A}" name="Column11237" dataDxfId="5181"/>
    <tableColumn id="11254" xr3:uid="{CEED7530-C2D7-4A73-BD7B-7AC7005519F5}" name="Column11238" dataDxfId="5180"/>
    <tableColumn id="11255" xr3:uid="{261DD614-C86F-4F00-BC9C-7E2822F27E81}" name="Column11239" dataDxfId="5179"/>
    <tableColumn id="11256" xr3:uid="{664017EF-4EB1-4D08-9903-EFB51204A816}" name="Column11240" dataDxfId="5178"/>
    <tableColumn id="11257" xr3:uid="{0FEE50C7-EE9F-4083-B25C-9215F5BC7D7A}" name="Column11241" dataDxfId="5177"/>
    <tableColumn id="11258" xr3:uid="{393F7618-1938-43EC-BBFD-B4200563C2DC}" name="Column11242" dataDxfId="5176"/>
    <tableColumn id="11259" xr3:uid="{868B2D14-CC57-4085-A4CC-92C783353FF5}" name="Column11243" dataDxfId="5175"/>
    <tableColumn id="11260" xr3:uid="{000FCAEA-8350-4658-A201-87FC9814EA01}" name="Column11244" dataDxfId="5174"/>
    <tableColumn id="11261" xr3:uid="{A0593BF4-F14F-4621-8DF2-EAE65D439634}" name="Column11245" dataDxfId="5173"/>
    <tableColumn id="11262" xr3:uid="{520AA224-96ED-42BC-B243-8C28D5F14B77}" name="Column11246" dataDxfId="5172"/>
    <tableColumn id="11263" xr3:uid="{ED4FE27E-D8DB-49B6-AE05-9746788E736A}" name="Column11247" dataDxfId="5171"/>
    <tableColumn id="11264" xr3:uid="{54264CEE-F3F6-44BA-9590-5F5CF45AA593}" name="Column11248" dataDxfId="5170"/>
    <tableColumn id="11265" xr3:uid="{3B2C806F-4AF8-40C7-A195-68E2EB156D73}" name="Column11249" dataDxfId="5169"/>
    <tableColumn id="11266" xr3:uid="{B7B6F2E7-E09A-4C57-9130-F1EE125FAF6A}" name="Column11250" dataDxfId="5168"/>
    <tableColumn id="11267" xr3:uid="{8075C654-EDDD-46BD-B0A5-3E557FA0115F}" name="Column11251" dataDxfId="5167"/>
    <tableColumn id="11268" xr3:uid="{839490BA-648D-4AE6-A3F6-4EA904E0C137}" name="Column11252" dataDxfId="5166"/>
    <tableColumn id="11269" xr3:uid="{CAD010FA-0401-450E-BA45-A358F5AA4F29}" name="Column11253" dataDxfId="5165"/>
    <tableColumn id="11270" xr3:uid="{B2C8751A-F06F-4A88-874D-DB2BAA193DF0}" name="Column11254" dataDxfId="5164"/>
    <tableColumn id="11271" xr3:uid="{D6C56651-739E-46DC-B512-D6CF3E3321DD}" name="Column11255" dataDxfId="5163"/>
    <tableColumn id="11272" xr3:uid="{78FBD19F-4CF5-44B5-B5C6-B4AEF36952E1}" name="Column11256" dataDxfId="5162"/>
    <tableColumn id="11273" xr3:uid="{DC601244-6CA6-4702-BF5C-BCE71C2284E8}" name="Column11257" dataDxfId="5161"/>
    <tableColumn id="11274" xr3:uid="{B5683641-19DF-48A9-917E-CEB39D1E375F}" name="Column11258" dataDxfId="5160"/>
    <tableColumn id="11275" xr3:uid="{48A8FD28-7CCE-47CE-B046-DA9B48E14227}" name="Column11259" dataDxfId="5159"/>
    <tableColumn id="11276" xr3:uid="{3D3A1ED7-4F88-4A73-B5D0-C9D5E272A038}" name="Column11260" dataDxfId="5158"/>
    <tableColumn id="11277" xr3:uid="{E0B156CD-558E-47C9-A34D-7D34A383B630}" name="Column11261" dataDxfId="5157"/>
    <tableColumn id="11278" xr3:uid="{4FE2FEF7-ECF1-4C83-A821-32B183F90B75}" name="Column11262" dataDxfId="5156"/>
    <tableColumn id="11279" xr3:uid="{3FAF2181-932A-4F78-99DF-2313656F6216}" name="Column11263" dataDxfId="5155"/>
    <tableColumn id="11280" xr3:uid="{18B1B869-7AA2-4459-941F-AE402988357E}" name="Column11264" dataDxfId="5154"/>
    <tableColumn id="11281" xr3:uid="{6C907667-28A3-47FA-B42F-FFA62A4A6CD2}" name="Column11265" dataDxfId="5153"/>
    <tableColumn id="11282" xr3:uid="{CFEA886D-F94A-49DC-8128-46411AB64D4B}" name="Column11266" dataDxfId="5152"/>
    <tableColumn id="11283" xr3:uid="{851F8213-974F-440D-BC52-7949A0843293}" name="Column11267" dataDxfId="5151"/>
    <tableColumn id="11284" xr3:uid="{8FECB216-1D48-4351-877F-E969E10E45BB}" name="Column11268" dataDxfId="5150"/>
    <tableColumn id="11285" xr3:uid="{CB0A879A-3E71-4AA9-8618-DE9E038717AB}" name="Column11269" dataDxfId="5149"/>
    <tableColumn id="11286" xr3:uid="{033C7AF8-8360-4E81-BBFF-2750BBA3F7AF}" name="Column11270" dataDxfId="5148"/>
    <tableColumn id="11287" xr3:uid="{02AE0624-7EB4-4809-A2DA-4EE332A68410}" name="Column11271" dataDxfId="5147"/>
    <tableColumn id="11288" xr3:uid="{AACF419C-F570-4C25-A4D1-933C330CF764}" name="Column11272" dataDxfId="5146"/>
    <tableColumn id="11289" xr3:uid="{332186C7-5520-4502-BA4D-F981FD228341}" name="Column11273" dataDxfId="5145"/>
    <tableColumn id="11290" xr3:uid="{6FDF316B-6D6A-4268-8466-743444C5007D}" name="Column11274" dataDxfId="5144"/>
    <tableColumn id="11291" xr3:uid="{8B827B3B-0501-41EB-B46F-D9F85F3B85F1}" name="Column11275" dataDxfId="5143"/>
    <tableColumn id="11292" xr3:uid="{E4724128-394B-4354-A19A-9DBC9C12F009}" name="Column11276" dataDxfId="5142"/>
    <tableColumn id="11293" xr3:uid="{AF58E7EA-C500-4BC7-A82E-BDCDB6268CAA}" name="Column11277" dataDxfId="5141"/>
    <tableColumn id="11294" xr3:uid="{E5FEC9CA-E7C4-46C3-83FC-13D9018EB095}" name="Column11278" dataDxfId="5140"/>
    <tableColumn id="11295" xr3:uid="{DEED31FD-7710-4364-8753-9DE158DA2EB3}" name="Column11279" dataDxfId="5139"/>
    <tableColumn id="11296" xr3:uid="{A037B8EB-5D6D-487D-927A-BCB08FCB7C46}" name="Column11280" dataDxfId="5138"/>
    <tableColumn id="11297" xr3:uid="{8C7D981E-AA08-49B7-AB1C-B1C52C579584}" name="Column11281" dataDxfId="5137"/>
    <tableColumn id="11298" xr3:uid="{FCA80356-030C-4D4C-A4DD-E4F42AADB775}" name="Column11282" dataDxfId="5136"/>
    <tableColumn id="11299" xr3:uid="{8174FAAF-73EF-4B7D-B363-F16CFFDFB026}" name="Column11283" dataDxfId="5135"/>
    <tableColumn id="11300" xr3:uid="{19716EB9-3BAF-4224-A90C-AADFD8A30A24}" name="Column11284" dataDxfId="5134"/>
    <tableColumn id="11301" xr3:uid="{061F26BC-5070-4308-8D6E-50B6B600D741}" name="Column11285" dataDxfId="5133"/>
    <tableColumn id="11302" xr3:uid="{1F3C5DE5-5F2D-4D13-AF6F-3B1F47B9A062}" name="Column11286" dataDxfId="5132"/>
    <tableColumn id="11303" xr3:uid="{1B16DA40-E18C-4EB7-8547-A225D4F38972}" name="Column11287" dataDxfId="5131"/>
    <tableColumn id="11304" xr3:uid="{9BCB5C5F-7DED-4CB2-B6CA-05FB6F345C4C}" name="Column11288" dataDxfId="5130"/>
    <tableColumn id="11305" xr3:uid="{385B6DA6-19D0-4B8D-A622-C00E2CD30FB2}" name="Column11289" dataDxfId="5129"/>
    <tableColumn id="11306" xr3:uid="{30934B49-72F5-4958-949B-A743B72E9DB5}" name="Column11290" dataDxfId="5128"/>
    <tableColumn id="11307" xr3:uid="{341D6495-136F-41C8-ACFC-4E1C7E1435F8}" name="Column11291" dataDxfId="5127"/>
    <tableColumn id="11308" xr3:uid="{BA761FA1-E28E-480B-8253-4675ADBBAB45}" name="Column11292" dataDxfId="5126"/>
    <tableColumn id="11309" xr3:uid="{938F201A-12CE-4A7C-AFFC-02114DC299EE}" name="Column11293" dataDxfId="5125"/>
    <tableColumn id="11310" xr3:uid="{4678DD2C-BBDC-4C3C-B273-A3BFA77EA735}" name="Column11294" dataDxfId="5124"/>
    <tableColumn id="11311" xr3:uid="{989AB84B-C8D3-4B2D-A3E4-F3F646AB75FC}" name="Column11295" dataDxfId="5123"/>
    <tableColumn id="11312" xr3:uid="{B68A40C1-66F8-4EAA-A3B0-8E545E9E9963}" name="Column11296" dataDxfId="5122"/>
    <tableColumn id="11313" xr3:uid="{63A2F9F3-BFEB-41CE-98E5-0ACCA59721FD}" name="Column11297" dataDxfId="5121"/>
    <tableColumn id="11314" xr3:uid="{B4B3E902-BE93-402A-A639-E94393194E9A}" name="Column11298" dataDxfId="5120"/>
    <tableColumn id="11315" xr3:uid="{F56947F9-4107-4482-B4AC-C81CEE8E3B58}" name="Column11299" dataDxfId="5119"/>
    <tableColumn id="11316" xr3:uid="{90FC99A1-6B1C-49C2-B3F4-DD69CE90B74B}" name="Column11300" dataDxfId="5118"/>
    <tableColumn id="11317" xr3:uid="{A0B39217-E06C-47FD-B40B-078C7D664222}" name="Column11301" dataDxfId="5117"/>
    <tableColumn id="11318" xr3:uid="{AE0E0641-36D8-48AB-A5E9-550D2F0E4CC6}" name="Column11302" dataDxfId="5116"/>
    <tableColumn id="11319" xr3:uid="{BB302A80-2E0F-48DF-95ED-1F1D5F8C98B8}" name="Column11303" dataDxfId="5115"/>
    <tableColumn id="11320" xr3:uid="{2C0AA1E1-DA4A-49B8-8F7D-AA8B9C15A4BA}" name="Column11304" dataDxfId="5114"/>
    <tableColumn id="11321" xr3:uid="{55785FC2-43EA-45DA-8917-AE34BC6B756A}" name="Column11305" dataDxfId="5113"/>
    <tableColumn id="11322" xr3:uid="{2F44556B-E448-4581-A97C-5F05655E17C3}" name="Column11306" dataDxfId="5112"/>
    <tableColumn id="11323" xr3:uid="{CCF4BC18-856E-4CD5-BEBA-2A665B3441A0}" name="Column11307" dataDxfId="5111"/>
    <tableColumn id="11324" xr3:uid="{6DD6B997-3989-464C-8DCC-58714B84A52C}" name="Column11308" dataDxfId="5110"/>
    <tableColumn id="11325" xr3:uid="{D3D5C898-B309-4E86-A68D-F1B6A1A13A0C}" name="Column11309" dataDxfId="5109"/>
    <tableColumn id="11326" xr3:uid="{3E3F2824-B966-4938-ABE6-7BA2FF8E4FD2}" name="Column11310" dataDxfId="5108"/>
    <tableColumn id="11327" xr3:uid="{A6621935-C25B-4911-98CF-01465F84C1D8}" name="Column11311" dataDxfId="5107"/>
    <tableColumn id="11328" xr3:uid="{914401C7-689C-474A-A8CD-7FB880A6A688}" name="Column11312" dataDxfId="5106"/>
    <tableColumn id="11329" xr3:uid="{7FE482FA-AC30-4C62-930E-4FBBF590ACAA}" name="Column11313" dataDxfId="5105"/>
    <tableColumn id="11330" xr3:uid="{5E9BF125-1BA9-4BCF-9C0D-D775C4EA4BC7}" name="Column11314" dataDxfId="5104"/>
    <tableColumn id="11331" xr3:uid="{578C19E7-1AB9-44CE-B2A5-AF03C7CEED84}" name="Column11315" dataDxfId="5103"/>
    <tableColumn id="11332" xr3:uid="{43E14EBE-74A8-4EBC-82AB-C6217E5FF56C}" name="Column11316" dataDxfId="5102"/>
    <tableColumn id="11333" xr3:uid="{9CFC26FC-47EE-4DE7-BC01-DBECAC59A77D}" name="Column11317" dataDxfId="5101"/>
    <tableColumn id="11334" xr3:uid="{64C307F6-A89B-47F0-AC0A-B4C5A46CA422}" name="Column11318" dataDxfId="5100"/>
    <tableColumn id="11335" xr3:uid="{7DAE3F64-478B-4B3F-9D38-9D3120F8D4D7}" name="Column11319" dataDxfId="5099"/>
    <tableColumn id="11336" xr3:uid="{7CA3A446-9A90-46CA-BCC1-EC4C21D209F1}" name="Column11320" dataDxfId="5098"/>
    <tableColumn id="11337" xr3:uid="{799BD187-49CF-41AF-AB56-B1924ACD5C54}" name="Column11321" dataDxfId="5097"/>
    <tableColumn id="11338" xr3:uid="{74DA5A90-899E-400B-B18E-F724225818AC}" name="Column11322" dataDxfId="5096"/>
    <tableColumn id="11339" xr3:uid="{C521A1A7-ECC3-498D-ADCB-4F4CF57BAFDD}" name="Column11323" dataDxfId="5095"/>
    <tableColumn id="11340" xr3:uid="{B4F849D2-7CFD-482B-8628-B2467D392C4D}" name="Column11324" dataDxfId="5094"/>
    <tableColumn id="11341" xr3:uid="{ACB1C904-77B3-4451-B36C-50ABA3F3648C}" name="Column11325" dataDxfId="5093"/>
    <tableColumn id="11342" xr3:uid="{6B8352DB-AF64-40B0-B7D3-928733CD7C97}" name="Column11326" dataDxfId="5092"/>
    <tableColumn id="11343" xr3:uid="{D16CF1D0-0035-47F7-8915-7A554D120FCB}" name="Column11327" dataDxfId="5091"/>
    <tableColumn id="11344" xr3:uid="{0526EBD0-FC63-41A1-A5C8-6212580EADB6}" name="Column11328" dataDxfId="5090"/>
    <tableColumn id="11345" xr3:uid="{93D6D23F-6034-4C8B-8328-4A6F49EEC8FB}" name="Column11329" dataDxfId="5089"/>
    <tableColumn id="11346" xr3:uid="{C000F6D5-ADEA-4722-BF89-2C67668DA13F}" name="Column11330" dataDxfId="5088"/>
    <tableColumn id="11347" xr3:uid="{4E61F054-6FCF-4636-877A-E44CC8CE7C9D}" name="Column11331" dataDxfId="5087"/>
    <tableColumn id="11348" xr3:uid="{8A9E2194-9169-401A-917B-A4BB8DCA0A72}" name="Column11332" dataDxfId="5086"/>
    <tableColumn id="11349" xr3:uid="{31841DE6-44F4-44B3-BCE6-F0A0E24412FC}" name="Column11333" dataDxfId="5085"/>
    <tableColumn id="11350" xr3:uid="{26C50797-3411-4FFF-84E5-AEE4E28CD559}" name="Column11334" dataDxfId="5084"/>
    <tableColumn id="11351" xr3:uid="{FEA02C0C-563D-4C6E-AD88-E30BF6727215}" name="Column11335" dataDxfId="5083"/>
    <tableColumn id="11352" xr3:uid="{749828EB-C514-48F8-9DE1-4767112E176F}" name="Column11336" dataDxfId="5082"/>
    <tableColumn id="11353" xr3:uid="{491B9F83-F332-4EBB-A382-379581B0A53F}" name="Column11337" dataDxfId="5081"/>
    <tableColumn id="11354" xr3:uid="{30C3C159-8517-4FED-A567-B28335258347}" name="Column11338" dataDxfId="5080"/>
    <tableColumn id="11355" xr3:uid="{9375C670-DDA9-4748-9ADA-D9A6D0F1AFCB}" name="Column11339" dataDxfId="5079"/>
    <tableColumn id="11356" xr3:uid="{6B16A073-BCBE-4466-94CF-F942F97EFA4D}" name="Column11340" dataDxfId="5078"/>
    <tableColumn id="11357" xr3:uid="{0E4F5096-E9FD-4FCB-9408-6A32E91882EC}" name="Column11341" dataDxfId="5077"/>
    <tableColumn id="11358" xr3:uid="{B6420B7E-2E89-462F-9B44-3742EE47E0F1}" name="Column11342" dataDxfId="5076"/>
    <tableColumn id="11359" xr3:uid="{0128BB3A-5FE7-4A75-A570-D98C19A41EBE}" name="Column11343" dataDxfId="5075"/>
    <tableColumn id="11360" xr3:uid="{9A130A29-4CC7-4D6C-B6F2-28B50EA14BFE}" name="Column11344" dataDxfId="5074"/>
    <tableColumn id="11361" xr3:uid="{347CA361-4C13-4168-ABBF-A75F045E399F}" name="Column11345" dataDxfId="5073"/>
    <tableColumn id="11362" xr3:uid="{5DA6D0B8-1878-44A6-8AFB-6D9D302B6C71}" name="Column11346" dataDxfId="5072"/>
    <tableColumn id="11363" xr3:uid="{554EDD51-10B7-4EFA-92D3-A6393FCF6693}" name="Column11347" dataDxfId="5071"/>
    <tableColumn id="11364" xr3:uid="{F0B29FAC-A62E-4D7F-A618-C0EA895D5DBD}" name="Column11348" dataDxfId="5070"/>
    <tableColumn id="11365" xr3:uid="{B1A09FEC-99BB-4DF6-8403-9A1DD916B209}" name="Column11349" dataDxfId="5069"/>
    <tableColumn id="11366" xr3:uid="{87A558E6-B5B2-48C3-B42F-202A6C44C2F4}" name="Column11350" dataDxfId="5068"/>
    <tableColumn id="11367" xr3:uid="{7CC2FD05-2D0C-48DC-8B39-60DAC576A9B3}" name="Column11351" dataDxfId="5067"/>
    <tableColumn id="11368" xr3:uid="{4CECDBBC-4F7E-4473-BE4F-90D44EDDDB2F}" name="Column11352" dataDxfId="5066"/>
    <tableColumn id="11369" xr3:uid="{086114B0-7A68-453D-B731-68E8E3952A25}" name="Column11353" dataDxfId="5065"/>
    <tableColumn id="11370" xr3:uid="{8B94EF54-F180-4674-9755-A4027DD3D487}" name="Column11354" dataDxfId="5064"/>
    <tableColumn id="11371" xr3:uid="{C4704EA7-6D9A-42FC-9416-2A323AB619DE}" name="Column11355" dataDxfId="5063"/>
    <tableColumn id="11372" xr3:uid="{91EA9A94-78F9-4552-9066-4A2F3B4473D1}" name="Column11356" dataDxfId="5062"/>
    <tableColumn id="11373" xr3:uid="{BD98900D-206C-4DE1-AF9E-9809E24D857C}" name="Column11357" dataDxfId="5061"/>
    <tableColumn id="11374" xr3:uid="{6AAB72BC-14E5-4C3A-841A-87FBE9066A8C}" name="Column11358" dataDxfId="5060"/>
    <tableColumn id="11375" xr3:uid="{FE0FEE03-7EAC-426E-8CD1-AF863E6434C4}" name="Column11359" dataDxfId="5059"/>
    <tableColumn id="11376" xr3:uid="{B8B47DEF-3358-4B86-AFF9-9F97196C8A85}" name="Column11360" dataDxfId="5058"/>
    <tableColumn id="11377" xr3:uid="{6D153FC3-4B8F-4D3F-9AEE-E5587E4BF3D1}" name="Column11361" dataDxfId="5057"/>
    <tableColumn id="11378" xr3:uid="{6CF27ACB-AF7C-4A45-9E9B-1C80AD03CC76}" name="Column11362" dataDxfId="5056"/>
    <tableColumn id="11379" xr3:uid="{DF1776B6-110A-47E9-B404-28D899938A76}" name="Column11363" dataDxfId="5055"/>
    <tableColumn id="11380" xr3:uid="{F5D22FA4-9B5A-4454-B850-E54EA6FF5828}" name="Column11364" dataDxfId="5054"/>
    <tableColumn id="11381" xr3:uid="{F76C726E-928A-40C1-8EEC-D28FAD885112}" name="Column11365" dataDxfId="5053"/>
    <tableColumn id="11382" xr3:uid="{C4E72C4D-6978-47D6-85E5-60CF1389D877}" name="Column11366" dataDxfId="5052"/>
    <tableColumn id="11383" xr3:uid="{E1EC6AF3-3DFC-409A-B864-954286D55B67}" name="Column11367" dataDxfId="5051"/>
    <tableColumn id="11384" xr3:uid="{8E15499F-A00F-4279-8692-F367109A00A9}" name="Column11368" dataDxfId="5050"/>
    <tableColumn id="11385" xr3:uid="{2A894F2E-1D5B-46AD-AA36-1073160F3B92}" name="Column11369" dataDxfId="5049"/>
    <tableColumn id="11386" xr3:uid="{C69A4139-B3C7-4965-A438-F3DA7422641F}" name="Column11370" dataDxfId="5048"/>
    <tableColumn id="11387" xr3:uid="{723653D5-1712-4BC3-A5A2-3E7EE7E3FC51}" name="Column11371" dataDxfId="5047"/>
    <tableColumn id="11388" xr3:uid="{0A7DCABB-FD60-4FF5-B240-15BA3805DCDC}" name="Column11372" dataDxfId="5046"/>
    <tableColumn id="11389" xr3:uid="{02A2D646-EF5F-4FA5-80DB-1D139A8B5677}" name="Column11373" dataDxfId="5045"/>
    <tableColumn id="11390" xr3:uid="{B0B6F307-6C9A-4ECE-AD8F-5CCE1BBF4B68}" name="Column11374" dataDxfId="5044"/>
    <tableColumn id="11391" xr3:uid="{FFDA8358-D028-4C1B-AA52-A79DB3CE04BB}" name="Column11375" dataDxfId="5043"/>
    <tableColumn id="11392" xr3:uid="{6405F561-193B-466B-83EE-988AAED4D8EB}" name="Column11376" dataDxfId="5042"/>
    <tableColumn id="11393" xr3:uid="{9EB8322A-7873-4E9D-8C29-000A1D698260}" name="Column11377" dataDxfId="5041"/>
    <tableColumn id="11394" xr3:uid="{B678ED44-0A95-4E56-9A45-E9890C1D62E6}" name="Column11378" dataDxfId="5040"/>
    <tableColumn id="11395" xr3:uid="{9B68EE18-5948-4C03-97E8-669F26FA1FD0}" name="Column11379" dataDxfId="5039"/>
    <tableColumn id="11396" xr3:uid="{DC9627D0-5EEF-4AA2-AFA9-E44D93254FCE}" name="Column11380" dataDxfId="5038"/>
    <tableColumn id="11397" xr3:uid="{BAC4C2EE-F312-4FF9-8CD0-65B3F82820F7}" name="Column11381" dataDxfId="5037"/>
    <tableColumn id="11398" xr3:uid="{AA4EFA72-1F61-4375-B4E6-81D709889960}" name="Column11382" dataDxfId="5036"/>
    <tableColumn id="11399" xr3:uid="{9BF870BE-3B98-4AED-AF40-9C2BCD5C20F8}" name="Column11383" dataDxfId="5035"/>
    <tableColumn id="11400" xr3:uid="{58831AA5-627D-4EBD-BB86-38DB937FE885}" name="Column11384" dataDxfId="5034"/>
    <tableColumn id="11401" xr3:uid="{BA592B8D-64D5-43F3-86EA-4D686A83A006}" name="Column11385" dataDxfId="5033"/>
    <tableColumn id="11402" xr3:uid="{FFBF57A5-A282-4D21-B1A0-D734ABCC3E38}" name="Column11386" dataDxfId="5032"/>
    <tableColumn id="11403" xr3:uid="{F5DE7FCB-0793-4F09-A364-33C1F3656A4B}" name="Column11387" dataDxfId="5031"/>
    <tableColumn id="11404" xr3:uid="{082DBDD8-E9BC-43E9-8A7C-CCAD10B41D2E}" name="Column11388" dataDxfId="5030"/>
    <tableColumn id="11405" xr3:uid="{A64250A1-C9D1-4ED2-8930-D8C933E7F6CE}" name="Column11389" dataDxfId="5029"/>
    <tableColumn id="11406" xr3:uid="{B4323B14-CF37-4B97-94BD-94FF6F204048}" name="Column11390" dataDxfId="5028"/>
    <tableColumn id="11407" xr3:uid="{8C05F2B6-4AAA-43F9-BF3E-C2295DA5358B}" name="Column11391" dataDxfId="5027"/>
    <tableColumn id="11408" xr3:uid="{27770A06-9539-41B2-9B18-3B70723C8910}" name="Column11392" dataDxfId="5026"/>
    <tableColumn id="11409" xr3:uid="{3F9D6204-F6E6-465F-BF64-A3AB19A3D0DF}" name="Column11393" dataDxfId="5025"/>
    <tableColumn id="11410" xr3:uid="{D8D4921E-BDA9-4A3D-93D2-83F6BDA6DBDF}" name="Column11394" dataDxfId="5024"/>
    <tableColumn id="11411" xr3:uid="{BB9A53E7-71B8-427A-9EEA-E77DA2769D71}" name="Column11395" dataDxfId="5023"/>
    <tableColumn id="11412" xr3:uid="{FF62FB9A-660E-47C4-8460-1293B63DE05B}" name="Column11396" dataDxfId="5022"/>
    <tableColumn id="11413" xr3:uid="{C044CA7B-1AFB-48A5-89B6-7D59399B5624}" name="Column11397" dataDxfId="5021"/>
    <tableColumn id="11414" xr3:uid="{0E03E953-E970-4A37-A052-3C4618F18AFA}" name="Column11398" dataDxfId="5020"/>
    <tableColumn id="11415" xr3:uid="{130033C8-7B50-4412-B914-9D52C9986C98}" name="Column11399" dataDxfId="5019"/>
    <tableColumn id="11416" xr3:uid="{90BF457C-4D3F-4384-B6E2-4A622DA38421}" name="Column11400" dataDxfId="5018"/>
    <tableColumn id="11417" xr3:uid="{A36F0D96-4278-4AC4-B649-5D3175FFC666}" name="Column11401" dataDxfId="5017"/>
    <tableColumn id="11418" xr3:uid="{8677052E-1B74-4642-A912-65BDF1831B74}" name="Column11402" dataDxfId="5016"/>
    <tableColumn id="11419" xr3:uid="{C07E433C-4E27-48AF-B673-8271DD575FC9}" name="Column11403" dataDxfId="5015"/>
    <tableColumn id="11420" xr3:uid="{F172BFA5-CE2E-49A7-83E5-3F6D09222513}" name="Column11404" dataDxfId="5014"/>
    <tableColumn id="11421" xr3:uid="{086D21B8-A19E-4993-95A0-EC750B44B18E}" name="Column11405" dataDxfId="5013"/>
    <tableColumn id="11422" xr3:uid="{D20F3E87-239E-4C85-892F-DF94C7FC42FD}" name="Column11406" dataDxfId="5012"/>
    <tableColumn id="11423" xr3:uid="{66BB4F62-595D-479E-843D-8932525140C8}" name="Column11407" dataDxfId="5011"/>
    <tableColumn id="11424" xr3:uid="{D0D06F70-CC15-4F22-A3D5-BC7EEDD915BE}" name="Column11408" dataDxfId="5010"/>
    <tableColumn id="11425" xr3:uid="{558C5F34-B98C-432E-9A9D-17297D91E0E4}" name="Column11409" dataDxfId="5009"/>
    <tableColumn id="11426" xr3:uid="{445B0B11-4537-40E0-82D2-1F7CE1E8E763}" name="Column11410" dataDxfId="5008"/>
    <tableColumn id="11427" xr3:uid="{778F579C-227E-4391-BA22-6BDFA2BF1031}" name="Column11411" dataDxfId="5007"/>
    <tableColumn id="11428" xr3:uid="{08BFEA66-C446-49C0-B5A8-B43DACC6C83C}" name="Column11412" dataDxfId="5006"/>
    <tableColumn id="11429" xr3:uid="{DA0FA950-4ABE-4547-8CBE-9987DC1E4827}" name="Column11413" dataDxfId="5005"/>
    <tableColumn id="11430" xr3:uid="{F8479274-2B31-4931-93CC-9CB8A8D0CBAB}" name="Column11414" dataDxfId="5004"/>
    <tableColumn id="11431" xr3:uid="{0B79D4B5-031D-4A67-BFB1-A3FA9268DE93}" name="Column11415" dataDxfId="5003"/>
    <tableColumn id="11432" xr3:uid="{45256FD7-2441-4EBB-9444-134706A1271C}" name="Column11416" dataDxfId="5002"/>
    <tableColumn id="11433" xr3:uid="{21900AE9-E542-46DD-B729-0891C57E9AC7}" name="Column11417" dataDxfId="5001"/>
    <tableColumn id="11434" xr3:uid="{7BA773EC-B56C-40A4-81B6-57FEA56F7291}" name="Column11418" dataDxfId="5000"/>
    <tableColumn id="11435" xr3:uid="{4ABF7B2D-D2C9-4F29-A67D-E32FC63901B3}" name="Column11419" dataDxfId="4999"/>
    <tableColumn id="11436" xr3:uid="{F1987ACA-7BF0-440E-ADDC-2074B666729C}" name="Column11420" dataDxfId="4998"/>
    <tableColumn id="11437" xr3:uid="{6836285E-D279-4186-83F6-426AF3FA7056}" name="Column11421" dataDxfId="4997"/>
    <tableColumn id="11438" xr3:uid="{967890C0-C39D-47E1-A8B4-53BA9F76676B}" name="Column11422" dataDxfId="4996"/>
    <tableColumn id="11439" xr3:uid="{3DC63DCA-0967-4B5D-974F-52AC231C8427}" name="Column11423" dataDxfId="4995"/>
    <tableColumn id="11440" xr3:uid="{BF872634-2818-418F-8E77-AB6E6D013380}" name="Column11424" dataDxfId="4994"/>
    <tableColumn id="11441" xr3:uid="{318D10F3-9C0E-4152-8043-E64953F7F824}" name="Column11425" dataDxfId="4993"/>
    <tableColumn id="11442" xr3:uid="{153FBE61-F248-4FBC-A255-4FB56A5BF7B2}" name="Column11426" dataDxfId="4992"/>
    <tableColumn id="11443" xr3:uid="{FF02948A-7205-4C8C-A762-0FEAA6600EBB}" name="Column11427" dataDxfId="4991"/>
    <tableColumn id="11444" xr3:uid="{91234FFC-61BE-49B9-98B5-E56CCE58BEB8}" name="Column11428" dataDxfId="4990"/>
    <tableColumn id="11445" xr3:uid="{55B0A638-77A8-4D38-B944-E467C0DD0928}" name="Column11429" dataDxfId="4989"/>
    <tableColumn id="11446" xr3:uid="{3F9EDAEF-D619-4620-94A3-ACC8CBBBEDFB}" name="Column11430" dataDxfId="4988"/>
    <tableColumn id="11447" xr3:uid="{344A5D44-95B1-490B-8D59-CBAE2F440930}" name="Column11431" dataDxfId="4987"/>
    <tableColumn id="11448" xr3:uid="{75E5A2E4-2D36-460E-A25E-9C988F6CE906}" name="Column11432" dataDxfId="4986"/>
    <tableColumn id="11449" xr3:uid="{48246509-AF7A-4DED-9644-57258B9BDE8B}" name="Column11433" dataDxfId="4985"/>
    <tableColumn id="11450" xr3:uid="{4E3195FF-3D62-48CB-A6EF-5F0AE4F75D34}" name="Column11434" dataDxfId="4984"/>
    <tableColumn id="11451" xr3:uid="{509A58F0-A894-4094-8812-DC11D7B8C4F7}" name="Column11435" dataDxfId="4983"/>
    <tableColumn id="11452" xr3:uid="{25C09154-0537-4192-8728-0CD40F407200}" name="Column11436" dataDxfId="4982"/>
    <tableColumn id="11453" xr3:uid="{23E143DE-FE28-4C1C-99FA-96A91A6BD33D}" name="Column11437" dataDxfId="4981"/>
    <tableColumn id="11454" xr3:uid="{1926B000-6B3D-42BE-9A28-AC4D5F2A33F1}" name="Column11438" dataDxfId="4980"/>
    <tableColumn id="11455" xr3:uid="{0C173D0E-9548-45F6-9462-09F254B3B797}" name="Column11439" dataDxfId="4979"/>
    <tableColumn id="11456" xr3:uid="{C51E15E2-9677-4BB9-9BB8-D9526D1B8946}" name="Column11440" dataDxfId="4978"/>
    <tableColumn id="11457" xr3:uid="{3DC2A693-8083-4B4E-9115-16A72591ABCE}" name="Column11441" dataDxfId="4977"/>
    <tableColumn id="11458" xr3:uid="{A47861D1-9D40-4161-8748-A623562EEF00}" name="Column11442" dataDxfId="4976"/>
    <tableColumn id="11459" xr3:uid="{77344CC5-69ED-4A91-9628-1689AFA6DCB7}" name="Column11443" dataDxfId="4975"/>
    <tableColumn id="11460" xr3:uid="{505D636C-568A-4B23-B909-44DE49747F7C}" name="Column11444" dataDxfId="4974"/>
    <tableColumn id="11461" xr3:uid="{ED4B76B2-7499-4E24-AAE5-5986513743C1}" name="Column11445" dataDxfId="4973"/>
    <tableColumn id="11462" xr3:uid="{A68B1C16-EA87-4006-82F4-8C5F2E685058}" name="Column11446" dataDxfId="4972"/>
    <tableColumn id="11463" xr3:uid="{F6A70542-B670-4FA8-87A1-B001DA476821}" name="Column11447" dataDxfId="4971"/>
    <tableColumn id="11464" xr3:uid="{2F003B0D-5458-4557-9C62-9DE69621FCEE}" name="Column11448" dataDxfId="4970"/>
    <tableColumn id="11465" xr3:uid="{2830AB4D-298D-411E-B749-DF770A4134B3}" name="Column11449" dataDxfId="4969"/>
    <tableColumn id="11466" xr3:uid="{3CE5A37F-7854-478C-9DA1-54AAFDFC256F}" name="Column11450" dataDxfId="4968"/>
    <tableColumn id="11467" xr3:uid="{1FECBF21-9A3F-4583-9686-D559EBCBF9EB}" name="Column11451" dataDxfId="4967"/>
    <tableColumn id="11468" xr3:uid="{AEDBAD99-93F1-42C3-836C-2B37379E55AC}" name="Column11452" dataDxfId="4966"/>
    <tableColumn id="11469" xr3:uid="{AF678401-BDBE-4AA5-BF48-447028D1E424}" name="Column11453" dataDxfId="4965"/>
    <tableColumn id="11470" xr3:uid="{C7CA620A-14DB-4554-A9B2-57FD5B5E4CBC}" name="Column11454" dataDxfId="4964"/>
    <tableColumn id="11471" xr3:uid="{4AED6D60-7B28-4063-8E77-7788AEB13D0E}" name="Column11455" dataDxfId="4963"/>
    <tableColumn id="11472" xr3:uid="{A8800D2F-6BDC-430C-9F4E-70B7F2BCA892}" name="Column11456" dataDxfId="4962"/>
    <tableColumn id="11473" xr3:uid="{D9A8F918-9632-43E4-8C12-487B31B1624D}" name="Column11457" dataDxfId="4961"/>
    <tableColumn id="11474" xr3:uid="{EDD4F74F-768A-4E4C-9D58-102EB4E6CE0A}" name="Column11458" dataDxfId="4960"/>
    <tableColumn id="11475" xr3:uid="{63FF485D-AF22-4634-9EA1-38C88D74FFC4}" name="Column11459" dataDxfId="4959"/>
    <tableColumn id="11476" xr3:uid="{909809B9-1B14-4B44-846F-071610BE5480}" name="Column11460" dataDxfId="4958"/>
    <tableColumn id="11477" xr3:uid="{9D3A092F-6803-4E6A-865A-CD3B8BD5268E}" name="Column11461" dataDxfId="4957"/>
    <tableColumn id="11478" xr3:uid="{0769A223-4CB2-483B-8DEA-6F130201E98C}" name="Column11462" dataDxfId="4956"/>
    <tableColumn id="11479" xr3:uid="{D9B5120F-BDFE-4103-8AFC-00E677F114CD}" name="Column11463" dataDxfId="4955"/>
    <tableColumn id="11480" xr3:uid="{BF3F2029-83CA-4CE2-B939-47BE72960B63}" name="Column11464" dataDxfId="4954"/>
    <tableColumn id="11481" xr3:uid="{A2F68D0F-0556-4F01-A60E-014808FADB2E}" name="Column11465" dataDxfId="4953"/>
    <tableColumn id="11482" xr3:uid="{5250695B-0F01-4D7E-A134-9611539F923B}" name="Column11466" dataDxfId="4952"/>
    <tableColumn id="11483" xr3:uid="{11ADBD33-E43F-4952-8B9E-F9ACFE8B9EA8}" name="Column11467" dataDxfId="4951"/>
    <tableColumn id="11484" xr3:uid="{58AFB12F-D500-460E-914B-B5DD66C9D0E3}" name="Column11468" dataDxfId="4950"/>
    <tableColumn id="11485" xr3:uid="{A1759CDA-C586-4844-AC77-072BCFBC1F3C}" name="Column11469" dataDxfId="4949"/>
    <tableColumn id="11486" xr3:uid="{86D7F329-F9DD-47F5-B404-B9E3E3432249}" name="Column11470" dataDxfId="4948"/>
    <tableColumn id="11487" xr3:uid="{961A2554-3460-4495-8FB3-7D47EC99A37C}" name="Column11471" dataDxfId="4947"/>
    <tableColumn id="11488" xr3:uid="{DE42CCCB-B128-4955-807A-0DADEE8E1C42}" name="Column11472" dataDxfId="4946"/>
    <tableColumn id="11489" xr3:uid="{D7CC6006-2FEE-4E99-B05F-27608FE1EFAA}" name="Column11473" dataDxfId="4945"/>
    <tableColumn id="11490" xr3:uid="{0BCFE051-33FC-4CFE-9BF9-99F98F82179A}" name="Column11474" dataDxfId="4944"/>
    <tableColumn id="11491" xr3:uid="{3C3FFEB6-3647-4A69-93B6-6B2070F03424}" name="Column11475" dataDxfId="4943"/>
    <tableColumn id="11492" xr3:uid="{5B5E07EE-7386-4A43-A3CE-A9E584B56F9D}" name="Column11476" dataDxfId="4942"/>
    <tableColumn id="11493" xr3:uid="{1981E251-E783-437E-B9BC-99F7B6F306CF}" name="Column11477" dataDxfId="4941"/>
    <tableColumn id="11494" xr3:uid="{450DF594-4802-485C-8C6F-4F7F92E8A973}" name="Column11478" dataDxfId="4940"/>
    <tableColumn id="11495" xr3:uid="{55901BC9-5DB2-40E3-BCA2-2998C7FB9072}" name="Column11479" dataDxfId="4939"/>
    <tableColumn id="11496" xr3:uid="{75772BF5-290A-4B1F-8D81-5A7D85F525C0}" name="Column11480" dataDxfId="4938"/>
    <tableColumn id="11497" xr3:uid="{7A80479D-B971-4874-8C56-3114D73195CB}" name="Column11481" dataDxfId="4937"/>
    <tableColumn id="11498" xr3:uid="{DAE2C491-E399-4481-8263-63A09D94628D}" name="Column11482" dataDxfId="4936"/>
    <tableColumn id="11499" xr3:uid="{D8677085-3045-4973-AA77-D055EAF17179}" name="Column11483" dataDxfId="4935"/>
    <tableColumn id="11500" xr3:uid="{FC839970-4339-4D08-AF43-B1DBD33F5293}" name="Column11484" dataDxfId="4934"/>
    <tableColumn id="11501" xr3:uid="{D71DEC28-D2AA-4081-B154-DEA9D9FC4FCB}" name="Column11485" dataDxfId="4933"/>
    <tableColumn id="11502" xr3:uid="{7E20C019-4C07-442B-BB1A-65915467588D}" name="Column11486" dataDxfId="4932"/>
    <tableColumn id="11503" xr3:uid="{C73C103D-DA15-4B9A-9D23-FAFEEF24E50D}" name="Column11487" dataDxfId="4931"/>
    <tableColumn id="11504" xr3:uid="{66C2CC73-46E7-41B3-8350-2FD360BB1FFF}" name="Column11488" dataDxfId="4930"/>
    <tableColumn id="11505" xr3:uid="{333EC55D-AE23-4717-958C-6847A587D229}" name="Column11489" dataDxfId="4929"/>
    <tableColumn id="11506" xr3:uid="{5175A6D0-017A-458E-923F-848DFAF4FB64}" name="Column11490" dataDxfId="4928"/>
    <tableColumn id="11507" xr3:uid="{77A4A3F8-855C-49DF-B3F8-06C998044265}" name="Column11491" dataDxfId="4927"/>
    <tableColumn id="11508" xr3:uid="{EC095FFE-9331-4232-A346-76224A90CD8B}" name="Column11492" dataDxfId="4926"/>
    <tableColumn id="11509" xr3:uid="{EC67F508-40DD-4CAE-B647-4058BB843B7E}" name="Column11493" dataDxfId="4925"/>
    <tableColumn id="11510" xr3:uid="{94640724-634D-4E17-8FC0-14008417CE8F}" name="Column11494" dataDxfId="4924"/>
    <tableColumn id="11511" xr3:uid="{25B059B3-32D5-406B-A3D4-540E1AA5160B}" name="Column11495" dataDxfId="4923"/>
    <tableColumn id="11512" xr3:uid="{F623239B-4BBE-4A28-8837-E04CF597FF5C}" name="Column11496" dataDxfId="4922"/>
    <tableColumn id="11513" xr3:uid="{D7EB643F-0B2B-4ACB-8B33-200EB758B021}" name="Column11497" dataDxfId="4921"/>
    <tableColumn id="11514" xr3:uid="{D9ED449D-4306-466A-9D76-BDD253B997AE}" name="Column11498" dataDxfId="4920"/>
    <tableColumn id="11515" xr3:uid="{939D20A3-E990-4D1E-85A4-3CA82FC19D92}" name="Column11499" dataDxfId="4919"/>
    <tableColumn id="11516" xr3:uid="{E8333014-2597-458B-A87B-8CA43C735E52}" name="Column11500" dataDxfId="4918"/>
    <tableColumn id="11517" xr3:uid="{21AD9BB1-0732-4461-A905-179152EDC49B}" name="Column11501" dataDxfId="4917"/>
    <tableColumn id="11518" xr3:uid="{8639EA69-9537-4D2E-8B2A-38C07D7E04CD}" name="Column11502" dataDxfId="4916"/>
    <tableColumn id="11519" xr3:uid="{B1420445-C2B0-4EC5-87E3-76DEF8146D54}" name="Column11503" dataDxfId="4915"/>
    <tableColumn id="11520" xr3:uid="{13DA19C3-4A4C-476B-889C-87FA44D84FD0}" name="Column11504" dataDxfId="4914"/>
    <tableColumn id="11521" xr3:uid="{1F8BCA80-0D11-425F-AD9D-AC21F19C5514}" name="Column11505" dataDxfId="4913"/>
    <tableColumn id="11522" xr3:uid="{BBB7ED67-BB1A-49EE-A37D-93642C4356DA}" name="Column11506" dataDxfId="4912"/>
    <tableColumn id="11523" xr3:uid="{6C0857B6-E450-410A-8289-58726D7E9E9F}" name="Column11507" dataDxfId="4911"/>
    <tableColumn id="11524" xr3:uid="{FF5119AE-66B5-4253-ABE4-5852A4866E78}" name="Column11508" dataDxfId="4910"/>
    <tableColumn id="11525" xr3:uid="{A2D4A697-C77D-4AC7-B595-5B972F51DC4C}" name="Column11509" dataDxfId="4909"/>
    <tableColumn id="11526" xr3:uid="{0A32B61B-E2A7-4219-A95E-ED19571043DB}" name="Column11510" dataDxfId="4908"/>
    <tableColumn id="11527" xr3:uid="{2BDEB64E-F375-4634-85FA-4F5184F0DB7E}" name="Column11511" dataDxfId="4907"/>
    <tableColumn id="11528" xr3:uid="{942B4876-67A2-4ACE-86F1-18FA870CBDA1}" name="Column11512" dataDxfId="4906"/>
    <tableColumn id="11529" xr3:uid="{94EFB2B7-900B-4A8A-AB36-891100C307EF}" name="Column11513" dataDxfId="4905"/>
    <tableColumn id="11530" xr3:uid="{07A9A345-A271-4737-8AAF-68474E434706}" name="Column11514" dataDxfId="4904"/>
    <tableColumn id="11531" xr3:uid="{2A83AF04-4B99-43D9-831F-16A1D2BE31EC}" name="Column11515" dataDxfId="4903"/>
    <tableColumn id="11532" xr3:uid="{D8307ECF-E05A-4048-B516-6F9F7B2E2FBA}" name="Column11516" dataDxfId="4902"/>
    <tableColumn id="11533" xr3:uid="{F6749D7C-E00F-4326-85E2-282F1E628C33}" name="Column11517" dataDxfId="4901"/>
    <tableColumn id="11534" xr3:uid="{1E20C89F-9972-4C59-9600-4ADC5EEB3DE3}" name="Column11518" dataDxfId="4900"/>
    <tableColumn id="11535" xr3:uid="{91B7FC7E-B827-4EEF-A740-7A05237AD920}" name="Column11519" dataDxfId="4899"/>
    <tableColumn id="11536" xr3:uid="{B2D2529E-5F93-4173-B6D6-169A77CF6C8C}" name="Column11520" dataDxfId="4898"/>
    <tableColumn id="11537" xr3:uid="{B8A8B1A5-BC85-4E18-B345-35409A4C8D70}" name="Column11521" dataDxfId="4897"/>
    <tableColumn id="11538" xr3:uid="{FAAEA4A5-F3CE-414E-B38D-44E04018D0A3}" name="Column11522" dataDxfId="4896"/>
    <tableColumn id="11539" xr3:uid="{ED757B4A-FB59-4494-B9AB-A3DAADA412C9}" name="Column11523" dataDxfId="4895"/>
    <tableColumn id="11540" xr3:uid="{6DE7CFFD-0468-4391-8DA8-3749D38985AF}" name="Column11524" dataDxfId="4894"/>
    <tableColumn id="11541" xr3:uid="{56BB2527-C267-4A70-9E4F-D196AC008311}" name="Column11525" dataDxfId="4893"/>
    <tableColumn id="11542" xr3:uid="{3CE8311D-945B-48DD-9E01-9E94AF2ECA1F}" name="Column11526" dataDxfId="4892"/>
    <tableColumn id="11543" xr3:uid="{69918625-512C-43A1-8DFC-7EF174F1EDC1}" name="Column11527" dataDxfId="4891"/>
    <tableColumn id="11544" xr3:uid="{3CF2D79C-0CC8-4DCA-AD7F-B7576C384CDD}" name="Column11528" dataDxfId="4890"/>
    <tableColumn id="11545" xr3:uid="{00AC39DA-0A5A-4967-A160-F039DA5424EE}" name="Column11529" dataDxfId="4889"/>
    <tableColumn id="11546" xr3:uid="{BBF5B3A8-7B1C-4FD6-BC32-0BD05B11B632}" name="Column11530" dataDxfId="4888"/>
    <tableColumn id="11547" xr3:uid="{FCFCB192-F375-4EA0-AF2F-433C671FFBF0}" name="Column11531" dataDxfId="4887"/>
    <tableColumn id="11548" xr3:uid="{78F90FB8-6B6B-4FBB-8260-16EC510B0596}" name="Column11532" dataDxfId="4886"/>
    <tableColumn id="11549" xr3:uid="{7D855F6C-C8EB-4FB5-A177-FBA1F95004EE}" name="Column11533" dataDxfId="4885"/>
    <tableColumn id="11550" xr3:uid="{794FAA38-087C-42AA-AFB5-495FC4F57B9F}" name="Column11534" dataDxfId="4884"/>
    <tableColumn id="11551" xr3:uid="{37B7A890-D4D1-4616-ABDA-F75EAFAEF6A9}" name="Column11535" dataDxfId="4883"/>
    <tableColumn id="11552" xr3:uid="{633B34FF-70D5-4B9C-B4DF-D3748672C3FE}" name="Column11536" dataDxfId="4882"/>
    <tableColumn id="11553" xr3:uid="{169F9D98-0E76-437A-AF96-9FB729C82830}" name="Column11537" dataDxfId="4881"/>
    <tableColumn id="11554" xr3:uid="{0F04E4E6-416B-4727-9C34-19A3C490913C}" name="Column11538" dataDxfId="4880"/>
    <tableColumn id="11555" xr3:uid="{A3B4823C-55FF-4606-A72F-C2D0D5062565}" name="Column11539" dataDxfId="4879"/>
    <tableColumn id="11556" xr3:uid="{D10B32B6-9A68-4137-BB92-D9F6064E468F}" name="Column11540" dataDxfId="4878"/>
    <tableColumn id="11557" xr3:uid="{2D60F8B6-00B0-46A5-809F-5D6F04D85990}" name="Column11541" dataDxfId="4877"/>
    <tableColumn id="11558" xr3:uid="{25CA69DA-0955-4802-9508-8077A1F60AF2}" name="Column11542" dataDxfId="4876"/>
    <tableColumn id="11559" xr3:uid="{BD007F3D-ECF1-43C0-9CF5-2B3F89B652BF}" name="Column11543" dataDxfId="4875"/>
    <tableColumn id="11560" xr3:uid="{DFEBFCD0-9F2A-480B-8B46-2F7626359264}" name="Column11544" dataDxfId="4874"/>
    <tableColumn id="11561" xr3:uid="{2B31E71D-5C4A-4C9E-BFDE-E249BB98B01C}" name="Column11545" dataDxfId="4873"/>
    <tableColumn id="11562" xr3:uid="{1AFA466C-DB1F-4587-B9C5-9E6B71AA454F}" name="Column11546" dataDxfId="4872"/>
    <tableColumn id="11563" xr3:uid="{4FE4F8C9-5E7F-4119-AA5C-5C89A4810F9D}" name="Column11547" dataDxfId="4871"/>
    <tableColumn id="11564" xr3:uid="{294B9C56-5D4A-4702-9BD7-C5BADBD76F98}" name="Column11548" dataDxfId="4870"/>
    <tableColumn id="11565" xr3:uid="{F03C465A-FE53-4164-B80E-87681062248A}" name="Column11549" dataDxfId="4869"/>
    <tableColumn id="11566" xr3:uid="{F6F44FD8-88D0-4E3E-A5E8-FFBDD575D51D}" name="Column11550" dataDxfId="4868"/>
    <tableColumn id="11567" xr3:uid="{5742F4B7-E0BC-4931-B2F9-2AA9C94EA4F3}" name="Column11551" dataDxfId="4867"/>
    <tableColumn id="11568" xr3:uid="{62B1852E-A8D2-4419-8662-A5C1EB8D7D8C}" name="Column11552" dataDxfId="4866"/>
    <tableColumn id="11569" xr3:uid="{4F2170EA-D877-441E-A216-1C87C680D6CF}" name="Column11553" dataDxfId="4865"/>
    <tableColumn id="11570" xr3:uid="{C2D6A316-F46E-42C3-9E89-1CDCBDB31233}" name="Column11554" dataDxfId="4864"/>
    <tableColumn id="11571" xr3:uid="{C4184240-264F-433C-968D-71E94985B6D0}" name="Column11555" dataDxfId="4863"/>
    <tableColumn id="11572" xr3:uid="{2300CC21-A197-4AB5-8F41-10DA086EDB01}" name="Column11556" dataDxfId="4862"/>
    <tableColumn id="11573" xr3:uid="{AFBF7BDB-B74F-487A-B3AD-55EAD10BA331}" name="Column11557" dataDxfId="4861"/>
    <tableColumn id="11574" xr3:uid="{2C383273-AA16-4F5C-88FD-7BC2296D524C}" name="Column11558" dataDxfId="4860"/>
    <tableColumn id="11575" xr3:uid="{6BB7B699-3106-40B7-827C-7685D8393A8B}" name="Column11559" dataDxfId="4859"/>
    <tableColumn id="11576" xr3:uid="{A3F7A469-83E2-43DA-A248-CEC3DB75E5B4}" name="Column11560" dataDxfId="4858"/>
    <tableColumn id="11577" xr3:uid="{314F5018-CF58-4317-B845-16289AB5064E}" name="Column11561" dataDxfId="4857"/>
    <tableColumn id="11578" xr3:uid="{2189C0FF-71D1-43B0-8460-5784BB9D85B0}" name="Column11562" dataDxfId="4856"/>
    <tableColumn id="11579" xr3:uid="{CF7D40D6-E569-425B-8B39-1FE307B5CF1D}" name="Column11563" dataDxfId="4855"/>
    <tableColumn id="11580" xr3:uid="{8389F5B1-1163-47C2-991D-5D5E346E176F}" name="Column11564" dataDxfId="4854"/>
    <tableColumn id="11581" xr3:uid="{1BB56746-F341-4EEB-8695-BAB068A0C39A}" name="Column11565" dataDxfId="4853"/>
    <tableColumn id="11582" xr3:uid="{C94C3D39-F8D3-4257-9A94-5A41C59FC422}" name="Column11566" dataDxfId="4852"/>
    <tableColumn id="11583" xr3:uid="{8D239178-5B8F-48BD-ADEE-08898F2C7B9F}" name="Column11567" dataDxfId="4851"/>
    <tableColumn id="11584" xr3:uid="{631D414F-E325-4DFD-A23C-03E2048A3826}" name="Column11568" dataDxfId="4850"/>
    <tableColumn id="11585" xr3:uid="{146DF047-B085-496F-8D69-0B44AC9B7992}" name="Column11569" dataDxfId="4849"/>
    <tableColumn id="11586" xr3:uid="{C286E78D-38B5-4743-A77F-E1F57CF88C25}" name="Column11570" dataDxfId="4848"/>
    <tableColumn id="11587" xr3:uid="{C12650CF-FD6C-48E6-BF11-2B50E75C17EE}" name="Column11571" dataDxfId="4847"/>
    <tableColumn id="11588" xr3:uid="{CB765B25-E76C-46AF-90C5-DC8358CBB85C}" name="Column11572" dataDxfId="4846"/>
    <tableColumn id="11589" xr3:uid="{8AC3B420-4261-4764-92BA-14EF4005EC90}" name="Column11573" dataDxfId="4845"/>
    <tableColumn id="11590" xr3:uid="{0BE125BD-BAC1-46A9-BCC7-2B496DBCEE7D}" name="Column11574" dataDxfId="4844"/>
    <tableColumn id="11591" xr3:uid="{8072B9A0-EDBA-4420-A191-9B319E30CBB5}" name="Column11575" dataDxfId="4843"/>
    <tableColumn id="11592" xr3:uid="{2FF863BF-B297-4146-860A-522A7CD6DBA5}" name="Column11576" dataDxfId="4842"/>
    <tableColumn id="11593" xr3:uid="{6A2B79E8-CC32-4F34-93CE-BA73600B1154}" name="Column11577" dataDxfId="4841"/>
    <tableColumn id="11594" xr3:uid="{40DB10D7-DEEB-4B17-AE78-B48FDED1BBA0}" name="Column11578" dataDxfId="4840"/>
    <tableColumn id="11595" xr3:uid="{FC87F7DF-B334-4776-ABBB-CBA850905004}" name="Column11579" dataDxfId="4839"/>
    <tableColumn id="11596" xr3:uid="{6500A103-A09C-40B6-8E83-B2956F1A107D}" name="Column11580" dataDxfId="4838"/>
    <tableColumn id="11597" xr3:uid="{E6A1183D-25D1-49CA-81DA-E2D286E8937D}" name="Column11581" dataDxfId="4837"/>
    <tableColumn id="11598" xr3:uid="{0E064DBF-61A6-4B8E-8CA4-317EB07759B8}" name="Column11582" dataDxfId="4836"/>
    <tableColumn id="11599" xr3:uid="{19EF2AEF-BC7B-4937-BEC3-A2F47ADCC933}" name="Column11583" dataDxfId="4835"/>
    <tableColumn id="11600" xr3:uid="{E3890A69-BBC0-44EA-9B0B-A3CDB5833974}" name="Column11584" dataDxfId="4834"/>
    <tableColumn id="11601" xr3:uid="{0DE114B8-9714-4722-A762-56819E79456C}" name="Column11585" dataDxfId="4833"/>
    <tableColumn id="11602" xr3:uid="{C04B64BD-6DE0-460A-A2A7-24BCA6481C38}" name="Column11586" dataDxfId="4832"/>
    <tableColumn id="11603" xr3:uid="{0C59E8C9-6E3A-49F3-981E-CFEA26DA236A}" name="Column11587" dataDxfId="4831"/>
    <tableColumn id="11604" xr3:uid="{25555CA0-7B27-4AFA-ABDA-D1EF4928A20F}" name="Column11588" dataDxfId="4830"/>
    <tableColumn id="11605" xr3:uid="{D7F9ED6D-80EF-46F9-ADFA-03BCFA63087C}" name="Column11589" dataDxfId="4829"/>
    <tableColumn id="11606" xr3:uid="{13652A15-274C-4CE7-8A09-666104575E82}" name="Column11590" dataDxfId="4828"/>
    <tableColumn id="11607" xr3:uid="{47B2E9DF-8AB5-4A78-9E98-64AF93DF1622}" name="Column11591" dataDxfId="4827"/>
    <tableColumn id="11608" xr3:uid="{83A883ED-9078-498D-AD39-6840AC5748C1}" name="Column11592" dataDxfId="4826"/>
    <tableColumn id="11609" xr3:uid="{3EDE195F-EEB6-45DA-BBDB-E8B9DB9D9ED8}" name="Column11593" dataDxfId="4825"/>
    <tableColumn id="11610" xr3:uid="{8F22EE2D-DE60-4F0A-927E-45BB5FFFE716}" name="Column11594" dataDxfId="4824"/>
    <tableColumn id="11611" xr3:uid="{E13FB1C3-D1C1-4B63-87E8-A726280F06B7}" name="Column11595" dataDxfId="4823"/>
    <tableColumn id="11612" xr3:uid="{EC7F0FF9-40BB-4E04-88BE-F41398877D98}" name="Column11596" dataDxfId="4822"/>
    <tableColumn id="11613" xr3:uid="{731201EB-CF03-4C92-A962-867AFFF749B6}" name="Column11597" dataDxfId="4821"/>
    <tableColumn id="11614" xr3:uid="{241E0F0D-D5F2-4410-AAAC-2822D7619610}" name="Column11598" dataDxfId="4820"/>
    <tableColumn id="11615" xr3:uid="{71363262-456D-48C5-AB4E-B0BFD93AC4A3}" name="Column11599" dataDxfId="4819"/>
    <tableColumn id="11616" xr3:uid="{07ACBC1F-9DA3-4836-9C04-91B9B7A33D66}" name="Column11600" dataDxfId="4818"/>
    <tableColumn id="11617" xr3:uid="{C787540E-5D71-443D-BAE7-7EEE9A53D268}" name="Column11601" dataDxfId="4817"/>
    <tableColumn id="11618" xr3:uid="{6ADF3AB3-F729-4EAF-8877-DFF54DAAF8ED}" name="Column11602" dataDxfId="4816"/>
    <tableColumn id="11619" xr3:uid="{E8DB3248-5F7F-480B-ADD3-9DD8287A674D}" name="Column11603" dataDxfId="4815"/>
    <tableColumn id="11620" xr3:uid="{5CDD9349-59BA-4C86-A77F-93D359E6F628}" name="Column11604" dataDxfId="4814"/>
    <tableColumn id="11621" xr3:uid="{CAC1040E-0550-428D-9860-CECC21BC5D57}" name="Column11605" dataDxfId="4813"/>
    <tableColumn id="11622" xr3:uid="{9B63B820-29DF-4669-AA7E-CBE27410B3F0}" name="Column11606" dataDxfId="4812"/>
    <tableColumn id="11623" xr3:uid="{6B843C00-48F6-4BEB-981B-C3FE7474512C}" name="Column11607" dataDxfId="4811"/>
    <tableColumn id="11624" xr3:uid="{E71AD82B-34A6-466E-9050-E7ECA19DCAB6}" name="Column11608" dataDxfId="4810"/>
    <tableColumn id="11625" xr3:uid="{A64872FB-36FB-42D7-8B2B-F67556A2A02F}" name="Column11609" dataDxfId="4809"/>
    <tableColumn id="11626" xr3:uid="{33E91DD7-9FD5-4B33-A859-7D2072C75D44}" name="Column11610" dataDxfId="4808"/>
    <tableColumn id="11627" xr3:uid="{6A9BD9C9-1736-426D-A989-D69C7F6847B0}" name="Column11611" dataDxfId="4807"/>
    <tableColumn id="11628" xr3:uid="{7A4F6446-29D6-4C8E-A83A-1F531FC3A80A}" name="Column11612" dataDxfId="4806"/>
    <tableColumn id="11629" xr3:uid="{E3A1349A-8EA8-487D-A871-775B5E891236}" name="Column11613" dataDxfId="4805"/>
    <tableColumn id="11630" xr3:uid="{9C0ED6E2-D7B1-409D-9F99-E24CD869D1DD}" name="Column11614" dataDxfId="4804"/>
    <tableColumn id="11631" xr3:uid="{FFEA3940-B01A-4724-AA34-73008F9E67D8}" name="Column11615" dataDxfId="4803"/>
    <tableColumn id="11632" xr3:uid="{2391B747-5C2D-4CBD-A196-55217ECBB720}" name="Column11616" dataDxfId="4802"/>
    <tableColumn id="11633" xr3:uid="{D8F470B5-B796-4E05-8221-B06E10543192}" name="Column11617" dataDxfId="4801"/>
    <tableColumn id="11634" xr3:uid="{A0092801-69A2-47C4-96F3-693E9CACD697}" name="Column11618" dataDxfId="4800"/>
    <tableColumn id="11635" xr3:uid="{061CBFC7-CD0B-433C-9ECB-5609758F4EB9}" name="Column11619" dataDxfId="4799"/>
    <tableColumn id="11636" xr3:uid="{6BEA2B8A-1880-45AE-8110-0432D64933B2}" name="Column11620" dataDxfId="4798"/>
    <tableColumn id="11637" xr3:uid="{2CE729F0-B7AC-4BC7-A290-0C9C73E00C52}" name="Column11621" dataDxfId="4797"/>
    <tableColumn id="11638" xr3:uid="{9874FB48-D12F-41DB-86B3-1761D1D17BE8}" name="Column11622" dataDxfId="4796"/>
    <tableColumn id="11639" xr3:uid="{3624C406-A073-4D4C-9AFD-302CEC32E4AA}" name="Column11623" dataDxfId="4795"/>
    <tableColumn id="11640" xr3:uid="{6A3D585F-96F1-473A-8096-B3269958218E}" name="Column11624" dataDxfId="4794"/>
    <tableColumn id="11641" xr3:uid="{69FA8BAF-0D87-45B0-8FB0-F335F7FD8C1E}" name="Column11625" dataDxfId="4793"/>
    <tableColumn id="11642" xr3:uid="{9B19710B-3CEB-4CB5-84C3-1CD7C838A1D9}" name="Column11626" dataDxfId="4792"/>
    <tableColumn id="11643" xr3:uid="{7EE79B28-0D36-489E-8E45-38782F9388FD}" name="Column11627" dataDxfId="4791"/>
    <tableColumn id="11644" xr3:uid="{417CFF36-35FF-4398-A7E4-A0667FC067AC}" name="Column11628" dataDxfId="4790"/>
    <tableColumn id="11645" xr3:uid="{CE25746C-6374-43D5-8BD5-BCEF29B235D3}" name="Column11629" dataDxfId="4789"/>
    <tableColumn id="11646" xr3:uid="{FBC19F57-AF4A-4158-88D4-D5881C13B712}" name="Column11630" dataDxfId="4788"/>
    <tableColumn id="11647" xr3:uid="{07A3AA5B-5BAD-41D8-BFDC-06963FABFEAB}" name="Column11631" dataDxfId="4787"/>
    <tableColumn id="11648" xr3:uid="{0A47A1AA-CC53-46BE-B9C6-8BB67374511D}" name="Column11632" dataDxfId="4786"/>
    <tableColumn id="11649" xr3:uid="{A5D5D465-0D99-4953-8FA7-4AC181D03025}" name="Column11633" dataDxfId="4785"/>
    <tableColumn id="11650" xr3:uid="{006E74CD-1297-4FD5-8478-B69D8238DCF1}" name="Column11634" dataDxfId="4784"/>
    <tableColumn id="11651" xr3:uid="{14C6E0EB-8E23-4DCF-825B-6A068A2ECE15}" name="Column11635" dataDxfId="4783"/>
    <tableColumn id="11652" xr3:uid="{132EB708-BB62-4C1F-B486-394AFA5784DC}" name="Column11636" dataDxfId="4782"/>
    <tableColumn id="11653" xr3:uid="{0358CAD6-C7A3-483D-97AB-23226C178AC7}" name="Column11637" dataDxfId="4781"/>
    <tableColumn id="11654" xr3:uid="{74EAF306-4EDF-4318-A069-745336EE009F}" name="Column11638" dataDxfId="4780"/>
    <tableColumn id="11655" xr3:uid="{634D8E73-FF6F-4C56-9CEB-FC0D302A60A8}" name="Column11639" dataDxfId="4779"/>
    <tableColumn id="11656" xr3:uid="{2CBAAF14-779F-4A24-91F1-97591B826E3B}" name="Column11640" dataDxfId="4778"/>
    <tableColumn id="11657" xr3:uid="{290AC7CC-1887-4223-AFF2-5BC3E24285BD}" name="Column11641" dataDxfId="4777"/>
    <tableColumn id="11658" xr3:uid="{B058061F-ACB1-474D-AEFB-0A655BF00A68}" name="Column11642" dataDxfId="4776"/>
    <tableColumn id="11659" xr3:uid="{1041F0B2-AE76-440B-993B-46580B79DD46}" name="Column11643" dataDxfId="4775"/>
    <tableColumn id="11660" xr3:uid="{740D4A60-CFFA-4ACF-951E-414A2149DA07}" name="Column11644" dataDxfId="4774"/>
    <tableColumn id="11661" xr3:uid="{4D908D47-8C0C-49CC-96BB-7BB58339D768}" name="Column11645" dataDxfId="4773"/>
    <tableColumn id="11662" xr3:uid="{36F53635-C766-41EC-B43D-D30FAB43366D}" name="Column11646" dataDxfId="4772"/>
    <tableColumn id="11663" xr3:uid="{3006B043-97DB-41A5-9099-13CC1182C5F1}" name="Column11647" dataDxfId="4771"/>
    <tableColumn id="11664" xr3:uid="{F5598775-32F8-4D63-8551-799CBC161491}" name="Column11648" dataDxfId="4770"/>
    <tableColumn id="11665" xr3:uid="{C060ED19-4880-4254-8DF8-F13F36E2E9FE}" name="Column11649" dataDxfId="4769"/>
    <tableColumn id="11666" xr3:uid="{18555C14-B47E-4AFB-A4B1-46CE7A36FC79}" name="Column11650" dataDxfId="4768"/>
    <tableColumn id="11667" xr3:uid="{786E4902-8419-4A9A-833A-572D77AAD236}" name="Column11651" dataDxfId="4767"/>
    <tableColumn id="11668" xr3:uid="{5BFAEFD7-9BE0-4870-8E85-E41F9C6BB75B}" name="Column11652" dataDxfId="4766"/>
    <tableColumn id="11669" xr3:uid="{CA11EDBA-4499-4606-8EE1-CA83B40ABA2E}" name="Column11653" dataDxfId="4765"/>
    <tableColumn id="11670" xr3:uid="{F682DF3D-2A49-42C6-8818-A12A7B89A280}" name="Column11654" dataDxfId="4764"/>
    <tableColumn id="11671" xr3:uid="{8CD1B52A-8FCF-438C-91AB-5D418C6BB6E3}" name="Column11655" dataDxfId="4763"/>
    <tableColumn id="11672" xr3:uid="{A2EFEDC3-24AE-4C23-B904-849BEEFC4261}" name="Column11656" dataDxfId="4762"/>
    <tableColumn id="11673" xr3:uid="{7948F6C3-ECF3-44FF-BE7A-39ABD4F81E38}" name="Column11657" dataDxfId="4761"/>
    <tableColumn id="11674" xr3:uid="{63D1D72F-7ABA-4182-9EFD-FEC1F5D9BC28}" name="Column11658" dataDxfId="4760"/>
    <tableColumn id="11675" xr3:uid="{F8C5967A-70A0-4790-9D49-5675F3AEF635}" name="Column11659" dataDxfId="4759"/>
    <tableColumn id="11676" xr3:uid="{FDC89407-2087-4103-9BD2-595B524A7342}" name="Column11660" dataDxfId="4758"/>
    <tableColumn id="11677" xr3:uid="{0CED570F-F00F-4E4A-B9B0-D9B3FC07745E}" name="Column11661" dataDxfId="4757"/>
    <tableColumn id="11678" xr3:uid="{9DA8B475-DD87-4E92-AA48-C382549DD0A6}" name="Column11662" dataDxfId="4756"/>
    <tableColumn id="11679" xr3:uid="{037050EB-CEA3-42DB-985B-C049E4530C6E}" name="Column11663" dataDxfId="4755"/>
    <tableColumn id="11680" xr3:uid="{E51D53AC-04FB-4A24-A075-2ACCEE24DEA0}" name="Column11664" dataDxfId="4754"/>
    <tableColumn id="11681" xr3:uid="{BCEABBF5-8983-4993-A26F-F2DB11E8795E}" name="Column11665" dataDxfId="4753"/>
    <tableColumn id="11682" xr3:uid="{2965B4C2-367C-40D3-B854-3E39F23F98CF}" name="Column11666" dataDxfId="4752"/>
    <tableColumn id="11683" xr3:uid="{238660CE-047B-47F0-AB8D-610B1D1E9724}" name="Column11667" dataDxfId="4751"/>
    <tableColumn id="11684" xr3:uid="{14953E05-D190-48DF-ABE6-64D87FCD0287}" name="Column11668" dataDxfId="4750"/>
    <tableColumn id="11685" xr3:uid="{925C78E6-9984-4517-A55F-94021DF3EBB9}" name="Column11669" dataDxfId="4749"/>
    <tableColumn id="11686" xr3:uid="{DD40A48D-76D2-4726-895D-4B45B88D12E8}" name="Column11670" dataDxfId="4748"/>
    <tableColumn id="11687" xr3:uid="{3A728AAD-69AD-4135-BFC7-9A7B1C78293A}" name="Column11671" dataDxfId="4747"/>
    <tableColumn id="11688" xr3:uid="{E8B3F605-08D6-4E43-BC4F-89C2E9BFC45E}" name="Column11672" dataDxfId="4746"/>
    <tableColumn id="11689" xr3:uid="{8A18E202-D2A7-454F-8F7F-861706F1D79F}" name="Column11673" dataDxfId="4745"/>
    <tableColumn id="11690" xr3:uid="{86BBC684-543C-4898-81E2-ADFFEFB215E3}" name="Column11674" dataDxfId="4744"/>
    <tableColumn id="11691" xr3:uid="{F0EE96E1-9E59-4BF3-BEC9-A8596FF952D5}" name="Column11675" dataDxfId="4743"/>
    <tableColumn id="11692" xr3:uid="{A34238FD-BB56-4DB8-8EEF-6FB65D1277CC}" name="Column11676" dataDxfId="4742"/>
    <tableColumn id="11693" xr3:uid="{21A88D12-1706-4EC9-8676-18419464BDE3}" name="Column11677" dataDxfId="4741"/>
    <tableColumn id="11694" xr3:uid="{767D3734-7322-4144-A4E0-1A9A281B6E11}" name="Column11678" dataDxfId="4740"/>
    <tableColumn id="11695" xr3:uid="{90C2110B-1955-4DAD-9B9D-72EAB791D3C7}" name="Column11679" dataDxfId="4739"/>
    <tableColumn id="11696" xr3:uid="{4BA0B771-3A76-4FDD-92DD-91713F74D610}" name="Column11680" dataDxfId="4738"/>
    <tableColumn id="11697" xr3:uid="{B36A28B8-EE23-4A89-87F9-1301DEC24476}" name="Column11681" dataDxfId="4737"/>
    <tableColumn id="11698" xr3:uid="{298D52EE-549D-44C5-B53D-905D35EF5712}" name="Column11682" dataDxfId="4736"/>
    <tableColumn id="11699" xr3:uid="{F2EC939E-4630-419D-B42F-9697AFEF9E61}" name="Column11683" dataDxfId="4735"/>
    <tableColumn id="11700" xr3:uid="{839ECAB6-0A64-4C69-B3EB-5C380BFCFDF4}" name="Column11684" dataDxfId="4734"/>
    <tableColumn id="11701" xr3:uid="{F1D6E964-206E-4661-AD4B-655332CAB977}" name="Column11685" dataDxfId="4733"/>
    <tableColumn id="11702" xr3:uid="{F4D09653-0385-485A-96FC-7FB126C0F0E6}" name="Column11686" dataDxfId="4732"/>
    <tableColumn id="11703" xr3:uid="{284F4839-6217-4305-A3E6-8075713F036B}" name="Column11687" dataDxfId="4731"/>
    <tableColumn id="11704" xr3:uid="{DA54A2ED-E9CB-496B-859F-AF8CA949BD0A}" name="Column11688" dataDxfId="4730"/>
    <tableColumn id="11705" xr3:uid="{C746D65B-EDA3-4CE2-B98F-82504A33C684}" name="Column11689" dataDxfId="4729"/>
    <tableColumn id="11706" xr3:uid="{21941A51-EA5D-4CF4-B67A-8176EFBD959A}" name="Column11690" dataDxfId="4728"/>
    <tableColumn id="11707" xr3:uid="{CBB4F4B1-20DC-477C-855A-E795DCA8327E}" name="Column11691" dataDxfId="4727"/>
    <tableColumn id="11708" xr3:uid="{41CACD37-3AC9-4154-B5F8-6944EED641FE}" name="Column11692" dataDxfId="4726"/>
    <tableColumn id="11709" xr3:uid="{66A34548-2EC0-4CF3-B165-50629DE758E4}" name="Column11693" dataDxfId="4725"/>
    <tableColumn id="11710" xr3:uid="{18B382A5-54B9-4C05-992E-1F0ABC5621C0}" name="Column11694" dataDxfId="4724"/>
    <tableColumn id="11711" xr3:uid="{A8517468-F682-4958-91B0-8AB117E29704}" name="Column11695" dataDxfId="4723"/>
    <tableColumn id="11712" xr3:uid="{30830579-A261-432F-8C28-12F577FF131D}" name="Column11696" dataDxfId="4722"/>
    <tableColumn id="11713" xr3:uid="{3172892B-6C94-4443-BC13-4B2C7C85FFD0}" name="Column11697" dataDxfId="4721"/>
    <tableColumn id="11714" xr3:uid="{E02FA296-4136-43FE-A541-54D4773418D8}" name="Column11698" dataDxfId="4720"/>
    <tableColumn id="11715" xr3:uid="{CBD06763-71A8-4B2A-8D05-12DF6DE4BCED}" name="Column11699" dataDxfId="4719"/>
    <tableColumn id="11716" xr3:uid="{29C33E7E-C38F-43AA-8BBF-537E02BDCD44}" name="Column11700" dataDxfId="4718"/>
    <tableColumn id="11717" xr3:uid="{96D43D5E-5EE6-4548-AB4F-AB24A070FF08}" name="Column11701" dataDxfId="4717"/>
    <tableColumn id="11718" xr3:uid="{76B918C9-67B3-4EC0-B89F-2ADE08082CAB}" name="Column11702" dataDxfId="4716"/>
    <tableColumn id="11719" xr3:uid="{E733D1A7-EEB6-49FB-A427-80A39A79E91D}" name="Column11703" dataDxfId="4715"/>
    <tableColumn id="11720" xr3:uid="{7ACE9357-A0BD-4AAB-B1D6-F740B0F1FA25}" name="Column11704" dataDxfId="4714"/>
    <tableColumn id="11721" xr3:uid="{D6A4AC64-9A04-4BD8-9AFC-67CD23155AE0}" name="Column11705" dataDxfId="4713"/>
    <tableColumn id="11722" xr3:uid="{279DA996-FAE3-4866-AC61-D5D06FDD5941}" name="Column11706" dataDxfId="4712"/>
    <tableColumn id="11723" xr3:uid="{645B235D-DE2C-45C3-80F9-DD249E8A5C6B}" name="Column11707" dataDxfId="4711"/>
    <tableColumn id="11724" xr3:uid="{A2F7C687-A794-4B39-978A-B68C4B62F582}" name="Column11708" dataDxfId="4710"/>
    <tableColumn id="11725" xr3:uid="{225F54F1-9463-429B-A9E5-52BB27097C45}" name="Column11709" dataDxfId="4709"/>
    <tableColumn id="11726" xr3:uid="{AD7B10DF-B3B6-4A75-8916-9B4C97FC0804}" name="Column11710" dataDxfId="4708"/>
    <tableColumn id="11727" xr3:uid="{F6E5AD5F-892C-498A-8D50-18C83BBDB082}" name="Column11711" dataDxfId="4707"/>
    <tableColumn id="11728" xr3:uid="{D19D7D7A-880B-40D2-9BBB-5EB9A2B0130C}" name="Column11712" dataDxfId="4706"/>
    <tableColumn id="11729" xr3:uid="{D31B9D50-2E4C-4956-B6EA-F918D67C1A49}" name="Column11713" dataDxfId="4705"/>
    <tableColumn id="11730" xr3:uid="{86FBB8E2-604F-401D-B2DC-E47E8EC5DD9F}" name="Column11714" dataDxfId="4704"/>
    <tableColumn id="11731" xr3:uid="{CBB78849-3A8A-42F1-9B95-C770575306D4}" name="Column11715" dataDxfId="4703"/>
    <tableColumn id="11732" xr3:uid="{92D1AF2E-411B-4A06-9751-2967AFFE6F25}" name="Column11716" dataDxfId="4702"/>
    <tableColumn id="11733" xr3:uid="{E7768820-B332-41DB-98ED-0EFA7385F11D}" name="Column11717" dataDxfId="4701"/>
    <tableColumn id="11734" xr3:uid="{19372003-07D7-4991-9A13-7108196D2BED}" name="Column11718" dataDxfId="4700"/>
    <tableColumn id="11735" xr3:uid="{387E7783-27DD-450B-B9F7-5DAAE0E1C0C8}" name="Column11719" dataDxfId="4699"/>
    <tableColumn id="11736" xr3:uid="{E7F8834C-73D5-48EE-9537-35E609DF4FDE}" name="Column11720" dataDxfId="4698"/>
    <tableColumn id="11737" xr3:uid="{D671C064-A8E1-4DA9-9FD3-1149886438AD}" name="Column11721" dataDxfId="4697"/>
    <tableColumn id="11738" xr3:uid="{D9CCD92E-CEE1-48C0-B89A-C3E9BB3ED525}" name="Column11722" dataDxfId="4696"/>
    <tableColumn id="11739" xr3:uid="{12DB9773-590F-41E3-94C8-1425BC9E0807}" name="Column11723" dataDxfId="4695"/>
    <tableColumn id="11740" xr3:uid="{918D06C6-57C4-4892-9E12-DB9B83A7F0DB}" name="Column11724" dataDxfId="4694"/>
    <tableColumn id="11741" xr3:uid="{C40DEFDF-2096-472E-AF67-A8E810A29543}" name="Column11725" dataDxfId="4693"/>
    <tableColumn id="11742" xr3:uid="{29388E7A-7476-4444-8B7B-3F80650F14F7}" name="Column11726" dataDxfId="4692"/>
    <tableColumn id="11743" xr3:uid="{9E90D32F-E1AF-4831-A32A-0771F30ED1D6}" name="Column11727" dataDxfId="4691"/>
    <tableColumn id="11744" xr3:uid="{5ED1A0A6-6241-4B3C-8EA5-A7C101969619}" name="Column11728" dataDxfId="4690"/>
    <tableColumn id="11745" xr3:uid="{DC6A151D-30A7-46F3-9AF7-0C5B51D17D75}" name="Column11729" dataDxfId="4689"/>
    <tableColumn id="11746" xr3:uid="{EB73E77B-7FB1-4293-A29A-3DACC12D4CC9}" name="Column11730" dataDxfId="4688"/>
    <tableColumn id="11747" xr3:uid="{A86543AE-0455-4138-B035-3B6726F1B166}" name="Column11731" dataDxfId="4687"/>
    <tableColumn id="11748" xr3:uid="{5C144A6D-A6FD-4BFF-A53B-B6BCAD817E85}" name="Column11732" dataDxfId="4686"/>
    <tableColumn id="11749" xr3:uid="{F77D0305-5340-44C4-AFCC-39187E4BE8B8}" name="Column11733" dataDxfId="4685"/>
    <tableColumn id="11750" xr3:uid="{ACEFA0CA-5434-4F6A-AD28-4C855966C84D}" name="Column11734" dataDxfId="4684"/>
    <tableColumn id="11751" xr3:uid="{CD413BAE-432B-40F5-AF16-0F2690982405}" name="Column11735" dataDxfId="4683"/>
    <tableColumn id="11752" xr3:uid="{8C3FFA71-32CE-4FF9-8EE3-383C17DF69A4}" name="Column11736" dataDxfId="4682"/>
    <tableColumn id="11753" xr3:uid="{963A7BC5-D367-44AF-A6D4-26441FC5AAD5}" name="Column11737" dataDxfId="4681"/>
    <tableColumn id="11754" xr3:uid="{3AE6FB2F-44E1-4D7E-8038-39F5E052ABC6}" name="Column11738" dataDxfId="4680"/>
    <tableColumn id="11755" xr3:uid="{279E0151-C3E1-415A-AD92-66A7513AB015}" name="Column11739" dataDxfId="4679"/>
    <tableColumn id="11756" xr3:uid="{9070370F-533E-4183-AD35-164841455939}" name="Column11740" dataDxfId="4678"/>
    <tableColumn id="11757" xr3:uid="{6DB4D1A8-E52A-47DF-B108-A347AA49E397}" name="Column11741" dataDxfId="4677"/>
    <tableColumn id="11758" xr3:uid="{C6E6E090-6A76-4FAB-8C3E-BAED7285ED6B}" name="Column11742" dataDxfId="4676"/>
    <tableColumn id="11759" xr3:uid="{C6769367-F05A-4156-B17D-4A32BA13E0B2}" name="Column11743" dataDxfId="4675"/>
    <tableColumn id="11760" xr3:uid="{7A7A001A-1C0D-4CFC-991A-9290FBE4F017}" name="Column11744" dataDxfId="4674"/>
    <tableColumn id="11761" xr3:uid="{51ADC017-F7E7-4E34-8487-06591CB56BA1}" name="Column11745" dataDxfId="4673"/>
    <tableColumn id="11762" xr3:uid="{3D92709F-8A6E-4FB1-AA93-A0791752E8DA}" name="Column11746" dataDxfId="4672"/>
    <tableColumn id="11763" xr3:uid="{9872905F-ED51-41C6-9114-5B4F7B35B1C2}" name="Column11747" dataDxfId="4671"/>
    <tableColumn id="11764" xr3:uid="{B7058B4D-48BD-48C8-B2B9-35769F18B747}" name="Column11748" dataDxfId="4670"/>
    <tableColumn id="11765" xr3:uid="{DDCE3861-0C6A-4746-80C3-1C39A6AB6493}" name="Column11749" dataDxfId="4669"/>
    <tableColumn id="11766" xr3:uid="{5B747AA4-0D39-4238-8AB6-EBB15FD8FCC2}" name="Column11750" dataDxfId="4668"/>
    <tableColumn id="11767" xr3:uid="{B9324601-481A-409B-BA00-6725494FCD81}" name="Column11751" dataDxfId="4667"/>
    <tableColumn id="11768" xr3:uid="{AC13E486-9E5C-4A2D-869C-20CB63A5A525}" name="Column11752" dataDxfId="4666"/>
    <tableColumn id="11769" xr3:uid="{71125EE0-86D4-401E-A08A-CD073B6E43B1}" name="Column11753" dataDxfId="4665"/>
    <tableColumn id="11770" xr3:uid="{93CB39EC-B4CB-4C87-B370-A0C743F7125D}" name="Column11754" dataDxfId="4664"/>
    <tableColumn id="11771" xr3:uid="{C7868113-2EF8-4FE9-8D0A-19A53973A29B}" name="Column11755" dataDxfId="4663"/>
    <tableColumn id="11772" xr3:uid="{7847BC28-E528-468A-B19A-9403E3809FA1}" name="Column11756" dataDxfId="4662"/>
    <tableColumn id="11773" xr3:uid="{BA91F469-08C9-4714-92F8-72EEB3B62B6E}" name="Column11757" dataDxfId="4661"/>
    <tableColumn id="11774" xr3:uid="{AD0638D5-84F8-4C22-9216-29C8BDAA403F}" name="Column11758" dataDxfId="4660"/>
    <tableColumn id="11775" xr3:uid="{10A73BF8-E45A-42FA-8040-A384C7679158}" name="Column11759" dataDxfId="4659"/>
    <tableColumn id="11776" xr3:uid="{1E3B7450-EF6B-4690-8FE1-7ED20F5C3FB8}" name="Column11760" dataDxfId="4658"/>
    <tableColumn id="11777" xr3:uid="{8B1CF36E-8CB8-4066-A570-058FB2980F10}" name="Column11761" dataDxfId="4657"/>
    <tableColumn id="11778" xr3:uid="{CE86B85C-7478-479D-844A-BBFE9230C254}" name="Column11762" dataDxfId="4656"/>
    <tableColumn id="11779" xr3:uid="{3B1BBEA6-C34C-4DCC-B23D-64D6AA42C786}" name="Column11763" dataDxfId="4655"/>
    <tableColumn id="11780" xr3:uid="{87696BD9-2543-4862-9956-61176483E960}" name="Column11764" dataDxfId="4654"/>
    <tableColumn id="11781" xr3:uid="{603978FA-F1BF-4533-BEB4-C893DED273B6}" name="Column11765" dataDxfId="4653"/>
    <tableColumn id="11782" xr3:uid="{9CCBE2B2-D0BA-42C8-978F-AF552698A83F}" name="Column11766" dataDxfId="4652"/>
    <tableColumn id="11783" xr3:uid="{87FC6D79-76B7-4D6A-9374-34FD970FB719}" name="Column11767" dataDxfId="4651"/>
    <tableColumn id="11784" xr3:uid="{F1F09C78-2107-4E3F-84EB-A155F4CD1D96}" name="Column11768" dataDxfId="4650"/>
    <tableColumn id="11785" xr3:uid="{299FA469-10B2-4CBA-8455-76E5C9FACC67}" name="Column11769" dataDxfId="4649"/>
    <tableColumn id="11786" xr3:uid="{6E8421D9-AA59-4E02-949D-C6702252D6CF}" name="Column11770" dataDxfId="4648"/>
    <tableColumn id="11787" xr3:uid="{410CEBFE-6FA8-46F3-820E-3F693B91FADC}" name="Column11771" dataDxfId="4647"/>
    <tableColumn id="11788" xr3:uid="{A4D4DAD1-7A15-4070-960A-D1AFD225D766}" name="Column11772" dataDxfId="4646"/>
    <tableColumn id="11789" xr3:uid="{2FDE516C-900A-4BD4-8609-0D80C082BA87}" name="Column11773" dataDxfId="4645"/>
    <tableColumn id="11790" xr3:uid="{B1FC4DA3-3565-4CF1-B754-BF415EC2C22C}" name="Column11774" dataDxfId="4644"/>
    <tableColumn id="11791" xr3:uid="{A7AF49D0-28AF-4CB4-ABB8-8E1BEABABFEF}" name="Column11775" dataDxfId="4643"/>
    <tableColumn id="11792" xr3:uid="{2241861D-9588-4A6F-AA27-FABEFE6609F7}" name="Column11776" dataDxfId="4642"/>
    <tableColumn id="11793" xr3:uid="{C5EE4372-DAA2-4F4A-9CCC-400ECF4EEF99}" name="Column11777" dataDxfId="4641"/>
    <tableColumn id="11794" xr3:uid="{0ADDE58F-BC6E-48F9-96AF-CF6DCAB10CAC}" name="Column11778" dataDxfId="4640"/>
    <tableColumn id="11795" xr3:uid="{0185EAC8-1391-47E8-87C5-420A19D9F321}" name="Column11779" dataDxfId="4639"/>
    <tableColumn id="11796" xr3:uid="{980B88D2-155B-44C0-908F-F10ECF41114C}" name="Column11780" dataDxfId="4638"/>
    <tableColumn id="11797" xr3:uid="{1C33B97A-2F15-4387-B9A3-2C3A9A97D6CB}" name="Column11781" dataDxfId="4637"/>
    <tableColumn id="11798" xr3:uid="{38CA9664-C784-40B2-ABBB-60134D82DE49}" name="Column11782" dataDxfId="4636"/>
    <tableColumn id="11799" xr3:uid="{63DFA198-C336-475B-8DDA-1378EEB2FCC9}" name="Column11783" dataDxfId="4635"/>
    <tableColumn id="11800" xr3:uid="{6ECD40C5-59C4-41C9-89B0-07553267A9FF}" name="Column11784" dataDxfId="4634"/>
    <tableColumn id="11801" xr3:uid="{2B9D4B71-CAA6-4F7A-98A9-897D02A74C1C}" name="Column11785" dataDxfId="4633"/>
    <tableColumn id="11802" xr3:uid="{86ECA089-B525-4372-9218-BE5B32F62C7E}" name="Column11786" dataDxfId="4632"/>
    <tableColumn id="11803" xr3:uid="{C0A7A036-CB11-4F54-B35C-3833F256D0E2}" name="Column11787" dataDxfId="4631"/>
    <tableColumn id="11804" xr3:uid="{D6EEDA81-9C73-4D10-8DA8-AD43B3839860}" name="Column11788" dataDxfId="4630"/>
    <tableColumn id="11805" xr3:uid="{17A76FE9-1261-43BA-9202-E4164FA7AD54}" name="Column11789" dataDxfId="4629"/>
    <tableColumn id="11806" xr3:uid="{3A78F5BF-2B3B-45C6-94D2-06CBF0359B3C}" name="Column11790" dataDxfId="4628"/>
    <tableColumn id="11807" xr3:uid="{854C35DB-2262-44D5-A4B6-B735D6E95654}" name="Column11791" dataDxfId="4627"/>
    <tableColumn id="11808" xr3:uid="{7FA7DB86-8DCB-4E3E-B6D9-29F541982491}" name="Column11792" dataDxfId="4626"/>
    <tableColumn id="11809" xr3:uid="{D410DDF2-FBC1-47AB-9D9B-F2D25DA71ACC}" name="Column11793" dataDxfId="4625"/>
    <tableColumn id="11810" xr3:uid="{37C184DE-3EE7-4625-914B-242D3BDFC017}" name="Column11794" dataDxfId="4624"/>
    <tableColumn id="11811" xr3:uid="{63894AFA-2520-48BE-BE56-AEE5AA124508}" name="Column11795" dataDxfId="4623"/>
    <tableColumn id="11812" xr3:uid="{B2A94C54-8605-445E-AB57-40E7CF988503}" name="Column11796" dataDxfId="4622"/>
    <tableColumn id="11813" xr3:uid="{72F299FC-0263-426A-A493-8742730FA71A}" name="Column11797" dataDxfId="4621"/>
    <tableColumn id="11814" xr3:uid="{EC876A10-83DB-4129-84F7-E669654155AD}" name="Column11798" dataDxfId="4620"/>
    <tableColumn id="11815" xr3:uid="{3069C686-DB10-403D-A97E-C3D8C97E5AB2}" name="Column11799" dataDxfId="4619"/>
    <tableColumn id="11816" xr3:uid="{AC17FCCB-AE9F-429A-92DA-0474D5234FC9}" name="Column11800" dataDxfId="4618"/>
    <tableColumn id="11817" xr3:uid="{D3BF5844-8A89-444E-8E76-A8FDD68DAF97}" name="Column11801" dataDxfId="4617"/>
    <tableColumn id="11818" xr3:uid="{3DF49352-2F83-49C5-BC9F-E91E46BED6EC}" name="Column11802" dataDxfId="4616"/>
    <tableColumn id="11819" xr3:uid="{B0875FAB-5D65-4FB4-8A10-DBD66541C878}" name="Column11803" dataDxfId="4615"/>
    <tableColumn id="11820" xr3:uid="{F070FFCE-8914-44B0-BCB4-F67F584C4D0C}" name="Column11804" dataDxfId="4614"/>
    <tableColumn id="11821" xr3:uid="{A1DD2A40-C686-4187-B5A3-125723A81C78}" name="Column11805" dataDxfId="4613"/>
    <tableColumn id="11822" xr3:uid="{4F4AD6F1-6FEE-4512-976B-3D08AA8BFD4D}" name="Column11806" dataDxfId="4612"/>
    <tableColumn id="11823" xr3:uid="{18FA0B1B-4EA5-4069-8874-A997C9D988B8}" name="Column11807" dataDxfId="4611"/>
    <tableColumn id="11824" xr3:uid="{7BED3198-2770-48C3-86FA-B5ECE9CA03F1}" name="Column11808" dataDxfId="4610"/>
    <tableColumn id="11825" xr3:uid="{ED453E01-2C0B-4F83-8809-4E9037EE32DD}" name="Column11809" dataDxfId="4609"/>
    <tableColumn id="11826" xr3:uid="{8F7ABAB8-A42D-444F-A2A7-732B04C8A1FC}" name="Column11810" dataDxfId="4608"/>
    <tableColumn id="11827" xr3:uid="{8704FBC3-802F-4292-9580-F57736C02127}" name="Column11811" dataDxfId="4607"/>
    <tableColumn id="11828" xr3:uid="{113E4E6A-846C-496E-BFAB-5CC5D9B43AF7}" name="Column11812" dataDxfId="4606"/>
    <tableColumn id="11829" xr3:uid="{154567BB-4EDF-44FD-9639-A95807D88C8D}" name="Column11813" dataDxfId="4605"/>
    <tableColumn id="11830" xr3:uid="{FE66128A-231A-4257-B357-6B6C6D2F4668}" name="Column11814" dataDxfId="4604"/>
    <tableColumn id="11831" xr3:uid="{56F58E79-722B-4E99-82DE-C08B6983F5FC}" name="Column11815" dataDxfId="4603"/>
    <tableColumn id="11832" xr3:uid="{179F68B2-A37E-4FC3-84B9-87EF92BF558E}" name="Column11816" dataDxfId="4602"/>
    <tableColumn id="11833" xr3:uid="{0B2C7BF0-64F3-4857-8D5C-78DCF6EE45D2}" name="Column11817" dataDxfId="4601"/>
    <tableColumn id="11834" xr3:uid="{1F7E8A53-70D0-4FAE-A535-61E511B374D0}" name="Column11818" dataDxfId="4600"/>
    <tableColumn id="11835" xr3:uid="{776AC323-1856-4B19-8A3C-9B65E179146F}" name="Column11819" dataDxfId="4599"/>
    <tableColumn id="11836" xr3:uid="{96FB067F-DA6A-4569-9292-69D57D3ED2AC}" name="Column11820" dataDxfId="4598"/>
    <tableColumn id="11837" xr3:uid="{DCD4889D-E524-46E0-AAE1-5827A243D149}" name="Column11821" dataDxfId="4597"/>
    <tableColumn id="11838" xr3:uid="{D8D14230-A4FB-4B9D-93AE-CEF7AA31A10C}" name="Column11822" dataDxfId="4596"/>
    <tableColumn id="11839" xr3:uid="{6C2D9A56-EF7F-404E-8864-B886571F9F71}" name="Column11823" dataDxfId="4595"/>
    <tableColumn id="11840" xr3:uid="{FFB8E88A-4896-4B29-BD4C-3E6BD228B76A}" name="Column11824" dataDxfId="4594"/>
    <tableColumn id="11841" xr3:uid="{2996CCFB-BBAD-4379-8FAB-2021D8EB6C17}" name="Column11825" dataDxfId="4593"/>
    <tableColumn id="11842" xr3:uid="{A475D5B0-683B-46E8-AA24-1ED09473540B}" name="Column11826" dataDxfId="4592"/>
    <tableColumn id="11843" xr3:uid="{1C22E427-9B90-4436-BAA5-ACB89DBA2AA7}" name="Column11827" dataDxfId="4591"/>
    <tableColumn id="11844" xr3:uid="{7D7BA179-C39B-4914-85FA-BE6C134A900B}" name="Column11828" dataDxfId="4590"/>
    <tableColumn id="11845" xr3:uid="{34CCBB46-637A-40F2-B69C-A12B53AEFC2B}" name="Column11829" dataDxfId="4589"/>
    <tableColumn id="11846" xr3:uid="{137D5D49-3A81-4C72-80D9-A03E96C17877}" name="Column11830" dataDxfId="4588"/>
    <tableColumn id="11847" xr3:uid="{2EEC280B-DCCB-45E3-BCC2-2989B9613ACB}" name="Column11831" dataDxfId="4587"/>
    <tableColumn id="11848" xr3:uid="{D910ECCC-0DA1-4DA8-984F-C916F53E1BBA}" name="Column11832" dataDxfId="4586"/>
    <tableColumn id="11849" xr3:uid="{9F52A5BB-DF82-44D0-8834-D21CF2DF3910}" name="Column11833" dataDxfId="4585"/>
    <tableColumn id="11850" xr3:uid="{420D50F0-8778-423D-83AF-E70B81069776}" name="Column11834" dataDxfId="4584"/>
    <tableColumn id="11851" xr3:uid="{940F8C94-F562-4228-BCDE-41F61EAFFDD6}" name="Column11835" dataDxfId="4583"/>
    <tableColumn id="11852" xr3:uid="{71DABB0A-63FF-4ED5-94D4-0974BFDFAAD6}" name="Column11836" dataDxfId="4582"/>
    <tableColumn id="11853" xr3:uid="{616CD13C-A953-468E-983C-8F02FDCED7BA}" name="Column11837" dataDxfId="4581"/>
    <tableColumn id="11854" xr3:uid="{A6DC2F4E-7C92-4065-AD05-FE8052F16759}" name="Column11838" dataDxfId="4580"/>
    <tableColumn id="11855" xr3:uid="{181AC71B-6DC3-42BC-8CDB-098371430C4B}" name="Column11839" dataDxfId="4579"/>
    <tableColumn id="11856" xr3:uid="{F25A0699-265D-421B-9912-62FD52217F66}" name="Column11840" dataDxfId="4578"/>
    <tableColumn id="11857" xr3:uid="{27B84C91-0E54-4B91-980E-A7FD9B419F8D}" name="Column11841" dataDxfId="4577"/>
    <tableColumn id="11858" xr3:uid="{1DD60B34-72C0-4C7E-BCBC-942D67062445}" name="Column11842" dataDxfId="4576"/>
    <tableColumn id="11859" xr3:uid="{4AFDAA87-6523-45CB-8B6D-352B745C86A7}" name="Column11843" dataDxfId="4575"/>
    <tableColumn id="11860" xr3:uid="{4491613B-EACE-41CE-9029-EDE2A7DD10A2}" name="Column11844" dataDxfId="4574"/>
    <tableColumn id="11861" xr3:uid="{B89674A2-122B-4FD4-8587-314674F38B31}" name="Column11845" dataDxfId="4573"/>
    <tableColumn id="11862" xr3:uid="{879A72A6-A5B1-4AAE-8D10-0C21E6433D7A}" name="Column11846" dataDxfId="4572"/>
    <tableColumn id="11863" xr3:uid="{ABB83C70-DCA8-473D-9BC4-248EBEB5CC77}" name="Column11847" dataDxfId="4571"/>
    <tableColumn id="11864" xr3:uid="{7584B889-87D7-4D33-A33F-7330C579ADC0}" name="Column11848" dataDxfId="4570"/>
    <tableColumn id="11865" xr3:uid="{2EEAD10C-9D3E-432A-9232-19261374CB9D}" name="Column11849" dataDxfId="4569"/>
    <tableColumn id="11866" xr3:uid="{8DA3277C-9EDC-4927-BF5B-406104ACE103}" name="Column11850" dataDxfId="4568"/>
    <tableColumn id="11867" xr3:uid="{15CC839E-05AB-4361-9CC8-6DDD5E8F9A11}" name="Column11851" dataDxfId="4567"/>
    <tableColumn id="11868" xr3:uid="{BF73D805-44CC-42D9-A983-FF4750D48A57}" name="Column11852" dataDxfId="4566"/>
    <tableColumn id="11869" xr3:uid="{0988B6AF-CF4A-47B1-B8F2-A528E0126F2C}" name="Column11853" dataDxfId="4565"/>
    <tableColumn id="11870" xr3:uid="{7F1F01F6-0B2F-493C-98A7-C59DCC7708D8}" name="Column11854" dataDxfId="4564"/>
    <tableColumn id="11871" xr3:uid="{512E2359-4AB9-4716-9C28-33A65F23925B}" name="Column11855" dataDxfId="4563"/>
    <tableColumn id="11872" xr3:uid="{4B8352DF-2855-4F81-8C6E-D4BEFDC6BE92}" name="Column11856" dataDxfId="4562"/>
    <tableColumn id="11873" xr3:uid="{C9DE9CC7-C0C6-49D8-9419-3A7A47AAF2AB}" name="Column11857" dataDxfId="4561"/>
    <tableColumn id="11874" xr3:uid="{8C12578A-15A9-4931-92A0-CC3EF2851D17}" name="Column11858" dataDxfId="4560"/>
    <tableColumn id="11875" xr3:uid="{48AB752F-5227-46D7-9EBF-50ED9D7B8D1F}" name="Column11859" dataDxfId="4559"/>
    <tableColumn id="11876" xr3:uid="{16C6B78C-AC68-4A92-B679-4DFC522E2BE8}" name="Column11860" dataDxfId="4558"/>
    <tableColumn id="11877" xr3:uid="{B5BB9FE0-3050-41ED-B0D2-A556C53AA8F4}" name="Column11861" dataDxfId="4557"/>
    <tableColumn id="11878" xr3:uid="{4AE7FBF5-9231-4A4C-80BD-7AAF1BE5ED6F}" name="Column11862" dataDxfId="4556"/>
    <tableColumn id="11879" xr3:uid="{47E57576-2C02-4425-9D8D-A3FFC8B569B3}" name="Column11863" dataDxfId="4555"/>
    <tableColumn id="11880" xr3:uid="{D06D7434-43BB-42EB-A079-5C601B24636E}" name="Column11864" dataDxfId="4554"/>
    <tableColumn id="11881" xr3:uid="{C17C1C0D-1DFA-4154-AA7A-42E084BFB2CE}" name="Column11865" dataDxfId="4553"/>
    <tableColumn id="11882" xr3:uid="{5A7D5159-FC91-4105-B42A-4C339CC036AF}" name="Column11866" dataDxfId="4552"/>
    <tableColumn id="11883" xr3:uid="{13EEF15C-FD08-4EC7-9F67-9A25D4A65EED}" name="Column11867" dataDxfId="4551"/>
    <tableColumn id="11884" xr3:uid="{D90EB473-BA9E-46E8-8970-F0F07F937063}" name="Column11868" dataDxfId="4550"/>
    <tableColumn id="11885" xr3:uid="{6499E353-BFC9-48C4-B064-0CBF70EF7730}" name="Column11869" dataDxfId="4549"/>
    <tableColumn id="11886" xr3:uid="{5BC817A8-C638-4FAD-A275-1BD02314CEDC}" name="Column11870" dataDxfId="4548"/>
    <tableColumn id="11887" xr3:uid="{B5A63AF7-893A-4DEC-8B5A-334FD48FE2CE}" name="Column11871" dataDxfId="4547"/>
    <tableColumn id="11888" xr3:uid="{513A5C28-E2C3-479A-A16E-5CB077F462C7}" name="Column11872" dataDxfId="4546"/>
    <tableColumn id="11889" xr3:uid="{E079F6C8-98EF-4DCA-AE00-67DA841F65D9}" name="Column11873" dataDxfId="4545"/>
    <tableColumn id="11890" xr3:uid="{3EBC62F0-38AD-4BBB-B49D-8296F975CBC3}" name="Column11874" dataDxfId="4544"/>
    <tableColumn id="11891" xr3:uid="{D0F45269-0B8E-4152-B16D-A540420010B5}" name="Column11875" dataDxfId="4543"/>
    <tableColumn id="11892" xr3:uid="{188BF37C-71E5-4969-929D-1C7C11507976}" name="Column11876" dataDxfId="4542"/>
    <tableColumn id="11893" xr3:uid="{F8E135A3-5406-4E4F-BC8F-B8ACC64E582C}" name="Column11877" dataDxfId="4541"/>
    <tableColumn id="11894" xr3:uid="{26B1AEBF-DCBD-4274-AFEF-083AE2BD1965}" name="Column11878" dataDxfId="4540"/>
    <tableColumn id="11895" xr3:uid="{2F1EC3D8-CA2A-4E89-B887-65390F264A30}" name="Column11879" dataDxfId="4539"/>
    <tableColumn id="11896" xr3:uid="{5E56C9D8-7FBB-4EDB-9EFA-74AD698BFC8D}" name="Column11880" dataDxfId="4538"/>
    <tableColumn id="11897" xr3:uid="{A0AC0C0B-D7A8-4882-9570-90730484175D}" name="Column11881" dataDxfId="4537"/>
    <tableColumn id="11898" xr3:uid="{4C5DA7E0-11B1-4C4D-BD77-7D509389986C}" name="Column11882" dataDxfId="4536"/>
    <tableColumn id="11899" xr3:uid="{CA9A7215-3A06-4DF4-8585-E90A0D302C11}" name="Column11883" dataDxfId="4535"/>
    <tableColumn id="11900" xr3:uid="{C6779100-261E-4B86-B094-5EADD0A54569}" name="Column11884" dataDxfId="4534"/>
    <tableColumn id="11901" xr3:uid="{82269E5B-20CD-422D-9B91-663B1F810534}" name="Column11885" dataDxfId="4533"/>
    <tableColumn id="11902" xr3:uid="{42B69369-4E0E-4074-98B2-6CA9395DBF63}" name="Column11886" dataDxfId="4532"/>
    <tableColumn id="11903" xr3:uid="{3E992566-2E05-4D1C-BCB9-60648DBFA5F7}" name="Column11887" dataDxfId="4531"/>
    <tableColumn id="11904" xr3:uid="{2B8B6E4B-F50B-4027-94A8-B6E15095BDDE}" name="Column11888" dataDxfId="4530"/>
    <tableColumn id="11905" xr3:uid="{ED5E1D90-4415-4CDE-8788-2FC9308532A7}" name="Column11889" dataDxfId="4529"/>
    <tableColumn id="11906" xr3:uid="{D4117A9E-876F-4079-B015-C3183B9071E5}" name="Column11890" dataDxfId="4528"/>
    <tableColumn id="11907" xr3:uid="{89DEEC7C-0939-4216-B4B4-8765E8B648A4}" name="Column11891" dataDxfId="4527"/>
    <tableColumn id="11908" xr3:uid="{65986382-83F8-4F05-B197-5E207D076BC5}" name="Column11892" dataDxfId="4526"/>
    <tableColumn id="11909" xr3:uid="{6EC5C6D1-07C7-4073-BFD6-092713E0CD6D}" name="Column11893" dataDxfId="4525"/>
    <tableColumn id="11910" xr3:uid="{7C215E7A-8B63-42B9-922D-7E63ACDF88FC}" name="Column11894" dataDxfId="4524"/>
    <tableColumn id="11911" xr3:uid="{D0C0270A-C443-43F5-A29E-0966C76FDB09}" name="Column11895" dataDxfId="4523"/>
    <tableColumn id="11912" xr3:uid="{05D0E2D0-E6BC-4711-9232-18D16289BB7C}" name="Column11896" dataDxfId="4522"/>
    <tableColumn id="11913" xr3:uid="{67B88860-C00F-4DE2-AF0D-D31AF2DEDD8F}" name="Column11897" dataDxfId="4521"/>
    <tableColumn id="11914" xr3:uid="{25F3C51A-01B8-44B8-9305-38A306E9619D}" name="Column11898" dataDxfId="4520"/>
    <tableColumn id="11915" xr3:uid="{BEFFB1FC-9983-410F-8CB5-A2459C9B593A}" name="Column11899" dataDxfId="4519"/>
    <tableColumn id="11916" xr3:uid="{EFF1C7B5-0F14-4600-88D7-C51035D17AB7}" name="Column11900" dataDxfId="4518"/>
    <tableColumn id="11917" xr3:uid="{1E57ADC5-D44A-49B7-AF2B-127A06DBE3F1}" name="Column11901" dataDxfId="4517"/>
    <tableColumn id="11918" xr3:uid="{C11FCA30-9ABD-4160-8F80-6E8B51509369}" name="Column11902" dataDxfId="4516"/>
    <tableColumn id="11919" xr3:uid="{FA1E9DEF-8707-4CB8-9E6A-97DB026FB06C}" name="Column11903" dataDxfId="4515"/>
    <tableColumn id="11920" xr3:uid="{3847EF3F-1F06-488B-926E-86B7957E506B}" name="Column11904" dataDxfId="4514"/>
    <tableColumn id="11921" xr3:uid="{312D9546-1DFC-446E-BB43-D0C0CEB75107}" name="Column11905" dataDxfId="4513"/>
    <tableColumn id="11922" xr3:uid="{31242343-AB25-4CA5-A090-64DBD1AE3462}" name="Column11906" dataDxfId="4512"/>
    <tableColumn id="11923" xr3:uid="{6DA3A3AA-F6B1-410D-8CF0-CF024B895EAB}" name="Column11907" dataDxfId="4511"/>
    <tableColumn id="11924" xr3:uid="{9FB35DA3-9101-4C1C-ACE9-615030A0E5FC}" name="Column11908" dataDxfId="4510"/>
    <tableColumn id="11925" xr3:uid="{B6E2FF48-0D36-45AC-8E88-9EBB2F27D9BC}" name="Column11909" dataDxfId="4509"/>
    <tableColumn id="11926" xr3:uid="{C06F0055-09BB-4E67-98E9-F05897CB4C2E}" name="Column11910" dataDxfId="4508"/>
    <tableColumn id="11927" xr3:uid="{F25FF94C-58FA-4F11-91C6-F5A7915D427E}" name="Column11911" dataDxfId="4507"/>
    <tableColumn id="11928" xr3:uid="{BCA24177-8BFD-4932-B21B-9B3C2D10C18C}" name="Column11912" dataDxfId="4506"/>
    <tableColumn id="11929" xr3:uid="{B1AFBC7D-5C19-405E-8997-0E3769F66C2E}" name="Column11913" dataDxfId="4505"/>
    <tableColumn id="11930" xr3:uid="{D6D2C34F-63B5-4F9D-92E0-F0263B635425}" name="Column11914" dataDxfId="4504"/>
    <tableColumn id="11931" xr3:uid="{92B80415-4D7A-408E-BE8A-18099F6ECAA1}" name="Column11915" dataDxfId="4503"/>
    <tableColumn id="11932" xr3:uid="{60501AA6-B3F1-4BA2-900B-0AB2184F0AD4}" name="Column11916" dataDxfId="4502"/>
    <tableColumn id="11933" xr3:uid="{306EFFF3-BA09-4CA8-9C3A-6DFAACAE002B}" name="Column11917" dataDxfId="4501"/>
    <tableColumn id="11934" xr3:uid="{B57CB818-A925-4867-B31F-690E2020C935}" name="Column11918" dataDxfId="4500"/>
    <tableColumn id="11935" xr3:uid="{2FE1173A-E146-411E-AEB4-A1BAF2AF3CE3}" name="Column11919" dataDxfId="4499"/>
    <tableColumn id="11936" xr3:uid="{E817B649-ACD0-4C25-B646-BFF256BB1CFC}" name="Column11920" dataDxfId="4498"/>
    <tableColumn id="11937" xr3:uid="{3B9F678A-D06E-4722-A177-69FAE0642473}" name="Column11921" dataDxfId="4497"/>
    <tableColumn id="11938" xr3:uid="{102B2214-10B0-4DA3-9EB7-EF592AAF65AD}" name="Column11922" dataDxfId="4496"/>
    <tableColumn id="11939" xr3:uid="{89219167-F48E-45E2-9C50-74E0C2828679}" name="Column11923" dataDxfId="4495"/>
    <tableColumn id="11940" xr3:uid="{2D6F4E65-4C61-46F5-B2C3-45C09ABBCC12}" name="Column11924" dataDxfId="4494"/>
    <tableColumn id="11941" xr3:uid="{F8EAB141-5CE7-4893-AEA9-0E95E90659FE}" name="Column11925" dataDxfId="4493"/>
    <tableColumn id="11942" xr3:uid="{F7CE4CD0-B63F-4A91-A782-082FD4F9CBFC}" name="Column11926" dataDxfId="4492"/>
    <tableColumn id="11943" xr3:uid="{AD8C96AA-76AC-4E6A-A19C-4ED25288D55A}" name="Column11927" dataDxfId="4491"/>
    <tableColumn id="11944" xr3:uid="{8F3CBD42-B2EA-470D-A472-0F15AE264518}" name="Column11928" dataDxfId="4490"/>
    <tableColumn id="11945" xr3:uid="{B11820B2-5194-4E04-AA1B-C24DF74D013A}" name="Column11929" dataDxfId="4489"/>
    <tableColumn id="11946" xr3:uid="{A6436DD2-D02E-4D87-9037-A8BAEEDF9374}" name="Column11930" dataDxfId="4488"/>
    <tableColumn id="11947" xr3:uid="{8978C9EE-AB97-4C05-BDEF-2C2817403B62}" name="Column11931" dataDxfId="4487"/>
    <tableColumn id="11948" xr3:uid="{053D10FD-D8F2-44D8-BE3D-5F15F0AEFBC8}" name="Column11932" dataDxfId="4486"/>
    <tableColumn id="11949" xr3:uid="{EB93AA5C-DC55-43DC-8485-5FBF91C3BF3A}" name="Column11933" dataDxfId="4485"/>
    <tableColumn id="11950" xr3:uid="{71449744-2609-4C4A-9009-7DCC259E4A25}" name="Column11934" dataDxfId="4484"/>
    <tableColumn id="11951" xr3:uid="{AB0C293D-EB30-47DA-B137-7B373D0489A9}" name="Column11935" dataDxfId="4483"/>
    <tableColumn id="11952" xr3:uid="{D64F25D2-EB2C-4FA8-ACA3-D83B85EC25FC}" name="Column11936" dataDxfId="4482"/>
    <tableColumn id="11953" xr3:uid="{22A937A1-97EB-4D88-BF4D-7C26BCF8A81C}" name="Column11937" dataDxfId="4481"/>
    <tableColumn id="11954" xr3:uid="{B629DF77-7EEE-4B68-8B0E-104803E86166}" name="Column11938" dataDxfId="4480"/>
    <tableColumn id="11955" xr3:uid="{9D883C51-1F53-4CC2-9027-422F04230A7B}" name="Column11939" dataDxfId="4479"/>
    <tableColumn id="11956" xr3:uid="{61B81814-3BF6-4A5B-A54F-319C3563917F}" name="Column11940" dataDxfId="4478"/>
    <tableColumn id="11957" xr3:uid="{931C3E7D-6B7F-4B1C-B8A1-B2C8252367F6}" name="Column11941" dataDxfId="4477"/>
    <tableColumn id="11958" xr3:uid="{EECD4AAA-D6CA-49C9-8423-5CE15895CD72}" name="Column11942" dataDxfId="4476"/>
    <tableColumn id="11959" xr3:uid="{C615F6E0-349B-4C70-B31A-AEF7DC727DBC}" name="Column11943" dataDxfId="4475"/>
    <tableColumn id="11960" xr3:uid="{93BAC932-29A8-49AD-829F-F0F6E4D8E8D8}" name="Column11944" dataDxfId="4474"/>
    <tableColumn id="11961" xr3:uid="{4A51070C-254B-424A-ABA7-2CB8E0265A10}" name="Column11945" dataDxfId="4473"/>
    <tableColumn id="11962" xr3:uid="{5D6A757B-B257-49A8-BAFA-0DEDB683945D}" name="Column11946" dataDxfId="4472"/>
    <tableColumn id="11963" xr3:uid="{DD1654BD-D29F-4114-BFD4-D9B4DB17E939}" name="Column11947" dataDxfId="4471"/>
    <tableColumn id="11964" xr3:uid="{1AC4E12D-F25F-4A42-9874-C012C7296881}" name="Column11948" dataDxfId="4470"/>
    <tableColumn id="11965" xr3:uid="{56B16076-8911-48EC-9928-3E386DA1062A}" name="Column11949" dataDxfId="4469"/>
    <tableColumn id="11966" xr3:uid="{18E457E0-F3A9-48ED-8F5C-8336B919D363}" name="Column11950" dataDxfId="4468"/>
    <tableColumn id="11967" xr3:uid="{0EA2D0EE-61E9-4A21-B95A-4A24CA8CAB23}" name="Column11951" dataDxfId="4467"/>
    <tableColumn id="11968" xr3:uid="{0C8AA050-0A5E-4A93-833E-4138B2CE81E1}" name="Column11952" dataDxfId="4466"/>
    <tableColumn id="11969" xr3:uid="{FC57FE6F-B39F-445C-8C91-17D20556A5AC}" name="Column11953" dataDxfId="4465"/>
    <tableColumn id="11970" xr3:uid="{D208DF2F-A8BA-48BC-A8BE-DCD8A887F09A}" name="Column11954" dataDxfId="4464"/>
    <tableColumn id="11971" xr3:uid="{62F55A5C-0F1F-49EF-A42D-825FADF83677}" name="Column11955" dataDxfId="4463"/>
    <tableColumn id="11972" xr3:uid="{51724A5A-7667-4DB7-B0A5-912EA191E28F}" name="Column11956" dataDxfId="4462"/>
    <tableColumn id="11973" xr3:uid="{A444E300-57FC-44F1-BDDC-7EF6BD69173A}" name="Column11957" dataDxfId="4461"/>
    <tableColumn id="11974" xr3:uid="{40C2A7C7-0CC0-49CE-901F-31AC295B9477}" name="Column11958" dataDxfId="4460"/>
    <tableColumn id="11975" xr3:uid="{7975BAE1-9C96-4E1E-B8F7-E39FDF717DBA}" name="Column11959" dataDxfId="4459"/>
    <tableColumn id="11976" xr3:uid="{C05543F1-EF93-486A-852A-1BC21C319745}" name="Column11960" dataDxfId="4458"/>
    <tableColumn id="11977" xr3:uid="{1135D414-BDA3-4A1E-8678-03552657EC1C}" name="Column11961" dataDxfId="4457"/>
    <tableColumn id="11978" xr3:uid="{7908EA79-B899-4FE1-95E5-C07E390099CC}" name="Column11962" dataDxfId="4456"/>
    <tableColumn id="11979" xr3:uid="{FB551A72-28AB-46A9-8AE3-9F625E66117A}" name="Column11963" dataDxfId="4455"/>
    <tableColumn id="11980" xr3:uid="{1B18FFA0-9D05-498A-BF0A-6412C2EB215F}" name="Column11964" dataDxfId="4454"/>
    <tableColumn id="11981" xr3:uid="{14F40DA6-5036-4B37-906D-09FFAC54274B}" name="Column11965" dataDxfId="4453"/>
    <tableColumn id="11982" xr3:uid="{389A164D-A9AA-4A6C-BE57-0603842ECD2D}" name="Column11966" dataDxfId="4452"/>
    <tableColumn id="11983" xr3:uid="{42BFC641-77A1-4A75-AAE5-16E3E1095D33}" name="Column11967" dataDxfId="4451"/>
    <tableColumn id="11984" xr3:uid="{DD6F6D2F-F42B-47CC-B9B7-89F4D5508EF6}" name="Column11968" dataDxfId="4450"/>
    <tableColumn id="11985" xr3:uid="{F95BEE0D-9CAB-46AD-876D-681A256EF0F1}" name="Column11969" dataDxfId="4449"/>
    <tableColumn id="11986" xr3:uid="{8DFA39E2-9E7B-41E0-AD72-5E1BE74AD930}" name="Column11970" dataDxfId="4448"/>
    <tableColumn id="11987" xr3:uid="{D8A93771-7446-415C-A151-9F4E2EAA5D6C}" name="Column11971" dataDxfId="4447"/>
    <tableColumn id="11988" xr3:uid="{BDEBABF0-92FC-4BB4-8E5C-AC04D7E6E771}" name="Column11972" dataDxfId="4446"/>
    <tableColumn id="11989" xr3:uid="{A74C8295-76AD-44F2-BC61-58A8A5D0D1C5}" name="Column11973" dataDxfId="4445"/>
    <tableColumn id="11990" xr3:uid="{47A5395E-B9F2-41C6-BA0A-C9B8DE63B1C4}" name="Column11974" dataDxfId="4444"/>
    <tableColumn id="11991" xr3:uid="{1AE36D5E-AE12-441F-A408-7A22A9ECCF8B}" name="Column11975" dataDxfId="4443"/>
    <tableColumn id="11992" xr3:uid="{5F35FB6D-5E12-4230-BA6A-EED62B5DE479}" name="Column11976" dataDxfId="4442"/>
    <tableColumn id="11993" xr3:uid="{07B623CC-D1DE-45C7-93D6-3128F86C174D}" name="Column11977" dataDxfId="4441"/>
    <tableColumn id="11994" xr3:uid="{FE65D496-8AD7-472C-BE59-822E297CAE75}" name="Column11978" dataDxfId="4440"/>
    <tableColumn id="11995" xr3:uid="{9CAC0486-A4AA-47DE-A5E8-6711FAA9A20B}" name="Column11979" dataDxfId="4439"/>
    <tableColumn id="11996" xr3:uid="{55421D9D-4070-4B2D-8490-D65C204335E5}" name="Column11980" dataDxfId="4438"/>
    <tableColumn id="11997" xr3:uid="{787F09F0-90CB-4033-8C8D-7A9E792B4593}" name="Column11981" dataDxfId="4437"/>
    <tableColumn id="11998" xr3:uid="{54A936CF-E370-4956-A774-AF294A32E25F}" name="Column11982" dataDxfId="4436"/>
    <tableColumn id="11999" xr3:uid="{43D8A499-01FF-47AE-BFAB-61DC90C7968E}" name="Column11983" dataDxfId="4435"/>
    <tableColumn id="12000" xr3:uid="{DD999451-EBD8-48FA-8FB5-494D56417FA4}" name="Column11984" dataDxfId="4434"/>
    <tableColumn id="12001" xr3:uid="{DE517E82-80BF-47D4-AF2D-2F11F4F8B072}" name="Column11985" dataDxfId="4433"/>
    <tableColumn id="12002" xr3:uid="{E7017E8C-3DFB-4497-A086-0B15BF970737}" name="Column11986" dataDxfId="4432"/>
    <tableColumn id="12003" xr3:uid="{3FD84677-7E29-4405-B7BC-02DFF7BE1807}" name="Column11987" dataDxfId="4431"/>
    <tableColumn id="12004" xr3:uid="{5F1094AC-82FF-4F51-B870-76E30A0587F3}" name="Column11988" dataDxfId="4430"/>
    <tableColumn id="12005" xr3:uid="{5CAFF791-B857-4590-9BDA-4717E75664B3}" name="Column11989" dataDxfId="4429"/>
    <tableColumn id="12006" xr3:uid="{C4F88FB2-B515-46B9-9E1D-02470388F70A}" name="Column11990" dataDxfId="4428"/>
    <tableColumn id="12007" xr3:uid="{DF55B1F2-DDCF-4F76-8830-A34981096DFC}" name="Column11991" dataDxfId="4427"/>
    <tableColumn id="12008" xr3:uid="{994EB57B-CF00-4218-A5CE-2FE6465F9DFE}" name="Column11992" dataDxfId="4426"/>
    <tableColumn id="12009" xr3:uid="{5CFB1886-F911-4BA2-B81A-2DE2FF0BFCEA}" name="Column11993" dataDxfId="4425"/>
    <tableColumn id="12010" xr3:uid="{4A16B5BC-2EE3-4763-9541-B0A35BB0732F}" name="Column11994" dataDxfId="4424"/>
    <tableColumn id="12011" xr3:uid="{01BD0908-747F-4123-805C-F26D66336E7C}" name="Column11995" dataDxfId="4423"/>
    <tableColumn id="12012" xr3:uid="{BBEC40CD-54CE-4FDD-9EFA-B3CFA855401F}" name="Column11996" dataDxfId="4422"/>
    <tableColumn id="12013" xr3:uid="{E69672A7-1A7D-4547-99F7-9A12D97B471C}" name="Column11997" dataDxfId="4421"/>
    <tableColumn id="12014" xr3:uid="{09226BD9-56E2-4A59-81D0-BFDBA6B84860}" name="Column11998" dataDxfId="4420"/>
    <tableColumn id="12015" xr3:uid="{38975096-FB4F-4C2B-9C2C-C3AD0F881F61}" name="Column11999" dataDxfId="4419"/>
    <tableColumn id="12016" xr3:uid="{337EDE1F-7CCF-43F2-A9ED-E5D09FA0574E}" name="Column12000" dataDxfId="4418"/>
    <tableColumn id="12017" xr3:uid="{91793073-99AC-4FAC-BBF7-AF8365C5F2C5}" name="Column12001" dataDxfId="4417"/>
    <tableColumn id="12018" xr3:uid="{D3929434-484C-41D5-8A95-9AA430A8885F}" name="Column12002" dataDxfId="4416"/>
    <tableColumn id="12019" xr3:uid="{B7C01827-3A99-4555-A11F-FB763DC65879}" name="Column12003" dataDxfId="4415"/>
    <tableColumn id="12020" xr3:uid="{7900FE59-B0BA-4A98-8387-21F9FFBF2AAD}" name="Column12004" dataDxfId="4414"/>
    <tableColumn id="12021" xr3:uid="{E8BB4EA7-0388-4F43-895C-BDA221DC0731}" name="Column12005" dataDxfId="4413"/>
    <tableColumn id="12022" xr3:uid="{6859394B-C6E9-4D55-9782-A6EC960AC616}" name="Column12006" dataDxfId="4412"/>
    <tableColumn id="12023" xr3:uid="{A4DB3C67-28D0-4A0D-B29E-64AD6A6BAE2E}" name="Column12007" dataDxfId="4411"/>
    <tableColumn id="12024" xr3:uid="{24114DF2-9F1F-478D-A386-A066EF739FC5}" name="Column12008" dataDxfId="4410"/>
    <tableColumn id="12025" xr3:uid="{C573CE00-472E-42DB-A7A3-66B1179C4147}" name="Column12009" dataDxfId="4409"/>
    <tableColumn id="12026" xr3:uid="{265873EE-2E00-4F14-9448-6330522F216C}" name="Column12010" dataDxfId="4408"/>
    <tableColumn id="12027" xr3:uid="{9B20EEFE-8ABF-430A-9CA3-C425846C8153}" name="Column12011" dataDxfId="4407"/>
    <tableColumn id="12028" xr3:uid="{0444E10A-E719-4104-87E6-168CDCC5C4A6}" name="Column12012" dataDxfId="4406"/>
    <tableColumn id="12029" xr3:uid="{6D6DB3AD-EAE6-4C24-BD3F-0642C09B9FCE}" name="Column12013" dataDxfId="4405"/>
    <tableColumn id="12030" xr3:uid="{F573BA2B-D03D-41AB-8E21-5148548AA3BB}" name="Column12014" dataDxfId="4404"/>
    <tableColumn id="12031" xr3:uid="{D0B48BDF-CE7A-4ADE-9D47-7303C84D35F7}" name="Column12015" dataDxfId="4403"/>
    <tableColumn id="12032" xr3:uid="{D58029E3-5528-4494-B16A-1060C4CF384A}" name="Column12016" dataDxfId="4402"/>
    <tableColumn id="12033" xr3:uid="{F76672E3-FF24-4F70-B9FB-0332412BB5D6}" name="Column12017" dataDxfId="4401"/>
    <tableColumn id="12034" xr3:uid="{C7629FD5-4554-4671-A9B1-92297DBDBF75}" name="Column12018" dataDxfId="4400"/>
    <tableColumn id="12035" xr3:uid="{B8ACD7B8-FB29-4519-A25D-048B9B4FA91C}" name="Column12019" dataDxfId="4399"/>
    <tableColumn id="12036" xr3:uid="{04BCCBB1-9023-4B33-B83F-173490748F72}" name="Column12020" dataDxfId="4398"/>
    <tableColumn id="12037" xr3:uid="{0E159595-DFDE-4C16-8E2E-B970CD5DB3CC}" name="Column12021" dataDxfId="4397"/>
    <tableColumn id="12038" xr3:uid="{0B2B5FF6-8E01-4DE6-9D4D-2CFF585B0F03}" name="Column12022" dataDxfId="4396"/>
    <tableColumn id="12039" xr3:uid="{76564588-7508-42B5-8B00-EF792B5BD9C1}" name="Column12023" dataDxfId="4395"/>
    <tableColumn id="12040" xr3:uid="{13E01A11-EEA5-4992-8AD1-398CC62BE723}" name="Column12024" dataDxfId="4394"/>
    <tableColumn id="12041" xr3:uid="{086386CB-4B81-4FE4-A3ED-59587CDFFE43}" name="Column12025" dataDxfId="4393"/>
    <tableColumn id="12042" xr3:uid="{32CCC298-2AE7-4E41-8440-45945FD36D82}" name="Column12026" dataDxfId="4392"/>
    <tableColumn id="12043" xr3:uid="{D920AB0E-A452-4512-8A06-E1A69032B3A5}" name="Column12027" dataDxfId="4391"/>
    <tableColumn id="12044" xr3:uid="{27D83852-6C1D-48C2-884D-E6418BAFBB60}" name="Column12028" dataDxfId="4390"/>
    <tableColumn id="12045" xr3:uid="{665A7A21-2251-44F6-B9F8-B7173A938038}" name="Column12029" dataDxfId="4389"/>
    <tableColumn id="12046" xr3:uid="{7C3B3DA5-7615-47CB-9BD7-55A6AEEA49BC}" name="Column12030" dataDxfId="4388"/>
    <tableColumn id="12047" xr3:uid="{3DBEBEC0-6AA9-4DCD-8223-280E31EFF0D9}" name="Column12031" dataDxfId="4387"/>
    <tableColumn id="12048" xr3:uid="{3DBF219C-208F-4CA7-A7E7-E6A061E5A0BA}" name="Column12032" dataDxfId="4386"/>
    <tableColumn id="12049" xr3:uid="{1EA51F35-E852-4107-A1A5-889FB3B09668}" name="Column12033" dataDxfId="4385"/>
    <tableColumn id="12050" xr3:uid="{1A744189-881E-432C-B85B-CB35D0DCBFE6}" name="Column12034" dataDxfId="4384"/>
    <tableColumn id="12051" xr3:uid="{E8E94228-7BCD-4D86-8494-0E906B669182}" name="Column12035" dataDxfId="4383"/>
    <tableColumn id="12052" xr3:uid="{7E90AB03-0BAD-4B72-9939-AFCA8DA4261C}" name="Column12036" dataDxfId="4382"/>
    <tableColumn id="12053" xr3:uid="{1B30D05D-986B-44EF-A1D5-D22994F3D2B7}" name="Column12037" dataDxfId="4381"/>
    <tableColumn id="12054" xr3:uid="{D788E981-1C67-4D70-98C8-E92F0CC723D8}" name="Column12038" dataDxfId="4380"/>
    <tableColumn id="12055" xr3:uid="{B2E9A445-E2CB-4087-8EA0-596D738DC0B8}" name="Column12039" dataDxfId="4379"/>
    <tableColumn id="12056" xr3:uid="{D5A82208-BBCB-4C73-8A7E-5F1CE02F8788}" name="Column12040" dataDxfId="4378"/>
    <tableColumn id="12057" xr3:uid="{8852196D-B030-4D27-9C9D-2C07ADEF072E}" name="Column12041" dataDxfId="4377"/>
    <tableColumn id="12058" xr3:uid="{33A68382-D99C-40E6-B1F2-4783F63EF0C6}" name="Column12042" dataDxfId="4376"/>
    <tableColumn id="12059" xr3:uid="{B3756215-BAA7-42A3-9F95-7A03AC30F1E6}" name="Column12043" dataDxfId="4375"/>
    <tableColumn id="12060" xr3:uid="{24C6F899-A96B-4227-BE96-9F77D8E14D0B}" name="Column12044" dataDxfId="4374"/>
    <tableColumn id="12061" xr3:uid="{C4DB239D-8444-4214-9DA7-9C8612C926E7}" name="Column12045" dataDxfId="4373"/>
    <tableColumn id="12062" xr3:uid="{4B74216B-E67A-4680-8B07-19AE521DFF54}" name="Column12046" dataDxfId="4372"/>
    <tableColumn id="12063" xr3:uid="{5A7B9F6D-60BC-4529-85F6-462324E42377}" name="Column12047" dataDxfId="4371"/>
    <tableColumn id="12064" xr3:uid="{037327B7-D2C2-4BAD-9852-3047F12553F3}" name="Column12048" dataDxfId="4370"/>
    <tableColumn id="12065" xr3:uid="{49634C4B-48E5-48E0-AEBC-143548088FCD}" name="Column12049" dataDxfId="4369"/>
    <tableColumn id="12066" xr3:uid="{6043FE46-6D65-42AA-88BF-978B99D3BDEF}" name="Column12050" dataDxfId="4368"/>
    <tableColumn id="12067" xr3:uid="{3A9E8505-5103-4EA0-8FAF-A63CD3F8E317}" name="Column12051" dataDxfId="4367"/>
    <tableColumn id="12068" xr3:uid="{27444615-FB4B-47D9-A153-11BBF92E0AF7}" name="Column12052" dataDxfId="4366"/>
    <tableColumn id="12069" xr3:uid="{297455E5-B300-41C5-92F9-788148A6658E}" name="Column12053" dataDxfId="4365"/>
    <tableColumn id="12070" xr3:uid="{76BFD3BE-FA49-4FF9-B030-7D2F13C47F4C}" name="Column12054" dataDxfId="4364"/>
    <tableColumn id="12071" xr3:uid="{3DACF41F-9109-4EAA-B861-1016FDA5FC65}" name="Column12055" dataDxfId="4363"/>
    <tableColumn id="12072" xr3:uid="{338FC261-17EA-4382-B7C7-E0FD3C517541}" name="Column12056" dataDxfId="4362"/>
    <tableColumn id="12073" xr3:uid="{ABB57FA7-766C-4F3A-B47E-1B3638992949}" name="Column12057" dataDxfId="4361"/>
    <tableColumn id="12074" xr3:uid="{CF33378C-D15F-4817-BDB7-2526DC31AFD0}" name="Column12058" dataDxfId="4360"/>
    <tableColumn id="12075" xr3:uid="{A52CC7CA-FFD2-424B-9CF3-AAA9E1786D0B}" name="Column12059" dataDxfId="4359"/>
    <tableColumn id="12076" xr3:uid="{2309DF01-E131-4F1F-878F-E0966F2D19CA}" name="Column12060" dataDxfId="4358"/>
    <tableColumn id="12077" xr3:uid="{E4AE91B3-6634-47FF-AE09-3C653E0378B5}" name="Column12061" dataDxfId="4357"/>
    <tableColumn id="12078" xr3:uid="{4EE91DEE-0AA0-4E1B-96B8-A5DDB193A8B9}" name="Column12062" dataDxfId="4356"/>
    <tableColumn id="12079" xr3:uid="{5EF5237D-6150-451C-AE17-1DF0825B5407}" name="Column12063" dataDxfId="4355"/>
    <tableColumn id="12080" xr3:uid="{D2D2362E-9C99-4FFA-B5A8-8685CD235134}" name="Column12064" dataDxfId="4354"/>
    <tableColumn id="12081" xr3:uid="{5630BF7C-9E70-49DA-BA8D-7568B8BFFEB4}" name="Column12065" dataDxfId="4353"/>
    <tableColumn id="12082" xr3:uid="{2E056EF3-93EF-4BF2-A526-25B7C500AF4C}" name="Column12066" dataDxfId="4352"/>
    <tableColumn id="12083" xr3:uid="{DEF9B140-030A-45E7-BA2C-447D67B50348}" name="Column12067" dataDxfId="4351"/>
    <tableColumn id="12084" xr3:uid="{8CBE3B33-4EC9-4253-BF34-F8CCFE4B6713}" name="Column12068" dataDxfId="4350"/>
    <tableColumn id="12085" xr3:uid="{F22AA3EB-29C7-4B78-A1D7-0E337E79FB1E}" name="Column12069" dataDxfId="4349"/>
    <tableColumn id="12086" xr3:uid="{34C52F4C-C2B3-4989-B7CF-3AF11D6FC653}" name="Column12070" dataDxfId="4348"/>
    <tableColumn id="12087" xr3:uid="{93A6E899-B31A-45DC-8004-D09375DD7A1D}" name="Column12071" dataDxfId="4347"/>
    <tableColumn id="12088" xr3:uid="{0CDD6AA2-E0E6-4453-8EA0-8016B16705A4}" name="Column12072" dataDxfId="4346"/>
    <tableColumn id="12089" xr3:uid="{C3517AB4-5FB0-442B-B0A8-A912205130C6}" name="Column12073" dataDxfId="4345"/>
    <tableColumn id="12090" xr3:uid="{0010A33B-2C58-44D3-984B-A8C3C023729A}" name="Column12074" dataDxfId="4344"/>
    <tableColumn id="12091" xr3:uid="{B6D8FCEB-8C21-4630-B5D7-D2DDE4A2CB93}" name="Column12075" dataDxfId="4343"/>
    <tableColumn id="12092" xr3:uid="{271FE1FC-2BA4-47A0-8A97-8CBB23A977C9}" name="Column12076" dataDxfId="4342"/>
    <tableColumn id="12093" xr3:uid="{31A42F81-A3FB-419F-BBFC-AEE54990903E}" name="Column12077" dataDxfId="4341"/>
    <tableColumn id="12094" xr3:uid="{31ABF062-0063-48E9-9240-ACCD0708EEF8}" name="Column12078" dataDxfId="4340"/>
    <tableColumn id="12095" xr3:uid="{3FDEA8D6-E225-4EE4-A58B-4A1CA7245A92}" name="Column12079" dataDxfId="4339"/>
    <tableColumn id="12096" xr3:uid="{8A015255-6C50-4887-9758-31890786514A}" name="Column12080" dataDxfId="4338"/>
    <tableColumn id="12097" xr3:uid="{EA1CB7C6-905B-45D4-8A24-55730314890F}" name="Column12081" dataDxfId="4337"/>
    <tableColumn id="12098" xr3:uid="{ABB12114-F749-412C-8C16-4BD134082D6A}" name="Column12082" dataDxfId="4336"/>
    <tableColumn id="12099" xr3:uid="{C2F41B27-5F6B-4C24-8174-5DE41518D5A8}" name="Column12083" dataDxfId="4335"/>
    <tableColumn id="12100" xr3:uid="{1940780D-B647-4821-B728-5D962F14F569}" name="Column12084" dataDxfId="4334"/>
    <tableColumn id="12101" xr3:uid="{2E66FAE4-77CC-464E-9CD3-4E78E84C880D}" name="Column12085" dataDxfId="4333"/>
    <tableColumn id="12102" xr3:uid="{3B08E7F2-2BF8-4CF0-96C9-7BE1A97B9BBF}" name="Column12086" dataDxfId="4332"/>
    <tableColumn id="12103" xr3:uid="{A223EFA2-D0F9-453F-88DE-583CB579FD65}" name="Column12087" dataDxfId="4331"/>
    <tableColumn id="12104" xr3:uid="{53C57941-86DD-439F-96B2-8D40BE821B48}" name="Column12088" dataDxfId="4330"/>
    <tableColumn id="12105" xr3:uid="{C46DFC21-2DFD-4C51-9A50-FE2BB8B2642D}" name="Column12089" dataDxfId="4329"/>
    <tableColumn id="12106" xr3:uid="{D22D9A8D-F837-495C-9441-D3B4334FC9AD}" name="Column12090" dataDxfId="4328"/>
    <tableColumn id="12107" xr3:uid="{B59BFAD1-3B4F-48DC-ABB9-2246DF57BB88}" name="Column12091" dataDxfId="4327"/>
    <tableColumn id="12108" xr3:uid="{0D29E763-3AF7-4780-887D-8287A1B58C22}" name="Column12092" dataDxfId="4326"/>
    <tableColumn id="12109" xr3:uid="{40BADCDC-D199-4AFD-8BF7-341363572E2F}" name="Column12093" dataDxfId="4325"/>
    <tableColumn id="12110" xr3:uid="{221A748D-EB70-421E-A869-B9E3EF307FDC}" name="Column12094" dataDxfId="4324"/>
    <tableColumn id="12111" xr3:uid="{F812C9E7-A9AF-4458-983B-8FB5745917C0}" name="Column12095" dataDxfId="4323"/>
    <tableColumn id="12112" xr3:uid="{E54AFE71-8CD7-40CD-BF59-BECC495355D1}" name="Column12096" dataDxfId="4322"/>
    <tableColumn id="12113" xr3:uid="{0789E822-A417-4EEA-8CFE-864A52EA3A05}" name="Column12097" dataDxfId="4321"/>
    <tableColumn id="12114" xr3:uid="{C437E80A-22A8-4650-986A-EE2F9A2217C8}" name="Column12098" dataDxfId="4320"/>
    <tableColumn id="12115" xr3:uid="{720576E6-ECB1-41DF-AD2E-7308668F7C2D}" name="Column12099" dataDxfId="4319"/>
    <tableColumn id="12116" xr3:uid="{085FBAAF-40A8-458F-905C-07FB5897B40A}" name="Column12100" dataDxfId="4318"/>
    <tableColumn id="12117" xr3:uid="{F39E83F9-FA67-4BDA-AD4A-AFE3FC7A08B4}" name="Column12101" dataDxfId="4317"/>
    <tableColumn id="12118" xr3:uid="{DF479B6B-B191-4887-AA9B-7AE9C1C3020F}" name="Column12102" dataDxfId="4316"/>
    <tableColumn id="12119" xr3:uid="{9CDF51CF-F594-490E-94C4-4E5DA437FF30}" name="Column12103" dataDxfId="4315"/>
    <tableColumn id="12120" xr3:uid="{F45930B7-A78B-4DEA-882A-F04199F8721E}" name="Column12104" dataDxfId="4314"/>
    <tableColumn id="12121" xr3:uid="{48E378EC-0DB7-40F3-B884-4B23E633283F}" name="Column12105" dataDxfId="4313"/>
    <tableColumn id="12122" xr3:uid="{1C3D951D-438D-4E7C-B344-D3C47D1CA0A3}" name="Column12106" dataDxfId="4312"/>
    <tableColumn id="12123" xr3:uid="{5FBF48BD-C13B-449A-924E-81CB79E4388B}" name="Column12107" dataDxfId="4311"/>
    <tableColumn id="12124" xr3:uid="{CD941274-0264-426D-BB3D-FCF2CA6F4BFE}" name="Column12108" dataDxfId="4310"/>
    <tableColumn id="12125" xr3:uid="{CB700E37-47B5-44F7-9094-0477D85501E8}" name="Column12109" dataDxfId="4309"/>
    <tableColumn id="12126" xr3:uid="{9D550D20-AA14-473B-A372-869DA1621E76}" name="Column12110" dataDxfId="4308"/>
    <tableColumn id="12127" xr3:uid="{7A79E373-A677-4AD6-92D7-9AC1F4305E1E}" name="Column12111" dataDxfId="4307"/>
    <tableColumn id="12128" xr3:uid="{549D53C1-CC83-4971-BC4B-06E501808993}" name="Column12112" dataDxfId="4306"/>
    <tableColumn id="12129" xr3:uid="{1D52E12F-0761-476B-A0A2-DC3646CB09EA}" name="Column12113" dataDxfId="4305"/>
    <tableColumn id="12130" xr3:uid="{453A98C3-6679-43AC-A161-EA40BAF310E0}" name="Column12114" dataDxfId="4304"/>
    <tableColumn id="12131" xr3:uid="{040F374D-9BAE-4381-BADC-B450C9C1A6BA}" name="Column12115" dataDxfId="4303"/>
    <tableColumn id="12132" xr3:uid="{D7A9DF3C-DABF-474F-83F2-EA7F48B6AEBF}" name="Column12116" dataDxfId="4302"/>
    <tableColumn id="12133" xr3:uid="{8CFB26D2-8E87-48DC-BEB1-6B01B47B6E10}" name="Column12117" dataDxfId="4301"/>
    <tableColumn id="12134" xr3:uid="{D45F3A2A-38A9-4C65-B5DA-512C5427FF4F}" name="Column12118" dataDxfId="4300"/>
    <tableColumn id="12135" xr3:uid="{99506346-1406-4224-A23A-46916D3221C5}" name="Column12119" dataDxfId="4299"/>
    <tableColumn id="12136" xr3:uid="{08B91A54-15E0-4C66-8134-F6FFD9F47DAE}" name="Column12120" dataDxfId="4298"/>
    <tableColumn id="12137" xr3:uid="{45B6ECD1-B993-47BE-A7F6-228A1073B212}" name="Column12121" dataDxfId="4297"/>
    <tableColumn id="12138" xr3:uid="{93744E26-A003-4509-92CB-B09AE5A5ADB5}" name="Column12122" dataDxfId="4296"/>
    <tableColumn id="12139" xr3:uid="{4531D4B6-376B-4CED-8F38-310EB2A34A3B}" name="Column12123" dataDxfId="4295"/>
    <tableColumn id="12140" xr3:uid="{810E1258-2C54-4D7A-98FA-653E74ABC64F}" name="Column12124" dataDxfId="4294"/>
    <tableColumn id="12141" xr3:uid="{3A3FA1CB-3CF9-4EF3-BF08-FFAC8416216A}" name="Column12125" dataDxfId="4293"/>
    <tableColumn id="12142" xr3:uid="{AF7722C3-22BA-40A5-AB6F-A8CC2EAD1D6D}" name="Column12126" dataDxfId="4292"/>
    <tableColumn id="12143" xr3:uid="{3AAE1B2F-414D-4FE1-AEFB-ED016D654315}" name="Column12127" dataDxfId="4291"/>
    <tableColumn id="12144" xr3:uid="{77DF126A-9DDC-47A7-9B0C-DED2F868A92B}" name="Column12128" dataDxfId="4290"/>
    <tableColumn id="12145" xr3:uid="{C6DDB4F7-E1CB-46B4-97BC-15081FD7EEA4}" name="Column12129" dataDxfId="4289"/>
    <tableColumn id="12146" xr3:uid="{0D62BC9B-A060-4BB8-B3D6-A6919B7A2F5F}" name="Column12130" dataDxfId="4288"/>
    <tableColumn id="12147" xr3:uid="{4DBCADA8-8459-42AC-BB20-60681D14E2FB}" name="Column12131" dataDxfId="4287"/>
    <tableColumn id="12148" xr3:uid="{A87538CE-6C72-47A8-972E-409A52E36ACA}" name="Column12132" dataDxfId="4286"/>
    <tableColumn id="12149" xr3:uid="{51441BCC-8AC2-4FD5-A01C-E1FA5EF26009}" name="Column12133" dataDxfId="4285"/>
    <tableColumn id="12150" xr3:uid="{B87D396C-A2FC-4215-B47F-6EC2E32F46C9}" name="Column12134" dataDxfId="4284"/>
    <tableColumn id="12151" xr3:uid="{C27337EE-D102-440A-B13E-6623B6A5DF8D}" name="Column12135" dataDxfId="4283"/>
    <tableColumn id="12152" xr3:uid="{5F3A8420-BF41-4EBB-9778-5BD56E6BC019}" name="Column12136" dataDxfId="4282"/>
    <tableColumn id="12153" xr3:uid="{BE922370-272B-4797-8838-2225CFAB3D5F}" name="Column12137" dataDxfId="4281"/>
    <tableColumn id="12154" xr3:uid="{27F74BFB-CE00-409F-AA32-E776192CC302}" name="Column12138" dataDxfId="4280"/>
    <tableColumn id="12155" xr3:uid="{1B8AF441-E1FC-4AD6-BC52-86151F67870F}" name="Column12139" dataDxfId="4279"/>
    <tableColumn id="12156" xr3:uid="{A4EDB4C3-7438-4B52-B3CF-D3B57AA95AB5}" name="Column12140" dataDxfId="4278"/>
    <tableColumn id="12157" xr3:uid="{77218E50-BCA7-454C-B3CA-35810AD88DB1}" name="Column12141" dataDxfId="4277"/>
    <tableColumn id="12158" xr3:uid="{2256EA07-E59F-4A07-BCD9-1C455791733B}" name="Column12142" dataDxfId="4276"/>
    <tableColumn id="12159" xr3:uid="{8C8FDDEC-4C7B-4C8F-A4F7-41E33A200D38}" name="Column12143" dataDxfId="4275"/>
    <tableColumn id="12160" xr3:uid="{BE5CEF5C-02CA-489B-A3F9-C096804DE06A}" name="Column12144" dataDxfId="4274"/>
    <tableColumn id="12161" xr3:uid="{76605581-E0EB-4545-A075-E9CBF1150FE4}" name="Column12145" dataDxfId="4273"/>
    <tableColumn id="12162" xr3:uid="{910BB9BF-E316-42ED-9EBE-E68340E236A9}" name="Column12146" dataDxfId="4272"/>
    <tableColumn id="12163" xr3:uid="{58A4F521-EC71-44F7-90BB-5433400D0A2B}" name="Column12147" dataDxfId="4271"/>
    <tableColumn id="12164" xr3:uid="{F763A130-4DAE-4351-9461-F723BA53CDA2}" name="Column12148" dataDxfId="4270"/>
    <tableColumn id="12165" xr3:uid="{50FCFB8C-453C-41D1-B076-FABA5DE15894}" name="Column12149" dataDxfId="4269"/>
    <tableColumn id="12166" xr3:uid="{5728CD7A-F0A4-4CFE-8ECF-34A7CCF0EA8C}" name="Column12150" dataDxfId="4268"/>
    <tableColumn id="12167" xr3:uid="{AAED7122-9EC0-42ED-8CFE-88634546C634}" name="Column12151" dataDxfId="4267"/>
    <tableColumn id="12168" xr3:uid="{EA934D6F-F682-4D38-9BC4-D42D608E1A5B}" name="Column12152" dataDxfId="4266"/>
    <tableColumn id="12169" xr3:uid="{AF9DA1AE-6FF6-4644-B671-D15FFDAD0CB8}" name="Column12153" dataDxfId="4265"/>
    <tableColumn id="12170" xr3:uid="{B50789D8-5A5E-44F1-A6AE-B4A2D049934E}" name="Column12154" dataDxfId="4264"/>
    <tableColumn id="12171" xr3:uid="{338766C9-8356-411B-9295-690539ABB94B}" name="Column12155" dataDxfId="4263"/>
    <tableColumn id="12172" xr3:uid="{AAF20C99-FB97-474A-98DE-ECDBB1DD264C}" name="Column12156" dataDxfId="4262"/>
    <tableColumn id="12173" xr3:uid="{FCBD0611-6A78-4128-9474-42C1FDD7FEE5}" name="Column12157" dataDxfId="4261"/>
    <tableColumn id="12174" xr3:uid="{177D1555-06DA-4B96-A51C-474A7D7A9B61}" name="Column12158" dataDxfId="4260"/>
    <tableColumn id="12175" xr3:uid="{BE265EEA-73FE-4FFA-9AF9-62587C46DB9A}" name="Column12159" dataDxfId="4259"/>
    <tableColumn id="12176" xr3:uid="{5F4DEBC5-BEF3-4370-ADC8-8B0EF41A8CF1}" name="Column12160" dataDxfId="4258"/>
    <tableColumn id="12177" xr3:uid="{9F0007A2-3897-4E42-8741-E31763F15917}" name="Column12161" dataDxfId="4257"/>
    <tableColumn id="12178" xr3:uid="{CA7F04AF-AE78-462B-99CC-869AF17485BC}" name="Column12162" dataDxfId="4256"/>
    <tableColumn id="12179" xr3:uid="{26853BC2-19EA-4B4F-9B4E-658A66AADB82}" name="Column12163" dataDxfId="4255"/>
    <tableColumn id="12180" xr3:uid="{548088D8-12B1-4EEB-B03C-1505E526BA51}" name="Column12164" dataDxfId="4254"/>
    <tableColumn id="12181" xr3:uid="{FEF4FB17-929E-4BF4-8D9A-03C1B84EFB9D}" name="Column12165" dataDxfId="4253"/>
    <tableColumn id="12182" xr3:uid="{10CB5F22-B863-4083-B2A8-49D82DF9F53A}" name="Column12166" dataDxfId="4252"/>
    <tableColumn id="12183" xr3:uid="{E2FDA072-75D5-4472-AE94-61D7471AE3B3}" name="Column12167" dataDxfId="4251"/>
    <tableColumn id="12184" xr3:uid="{228E67DD-5672-429A-8EBC-37CB039943E8}" name="Column12168" dataDxfId="4250"/>
    <tableColumn id="12185" xr3:uid="{1A0599E0-F4B9-4836-B8D1-5C18C146EE77}" name="Column12169" dataDxfId="4249"/>
    <tableColumn id="12186" xr3:uid="{27D2CD92-A5F2-493D-8853-3BCF66C632A7}" name="Column12170" dataDxfId="4248"/>
    <tableColumn id="12187" xr3:uid="{539150CC-C089-4657-8D35-C24964CD5E82}" name="Column12171" dataDxfId="4247"/>
    <tableColumn id="12188" xr3:uid="{88296014-AA7C-47A6-A9D4-9A449DC2B851}" name="Column12172" dataDxfId="4246"/>
    <tableColumn id="12189" xr3:uid="{B0104A4B-23E4-4AF6-AFBB-F3C91DF48DFB}" name="Column12173" dataDxfId="4245"/>
    <tableColumn id="12190" xr3:uid="{FC2F9E32-8580-4CA7-8AC2-C5ABC172644B}" name="Column12174" dataDxfId="4244"/>
    <tableColumn id="12191" xr3:uid="{7CCD333D-E8E9-4B27-8F4A-446EAF4AF4E7}" name="Column12175" dataDxfId="4243"/>
    <tableColumn id="12192" xr3:uid="{8BAECCC0-C3A8-46EA-92F0-52468FFE152A}" name="Column12176" dataDxfId="4242"/>
    <tableColumn id="12193" xr3:uid="{C5CF9E63-DC4F-474A-8DAF-043F4E2EB06A}" name="Column12177" dataDxfId="4241"/>
    <tableColumn id="12194" xr3:uid="{ED53AE9D-086C-4D88-BD33-E793B44C575F}" name="Column12178" dataDxfId="4240"/>
    <tableColumn id="12195" xr3:uid="{F4DC7361-D528-4CF5-BAAE-692960AE6857}" name="Column12179" dataDxfId="4239"/>
    <tableColumn id="12196" xr3:uid="{647F1AAB-2C09-4030-A80C-15E91DE669C6}" name="Column12180" dataDxfId="4238"/>
    <tableColumn id="12197" xr3:uid="{3400C940-30C6-4279-9E8A-C0A6736C8BFA}" name="Column12181" dataDxfId="4237"/>
    <tableColumn id="12198" xr3:uid="{F2AD853E-5D55-484A-9990-4ACB54E6A043}" name="Column12182" dataDxfId="4236"/>
    <tableColumn id="12199" xr3:uid="{9C2B47BE-9295-44D5-819E-350AB18130CE}" name="Column12183" dataDxfId="4235"/>
    <tableColumn id="12200" xr3:uid="{FF1CB6E1-8B06-4539-A535-650F6EE80460}" name="Column12184" dataDxfId="4234"/>
    <tableColumn id="12201" xr3:uid="{12C07CA2-9FDD-44F7-ADB0-D2E92EBE0123}" name="Column12185" dataDxfId="4233"/>
    <tableColumn id="12202" xr3:uid="{3A147266-4CB5-47C2-8C82-4782E18FB7D4}" name="Column12186" dataDxfId="4232"/>
    <tableColumn id="12203" xr3:uid="{EC746FA7-E095-4492-8EC9-4A548B6D44C6}" name="Column12187" dataDxfId="4231"/>
    <tableColumn id="12204" xr3:uid="{3B40110F-867D-42E2-9740-9D72F9E69BF5}" name="Column12188" dataDxfId="4230"/>
    <tableColumn id="12205" xr3:uid="{5CA5A782-7C22-4913-9EEB-4E17FBBD448F}" name="Column12189" dataDxfId="4229"/>
    <tableColumn id="12206" xr3:uid="{A89B351A-FA88-422F-A5B0-82EA0DCD741F}" name="Column12190" dataDxfId="4228"/>
    <tableColumn id="12207" xr3:uid="{9B8EBE79-A94F-45A4-8C80-243EA1509A9B}" name="Column12191" dataDxfId="4227"/>
    <tableColumn id="12208" xr3:uid="{23717215-0751-4AA6-9BCC-6503878DC1C9}" name="Column12192" dataDxfId="4226"/>
    <tableColumn id="12209" xr3:uid="{856AA4C9-3A6F-439D-985C-0DD6A8256930}" name="Column12193" dataDxfId="4225"/>
    <tableColumn id="12210" xr3:uid="{9EC6730D-79BF-4E02-B7F0-E944B8FFEDEC}" name="Column12194" dataDxfId="4224"/>
    <tableColumn id="12211" xr3:uid="{3052146F-A101-4AEB-ABFF-0147AF510D98}" name="Column12195" dataDxfId="4223"/>
    <tableColumn id="12212" xr3:uid="{8F9FFC8E-E6B6-445D-A7EB-D2D34048E477}" name="Column12196" dataDxfId="4222"/>
    <tableColumn id="12213" xr3:uid="{691849DC-69AE-4B58-BDEB-B246A57733C9}" name="Column12197" dataDxfId="4221"/>
    <tableColumn id="12214" xr3:uid="{2CC52A61-DEE5-4C56-8A31-BD6836342653}" name="Column12198" dataDxfId="4220"/>
    <tableColumn id="12215" xr3:uid="{8ACFE2A3-5095-4FFF-8F01-37BF0E09E4EC}" name="Column12199" dataDxfId="4219"/>
    <tableColumn id="12216" xr3:uid="{A050E251-8A72-4687-B50E-09D474EFF9F1}" name="Column12200" dataDxfId="4218"/>
    <tableColumn id="12217" xr3:uid="{AA7AD22A-6307-457C-AEA8-B3C33074FCC7}" name="Column12201" dataDxfId="4217"/>
    <tableColumn id="12218" xr3:uid="{8E5AF4E3-2F54-4853-9E8A-F501D1019FCD}" name="Column12202" dataDxfId="4216"/>
    <tableColumn id="12219" xr3:uid="{B0148129-AB3E-42DD-8C98-3C5D2D5A0374}" name="Column12203" dataDxfId="4215"/>
    <tableColumn id="12220" xr3:uid="{27B81218-35B4-4E21-AF90-68E44B5C122B}" name="Column12204" dataDxfId="4214"/>
    <tableColumn id="12221" xr3:uid="{5A43D7F3-101A-4633-B5E0-AABB478058D2}" name="Column12205" dataDxfId="4213"/>
    <tableColumn id="12222" xr3:uid="{947E7710-3656-4AC9-9F22-B293FE25A05F}" name="Column12206" dataDxfId="4212"/>
    <tableColumn id="12223" xr3:uid="{26C5AB97-7DAE-43A8-B026-C13B21A598E9}" name="Column12207" dataDxfId="4211"/>
    <tableColumn id="12224" xr3:uid="{3BA88C4B-DA31-4899-B1AC-1C3EF49DC369}" name="Column12208" dataDxfId="4210"/>
    <tableColumn id="12225" xr3:uid="{683FB1A2-7905-45AF-BCE5-EE89050FEB58}" name="Column12209" dataDxfId="4209"/>
    <tableColumn id="12226" xr3:uid="{FDF60E85-02CE-4DBC-9445-00E3AC4396ED}" name="Column12210" dataDxfId="4208"/>
    <tableColumn id="12227" xr3:uid="{834C32A1-BBF8-4D52-96F6-B77CB1CFD6A9}" name="Column12211" dataDxfId="4207"/>
    <tableColumn id="12228" xr3:uid="{3A1489B2-07EC-4C61-A71A-FB1FDD796D92}" name="Column12212" dataDxfId="4206"/>
    <tableColumn id="12229" xr3:uid="{54E97512-4ED0-4016-83DA-8028FDB4EF5A}" name="Column12213" dataDxfId="4205"/>
    <tableColumn id="12230" xr3:uid="{F91A0A71-AE42-4BD8-977D-F31C4F6F69C1}" name="Column12214" dataDxfId="4204"/>
    <tableColumn id="12231" xr3:uid="{7B564315-0E97-49D1-BB4B-6E098C51247F}" name="Column12215" dataDxfId="4203"/>
    <tableColumn id="12232" xr3:uid="{BF1159BC-DCD5-4851-8DFA-011D688F62A7}" name="Column12216" dataDxfId="4202"/>
    <tableColumn id="12233" xr3:uid="{78A2E734-E014-4022-9064-F5728B52CD45}" name="Column12217" dataDxfId="4201"/>
    <tableColumn id="12234" xr3:uid="{3C6819DB-AC42-4B59-AA73-42C582D467A0}" name="Column12218" dataDxfId="4200"/>
    <tableColumn id="12235" xr3:uid="{09E844A7-C71A-472B-886A-6088AD2BF433}" name="Column12219" dataDxfId="4199"/>
    <tableColumn id="12236" xr3:uid="{96A31411-3860-422A-9A6A-AB870A8A020E}" name="Column12220" dataDxfId="4198"/>
    <tableColumn id="12237" xr3:uid="{D65D123F-230F-4060-BF76-9C9D6AF10DB1}" name="Column12221" dataDxfId="4197"/>
    <tableColumn id="12238" xr3:uid="{D46908C4-37B8-4C05-8280-9AF0DF2D025F}" name="Column12222" dataDxfId="4196"/>
    <tableColumn id="12239" xr3:uid="{7CCE1996-4622-470C-A929-C681C6F6CA33}" name="Column12223" dataDxfId="4195"/>
    <tableColumn id="12240" xr3:uid="{60CE678F-D7BE-4CF7-9549-FDC42199EF64}" name="Column12224" dataDxfId="4194"/>
    <tableColumn id="12241" xr3:uid="{CAF98C8B-1F3B-4B87-91B8-701CF0E5C0E7}" name="Column12225" dataDxfId="4193"/>
    <tableColumn id="12242" xr3:uid="{12B3689D-57B6-4228-96DF-06ACD8C9CF75}" name="Column12226" dataDxfId="4192"/>
    <tableColumn id="12243" xr3:uid="{F13C3E34-08A9-4B61-8D60-478DB3738798}" name="Column12227" dataDxfId="4191"/>
    <tableColumn id="12244" xr3:uid="{1F68B2B5-E14B-488E-AF7D-18F5914B6142}" name="Column12228" dataDxfId="4190"/>
    <tableColumn id="12245" xr3:uid="{8465E597-571A-406D-8659-6B42A7DE6050}" name="Column12229" dataDxfId="4189"/>
    <tableColumn id="12246" xr3:uid="{E8093F46-275A-4114-B486-762316D90EB8}" name="Column12230" dataDxfId="4188"/>
    <tableColumn id="12247" xr3:uid="{608AD3A3-9CA2-4A28-B659-C64FBB3F444A}" name="Column12231" dataDxfId="4187"/>
    <tableColumn id="12248" xr3:uid="{5BA9AA90-8E11-4493-BAD0-AF4D88C71350}" name="Column12232" dataDxfId="4186"/>
    <tableColumn id="12249" xr3:uid="{95FF6933-FE0A-4E8A-93D0-32147F7C9D81}" name="Column12233" dataDxfId="4185"/>
    <tableColumn id="12250" xr3:uid="{CEE6E17E-CB25-4233-A818-528816AE7CD5}" name="Column12234" dataDxfId="4184"/>
    <tableColumn id="12251" xr3:uid="{FD60E090-50F2-43F5-8AEA-3818B426D4C0}" name="Column12235" dataDxfId="4183"/>
    <tableColumn id="12252" xr3:uid="{8413763B-64AF-48A7-87A6-7C7DF57CCE2A}" name="Column12236" dataDxfId="4182"/>
    <tableColumn id="12253" xr3:uid="{EC75F495-DB78-4589-A43A-18B469164F14}" name="Column12237" dataDxfId="4181"/>
    <tableColumn id="12254" xr3:uid="{411945CC-001D-473F-8631-7A0C0F64C714}" name="Column12238" dataDxfId="4180"/>
    <tableColumn id="12255" xr3:uid="{0B3B963F-31DC-4ECB-8B8E-E442DE0EB1EA}" name="Column12239" dataDxfId="4179"/>
    <tableColumn id="12256" xr3:uid="{A456628B-E37C-4F0C-9548-07D3C1C95F22}" name="Column12240" dataDxfId="4178"/>
    <tableColumn id="12257" xr3:uid="{FBBA91AE-AAB8-484A-97D9-795BBC4B932D}" name="Column12241" dataDxfId="4177"/>
    <tableColumn id="12258" xr3:uid="{1259E249-452E-464E-8C94-5E418319E3CB}" name="Column12242" dataDxfId="4176"/>
    <tableColumn id="12259" xr3:uid="{712E41E5-EFB7-4549-900D-CEF680E6117A}" name="Column12243" dataDxfId="4175"/>
    <tableColumn id="12260" xr3:uid="{265D816D-4F56-435D-9924-CB65F28D8F37}" name="Column12244" dataDxfId="4174"/>
    <tableColumn id="12261" xr3:uid="{3836096A-E650-4797-AFAF-CA201AE610FC}" name="Column12245" dataDxfId="4173"/>
    <tableColumn id="12262" xr3:uid="{FDA51FE0-1220-4E7F-97AE-7E93124C76BD}" name="Column12246" dataDxfId="4172"/>
    <tableColumn id="12263" xr3:uid="{2E39009A-5E34-4280-8A54-58706F1E8632}" name="Column12247" dataDxfId="4171"/>
    <tableColumn id="12264" xr3:uid="{889F2B7D-A92F-429D-8C8B-8F4062395213}" name="Column12248" dataDxfId="4170"/>
    <tableColumn id="12265" xr3:uid="{9F3799A1-A03C-41C0-9A38-5CFD709F38B1}" name="Column12249" dataDxfId="4169"/>
    <tableColumn id="12266" xr3:uid="{6D4457A1-BCB4-4A09-A966-7B0E43B4EDF5}" name="Column12250" dataDxfId="4168"/>
    <tableColumn id="12267" xr3:uid="{C6206D1D-8E9F-44A2-91F7-76CE5D82F6E6}" name="Column12251" dataDxfId="4167"/>
    <tableColumn id="12268" xr3:uid="{9E6D4C52-C6A2-476E-B7C5-4D1E6293CC9A}" name="Column12252" dataDxfId="4166"/>
    <tableColumn id="12269" xr3:uid="{53F53B68-2DD0-4E6C-A5EE-977628739FCD}" name="Column12253" dataDxfId="4165"/>
    <tableColumn id="12270" xr3:uid="{F62F485A-A16F-4904-9366-C505C4333934}" name="Column12254" dataDxfId="4164"/>
    <tableColumn id="12271" xr3:uid="{4E22C90B-B4E9-4590-9DD8-6C539662096F}" name="Column12255" dataDxfId="4163"/>
    <tableColumn id="12272" xr3:uid="{D0AF358B-A25A-4DBD-ACC3-7716C554220E}" name="Column12256" dataDxfId="4162"/>
    <tableColumn id="12273" xr3:uid="{A02F52C7-F63C-425A-9BC0-02957002ED53}" name="Column12257" dataDxfId="4161"/>
    <tableColumn id="12274" xr3:uid="{0739FE24-F9B4-46CA-BA8F-22F22FDABBEC}" name="Column12258" dataDxfId="4160"/>
    <tableColumn id="12275" xr3:uid="{A308A124-F9E8-4983-970C-84442A340095}" name="Column12259" dataDxfId="4159"/>
    <tableColumn id="12276" xr3:uid="{FC18CCDC-2A9B-4184-92A2-931163F0B718}" name="Column12260" dataDxfId="4158"/>
    <tableColumn id="12277" xr3:uid="{B667738F-DCBC-4C74-9AA5-BF4EF9CC5E48}" name="Column12261" dataDxfId="4157"/>
    <tableColumn id="12278" xr3:uid="{4A0BD13F-8182-4AA5-8F7E-BF84FEC33A86}" name="Column12262" dataDxfId="4156"/>
    <tableColumn id="12279" xr3:uid="{E904A04F-E491-4A1B-8DE8-42A44EA3F9C5}" name="Column12263" dataDxfId="4155"/>
    <tableColumn id="12280" xr3:uid="{3B9F7539-4F82-4AF6-BF2E-97A7643CF782}" name="Column12264" dataDxfId="4154"/>
    <tableColumn id="12281" xr3:uid="{1F29E2AC-93CB-4609-842D-EB2D610100DF}" name="Column12265" dataDxfId="4153"/>
    <tableColumn id="12282" xr3:uid="{9696A7D4-70C8-4F80-B2F8-38BC5C719402}" name="Column12266" dataDxfId="4152"/>
    <tableColumn id="12283" xr3:uid="{67FE1FBE-6EBC-4B47-9B81-AA45943232F8}" name="Column12267" dataDxfId="4151"/>
    <tableColumn id="12284" xr3:uid="{8D978927-E696-48B0-85C5-B195A14AABD7}" name="Column12268" dataDxfId="4150"/>
    <tableColumn id="12285" xr3:uid="{73EF0DC4-DA3A-4DE5-8DCC-AB668845117D}" name="Column12269" dataDxfId="4149"/>
    <tableColumn id="12286" xr3:uid="{7A4A4804-CCA6-46AE-B52C-E93775368E99}" name="Column12270" dataDxfId="4148"/>
    <tableColumn id="12287" xr3:uid="{00F3BF89-7F1E-46D3-BFAC-928C293ED602}" name="Column12271" dataDxfId="4147"/>
    <tableColumn id="12288" xr3:uid="{654671E0-3166-4259-B5BF-420B5CA753E2}" name="Column12272" dataDxfId="4146"/>
    <tableColumn id="12289" xr3:uid="{A4950B2C-575C-4918-A6A2-32F16D071F4C}" name="Column12273" dataDxfId="4145"/>
    <tableColumn id="12290" xr3:uid="{F647E076-2083-46C2-92C7-AAE5E699F482}" name="Column12274" dataDxfId="4144"/>
    <tableColumn id="12291" xr3:uid="{2440CDB3-BFC4-4D74-B329-ABFBD7338E6A}" name="Column12275" dataDxfId="4143"/>
    <tableColumn id="12292" xr3:uid="{A30BD5A5-9EE6-45D1-93B4-B64FC1625687}" name="Column12276" dataDxfId="4142"/>
    <tableColumn id="12293" xr3:uid="{CCE3CA26-66B8-4C32-B415-A6971733C848}" name="Column12277" dataDxfId="4141"/>
    <tableColumn id="12294" xr3:uid="{A8CB1D9D-87D0-480E-A752-B7675BC48775}" name="Column12278" dataDxfId="4140"/>
    <tableColumn id="12295" xr3:uid="{EA20E832-A85F-42D2-B242-04CFBDEFF3FE}" name="Column12279" dataDxfId="4139"/>
    <tableColumn id="12296" xr3:uid="{058DBFC2-58C7-43C3-B0B0-27209CA6D101}" name="Column12280" dataDxfId="4138"/>
    <tableColumn id="12297" xr3:uid="{729395C5-E7E1-4326-AD65-52BE20D39046}" name="Column12281" dataDxfId="4137"/>
    <tableColumn id="12298" xr3:uid="{A9450E2B-1F65-44C7-B81A-DD01BC914E42}" name="Column12282" dataDxfId="4136"/>
    <tableColumn id="12299" xr3:uid="{9A758A10-F1B7-41CB-B72C-D345D646B0FD}" name="Column12283" dataDxfId="4135"/>
    <tableColumn id="12300" xr3:uid="{1362223B-E3F4-41D4-BDDE-7961605E44AF}" name="Column12284" dataDxfId="4134"/>
    <tableColumn id="12301" xr3:uid="{FD637F4E-D38D-4F58-B0E9-616A82D590EB}" name="Column12285" dataDxfId="4133"/>
    <tableColumn id="12302" xr3:uid="{E6605088-9FAE-4582-83DD-4D9735C47019}" name="Column12286" dataDxfId="4132"/>
    <tableColumn id="12303" xr3:uid="{32744558-D49E-4855-A76C-B368679FBDCE}" name="Column12287" dataDxfId="4131"/>
    <tableColumn id="12304" xr3:uid="{012480E4-5ADF-451B-B613-35B70FC0D7FC}" name="Column12288" dataDxfId="4130"/>
    <tableColumn id="12305" xr3:uid="{8B706C6D-1310-45E7-8C3D-E42421E14A85}" name="Column12289" dataDxfId="4129"/>
    <tableColumn id="12306" xr3:uid="{7B627BF8-AF17-49C8-91A7-1AFC5E0B261E}" name="Column12290" dataDxfId="4128"/>
    <tableColumn id="12307" xr3:uid="{3725906E-A8FA-497E-83C1-AA6A2A2A9BB3}" name="Column12291" dataDxfId="4127"/>
    <tableColumn id="12308" xr3:uid="{3D8CFAFD-8494-4B08-B142-99E56BE701E3}" name="Column12292" dataDxfId="4126"/>
    <tableColumn id="12309" xr3:uid="{B5F1D30F-DBF7-44BD-AA2A-1B0C87D580FE}" name="Column12293" dataDxfId="4125"/>
    <tableColumn id="12310" xr3:uid="{EFA3937A-9530-428D-9161-D0D3E9AEEB4D}" name="Column12294" dataDxfId="4124"/>
    <tableColumn id="12311" xr3:uid="{DC9C35E4-FE53-46C0-915A-F0896CEB74DC}" name="Column12295" dataDxfId="4123"/>
    <tableColumn id="12312" xr3:uid="{3508483C-D135-43FB-ADD6-EAA57D915419}" name="Column12296" dataDxfId="4122"/>
    <tableColumn id="12313" xr3:uid="{13D7D57A-897A-4F54-BED6-FF01DFB82953}" name="Column12297" dataDxfId="4121"/>
    <tableColumn id="12314" xr3:uid="{CCAFB10A-CF6A-45FA-8960-8BDE29C2972B}" name="Column12298" dataDxfId="4120"/>
    <tableColumn id="12315" xr3:uid="{6D269465-D441-4E3D-B856-62B8DD4C9C31}" name="Column12299" dataDxfId="4119"/>
    <tableColumn id="12316" xr3:uid="{16BDC404-CF61-4D0F-A2EC-420330BAA152}" name="Column12300" dataDxfId="4118"/>
    <tableColumn id="12317" xr3:uid="{C5830E55-7600-405C-A8F4-E25AB31C0C9E}" name="Column12301" dataDxfId="4117"/>
    <tableColumn id="12318" xr3:uid="{5082F715-9AA7-4F20-B15A-342A5DD13A5C}" name="Column12302" dataDxfId="4116"/>
    <tableColumn id="12319" xr3:uid="{365AD49D-2D50-48B7-9B48-46B7FE5C310F}" name="Column12303" dataDxfId="4115"/>
    <tableColumn id="12320" xr3:uid="{AFE84169-EEC9-4042-A683-0574D466A59C}" name="Column12304" dataDxfId="4114"/>
    <tableColumn id="12321" xr3:uid="{8E001508-1DBF-488F-8EE7-D4ADAA23EBEA}" name="Column12305" dataDxfId="4113"/>
    <tableColumn id="12322" xr3:uid="{512CA465-8963-403B-AC7B-633C9B2A6208}" name="Column12306" dataDxfId="4112"/>
    <tableColumn id="12323" xr3:uid="{08F0C775-F53E-4E56-9BBC-C0B83DDA92BB}" name="Column12307" dataDxfId="4111"/>
    <tableColumn id="12324" xr3:uid="{5C0B9998-334D-4095-B467-34720DFABBC4}" name="Column12308" dataDxfId="4110"/>
    <tableColumn id="12325" xr3:uid="{AFE6D213-0C2F-4514-94DF-ABE68E0FB88B}" name="Column12309" dataDxfId="4109"/>
    <tableColumn id="12326" xr3:uid="{563C2BAD-73C9-4D6E-95A0-CB7941CB1332}" name="Column12310" dataDxfId="4108"/>
    <tableColumn id="12327" xr3:uid="{B2168B9F-1FE5-47FB-AD5E-0D5731713C2F}" name="Column12311" dataDxfId="4107"/>
    <tableColumn id="12328" xr3:uid="{C83FEC44-BBB3-4323-AE94-B450501AD77F}" name="Column12312" dataDxfId="4106"/>
    <tableColumn id="12329" xr3:uid="{22E42C30-76CC-4520-8835-CE7337BB57F9}" name="Column12313" dataDxfId="4105"/>
    <tableColumn id="12330" xr3:uid="{7BF38E18-C53C-4025-BC07-EC1867E9C4AB}" name="Column12314" dataDxfId="4104"/>
    <tableColumn id="12331" xr3:uid="{AAFB2111-15FB-4C9E-8013-E72E93DC34DD}" name="Column12315" dataDxfId="4103"/>
    <tableColumn id="12332" xr3:uid="{45CE2BD5-90A4-4581-B7EB-7DE79699C7FD}" name="Column12316" dataDxfId="4102"/>
    <tableColumn id="12333" xr3:uid="{67230741-2EA8-4D6C-9242-37A2B4683F27}" name="Column12317" dataDxfId="4101"/>
    <tableColumn id="12334" xr3:uid="{C20A7AE1-FACE-44BF-84F5-F31784CFCD84}" name="Column12318" dataDxfId="4100"/>
    <tableColumn id="12335" xr3:uid="{077B573E-9040-4E25-B9BA-1214093683D8}" name="Column12319" dataDxfId="4099"/>
    <tableColumn id="12336" xr3:uid="{BBCFFBB4-F404-413F-9193-46D6BFA1437F}" name="Column12320" dataDxfId="4098"/>
    <tableColumn id="12337" xr3:uid="{D5BECC46-FA1E-4046-88EB-8054C66FB189}" name="Column12321" dataDxfId="4097"/>
    <tableColumn id="12338" xr3:uid="{47AFA51F-E6DA-4ACC-85D4-A2BEFCB6ADA0}" name="Column12322" dataDxfId="4096"/>
    <tableColumn id="12339" xr3:uid="{8F92716E-990C-46F1-8A62-DCE7DFDA5F43}" name="Column12323" dataDxfId="4095"/>
    <tableColumn id="12340" xr3:uid="{73415FD7-5615-4A7B-BC30-7A055577A383}" name="Column12324" dataDxfId="4094"/>
    <tableColumn id="12341" xr3:uid="{7B17C495-8BA4-43A8-A66F-2AF6F5858FC2}" name="Column12325" dataDxfId="4093"/>
    <tableColumn id="12342" xr3:uid="{7AA456EA-C7BB-4DD2-A663-55F1EE993C0D}" name="Column12326" dataDxfId="4092"/>
    <tableColumn id="12343" xr3:uid="{C046C5AE-E6CF-4665-B9D2-755E423D2D8C}" name="Column12327" dataDxfId="4091"/>
    <tableColumn id="12344" xr3:uid="{47FD2B8A-7155-44B3-B350-6466F1CAF995}" name="Column12328" dataDxfId="4090"/>
    <tableColumn id="12345" xr3:uid="{B3FAB578-F7BA-4F5E-9222-A130F63E0B0A}" name="Column12329" dataDxfId="4089"/>
    <tableColumn id="12346" xr3:uid="{2A129229-3204-48DD-9771-4880CD3BE2B1}" name="Column12330" dataDxfId="4088"/>
    <tableColumn id="12347" xr3:uid="{BEE834A5-5CBA-49DD-B28D-A2B1ACF2AF66}" name="Column12331" dataDxfId="4087"/>
    <tableColumn id="12348" xr3:uid="{AD4C1F96-8854-449F-AE7E-F2E41334A164}" name="Column12332" dataDxfId="4086"/>
    <tableColumn id="12349" xr3:uid="{6891C25E-5C0E-4A1F-ACC9-7FD28058BDA6}" name="Column12333" dataDxfId="4085"/>
    <tableColumn id="12350" xr3:uid="{903DCCCB-14B6-4544-AA6C-725474CCF6D4}" name="Column12334" dataDxfId="4084"/>
    <tableColumn id="12351" xr3:uid="{438EEB36-CBCC-4949-AD65-B64B60C840F9}" name="Column12335" dataDxfId="4083"/>
    <tableColumn id="12352" xr3:uid="{FD9A5D21-5AC8-4B20-A621-58AB56DDE14D}" name="Column12336" dataDxfId="4082"/>
    <tableColumn id="12353" xr3:uid="{C656864F-8BF0-4849-A3BC-2CA5DA6D438A}" name="Column12337" dataDxfId="4081"/>
    <tableColumn id="12354" xr3:uid="{E37777BC-381D-48A4-B7C5-F9CCB70A03CA}" name="Column12338" dataDxfId="4080"/>
    <tableColumn id="12355" xr3:uid="{80A0046C-78ED-4524-A70C-673D98DD1F23}" name="Column12339" dataDxfId="4079"/>
    <tableColumn id="12356" xr3:uid="{D99ABECF-5C3E-4E79-9B74-2164441C759B}" name="Column12340" dataDxfId="4078"/>
    <tableColumn id="12357" xr3:uid="{52C33C12-000C-4763-806E-F2F7D0249F88}" name="Column12341" dataDxfId="4077"/>
    <tableColumn id="12358" xr3:uid="{8ACAEA89-C0BB-4F6B-A0B4-FE430BBCB177}" name="Column12342" dataDxfId="4076"/>
    <tableColumn id="12359" xr3:uid="{F192E61A-618C-4B6D-AF3A-217A69D5447F}" name="Column12343" dataDxfId="4075"/>
    <tableColumn id="12360" xr3:uid="{726B88C0-0D5D-41CB-BED0-D2EA7D760B82}" name="Column12344" dataDxfId="4074"/>
    <tableColumn id="12361" xr3:uid="{F556DD9A-C130-4DB9-892B-DBAB3D24E84C}" name="Column12345" dataDxfId="4073"/>
    <tableColumn id="12362" xr3:uid="{7B71B109-6130-408D-9D1B-D5316F347C7E}" name="Column12346" dataDxfId="4072"/>
    <tableColumn id="12363" xr3:uid="{FEF57E4C-9BA0-4AF9-849F-63A09751436E}" name="Column12347" dataDxfId="4071"/>
    <tableColumn id="12364" xr3:uid="{448EBD18-4342-4318-86F9-576532F27E12}" name="Column12348" dataDxfId="4070"/>
    <tableColumn id="12365" xr3:uid="{FFF91A46-B079-40E5-9547-1C90F65B0A75}" name="Column12349" dataDxfId="4069"/>
    <tableColumn id="12366" xr3:uid="{5B378BDE-58E7-4D76-8B6E-A62A9DA6AB6F}" name="Column12350" dataDxfId="4068"/>
    <tableColumn id="12367" xr3:uid="{750B31AE-8BAB-43CA-A41B-079C4835949A}" name="Column12351" dataDxfId="4067"/>
    <tableColumn id="12368" xr3:uid="{69BA7DC8-55F7-4570-A28C-BC865C60604F}" name="Column12352" dataDxfId="4066"/>
    <tableColumn id="12369" xr3:uid="{FDA10BA8-2CD6-4242-8559-07BF95E17798}" name="Column12353" dataDxfId="4065"/>
    <tableColumn id="12370" xr3:uid="{0EC5D9D8-4CB0-4008-9029-D8492A68BD74}" name="Column12354" dataDxfId="4064"/>
    <tableColumn id="12371" xr3:uid="{73D04A12-9AFF-48B8-A2DF-9452EA68347C}" name="Column12355" dataDxfId="4063"/>
    <tableColumn id="12372" xr3:uid="{BB755D72-64ED-4B86-AF29-EB97B0A7B6FD}" name="Column12356" dataDxfId="4062"/>
    <tableColumn id="12373" xr3:uid="{47688354-C2EB-45C6-BCC4-110BF4A1F773}" name="Column12357" dataDxfId="4061"/>
    <tableColumn id="12374" xr3:uid="{852813CD-C2E1-4BCC-B977-5E415DFB88E1}" name="Column12358" dataDxfId="4060"/>
    <tableColumn id="12375" xr3:uid="{D73B4D93-80DC-4545-9BE0-4D97F820756E}" name="Column12359" dataDxfId="4059"/>
    <tableColumn id="12376" xr3:uid="{B1B0FF23-8FA9-4B3E-9993-31ECF5EECBD2}" name="Column12360" dataDxfId="4058"/>
    <tableColumn id="12377" xr3:uid="{48FC9461-057B-48F3-AB9F-043BAA9697C2}" name="Column12361" dataDxfId="4057"/>
    <tableColumn id="12378" xr3:uid="{000DB9DA-A55E-4023-A7C6-14DF849E3B58}" name="Column12362" dataDxfId="4056"/>
    <tableColumn id="12379" xr3:uid="{3445AA98-059A-4E89-B9C3-ED7899793BB3}" name="Column12363" dataDxfId="4055"/>
    <tableColumn id="12380" xr3:uid="{25369211-A074-44B2-B48B-A9D308F81EDD}" name="Column12364" dataDxfId="4054"/>
    <tableColumn id="12381" xr3:uid="{0AA8BAC8-02D9-4954-BDEF-3035F36AA923}" name="Column12365" dataDxfId="4053"/>
    <tableColumn id="12382" xr3:uid="{4644D5EA-F90D-4E59-9EC7-7C51C7B4A943}" name="Column12366" dataDxfId="4052"/>
    <tableColumn id="12383" xr3:uid="{B883DF1B-255A-4220-BDCC-6CF20E8F8F6D}" name="Column12367" dataDxfId="4051"/>
    <tableColumn id="12384" xr3:uid="{453652F6-C3AC-4C36-802C-39DA5AF5254D}" name="Column12368" dataDxfId="4050"/>
    <tableColumn id="12385" xr3:uid="{70F2B17D-13FC-40AA-B8F6-7F1CC5080938}" name="Column12369" dataDxfId="4049"/>
    <tableColumn id="12386" xr3:uid="{1F42B335-DFA3-45A8-ACD4-1101039FF291}" name="Column12370" dataDxfId="4048"/>
    <tableColumn id="12387" xr3:uid="{18F5B358-6F5F-4E05-93C3-E650D22A1AD2}" name="Column12371" dataDxfId="4047"/>
    <tableColumn id="12388" xr3:uid="{915AF8E6-7438-4633-BE43-1E120C87175C}" name="Column12372" dataDxfId="4046"/>
    <tableColumn id="12389" xr3:uid="{EC1CB94F-6430-4E09-BC11-197DCF03D3C5}" name="Column12373" dataDxfId="4045"/>
    <tableColumn id="12390" xr3:uid="{801E7958-2024-4B49-8027-7D875B12ADC0}" name="Column12374" dataDxfId="4044"/>
    <tableColumn id="12391" xr3:uid="{3985762F-0CDB-4F73-B35A-C22A3E372549}" name="Column12375" dataDxfId="4043"/>
    <tableColumn id="12392" xr3:uid="{399D07C8-89CB-4864-A5A6-0B0D075F60D5}" name="Column12376" dataDxfId="4042"/>
    <tableColumn id="12393" xr3:uid="{20A22D8F-2B1C-4C9F-8683-DAD3C5A5616B}" name="Column12377" dataDxfId="4041"/>
    <tableColumn id="12394" xr3:uid="{BF52BC08-C3A4-4769-8E99-D06E674D1563}" name="Column12378" dataDxfId="4040"/>
    <tableColumn id="12395" xr3:uid="{88D8A758-2141-419A-9E4C-2D7070223A08}" name="Column12379" dataDxfId="4039"/>
    <tableColumn id="12396" xr3:uid="{79215E13-B1C8-4921-8848-822A0DB8FFD0}" name="Column12380" dataDxfId="4038"/>
    <tableColumn id="12397" xr3:uid="{13BC9124-A8D6-42A4-BAD1-2C0A0BE57AD9}" name="Column12381" dataDxfId="4037"/>
    <tableColumn id="12398" xr3:uid="{02DB4779-D9F7-459B-B8EF-CD57F65D9706}" name="Column12382" dataDxfId="4036"/>
    <tableColumn id="12399" xr3:uid="{AE966363-E9C9-4294-A050-0114E96EA30A}" name="Column12383" dataDxfId="4035"/>
    <tableColumn id="12400" xr3:uid="{8A6FF88B-F66B-497C-8DCB-C99BE5A6BD3C}" name="Column12384" dataDxfId="4034"/>
    <tableColumn id="12401" xr3:uid="{7694086C-D51E-435B-AE6C-3F4B972BC5E9}" name="Column12385" dataDxfId="4033"/>
    <tableColumn id="12402" xr3:uid="{6CEE8557-EBFB-4379-8478-CCED5DE921F3}" name="Column12386" dataDxfId="4032"/>
    <tableColumn id="12403" xr3:uid="{D301CD50-5749-462D-9F0B-46357235D8F2}" name="Column12387" dataDxfId="4031"/>
    <tableColumn id="12404" xr3:uid="{2654D951-77D2-4E7E-ABA1-2FB0BF7D8A56}" name="Column12388" dataDxfId="4030"/>
    <tableColumn id="12405" xr3:uid="{6347D330-6B20-41DD-AD38-D654F99CD1DC}" name="Column12389" dataDxfId="4029"/>
    <tableColumn id="12406" xr3:uid="{6A378A9B-BD05-4FDB-AA3C-EEFD33EBC257}" name="Column12390" dataDxfId="4028"/>
    <tableColumn id="12407" xr3:uid="{7586BA1A-DA28-41B6-AD2D-58A057FF8028}" name="Column12391" dataDxfId="4027"/>
    <tableColumn id="12408" xr3:uid="{13D183B2-7CA9-4768-9ACF-45C50A99ADB8}" name="Column12392" dataDxfId="4026"/>
    <tableColumn id="12409" xr3:uid="{87F88540-652D-45CC-9A19-92FCD41FE794}" name="Column12393" dataDxfId="4025"/>
    <tableColumn id="12410" xr3:uid="{BEB646F7-9953-4CB9-9C5A-1745ACD3A204}" name="Column12394" dataDxfId="4024"/>
    <tableColumn id="12411" xr3:uid="{0962989C-F165-49F2-9FCC-6CD2F8E4B202}" name="Column12395" dataDxfId="4023"/>
    <tableColumn id="12412" xr3:uid="{5B76B1DA-D6CD-4A60-A84A-9FF61945A031}" name="Column12396" dataDxfId="4022"/>
    <tableColumn id="12413" xr3:uid="{834CE602-E00D-4FAB-8114-42316815E38D}" name="Column12397" dataDxfId="4021"/>
    <tableColumn id="12414" xr3:uid="{A480C262-8CE0-47C1-BF60-22D571A808B0}" name="Column12398" dataDxfId="4020"/>
    <tableColumn id="12415" xr3:uid="{823B4A4F-07D0-44AA-99A6-6DBA148C5E1B}" name="Column12399" dataDxfId="4019"/>
    <tableColumn id="12416" xr3:uid="{24D817F5-ECFC-448F-8764-4A1107A46A38}" name="Column12400" dataDxfId="4018"/>
    <tableColumn id="12417" xr3:uid="{00446C94-B859-473D-A157-768C751B0CAE}" name="Column12401" dataDxfId="4017"/>
    <tableColumn id="12418" xr3:uid="{C5D5B256-F8DC-4657-A7D4-C980F25D1050}" name="Column12402" dataDxfId="4016"/>
    <tableColumn id="12419" xr3:uid="{5DBB6F7C-7D02-415B-8D82-5079A5FA4290}" name="Column12403" dataDxfId="4015"/>
    <tableColumn id="12420" xr3:uid="{0E74DE97-DEFA-4EA4-B252-DC038D7091BE}" name="Column12404" dataDxfId="4014"/>
    <tableColumn id="12421" xr3:uid="{AEFBD20A-A89E-4341-B057-E7B889B23732}" name="Column12405" dataDxfId="4013"/>
    <tableColumn id="12422" xr3:uid="{D57B2003-7B60-4DBC-A9EE-C4DF55CC9A5A}" name="Column12406" dataDxfId="4012"/>
    <tableColumn id="12423" xr3:uid="{6CD80CAC-8AC2-4DB6-A3B5-80BCA7CAA323}" name="Column12407" dataDxfId="4011"/>
    <tableColumn id="12424" xr3:uid="{80D94D64-D3B1-4ACD-9477-D39BF918623F}" name="Column12408" dataDxfId="4010"/>
    <tableColumn id="12425" xr3:uid="{61D1159F-09FA-4966-9303-CF5F3F47D06D}" name="Column12409" dataDxfId="4009"/>
    <tableColumn id="12426" xr3:uid="{C4B53AF1-FD08-48CF-A650-659CD2B9C325}" name="Column12410" dataDxfId="4008"/>
    <tableColumn id="12427" xr3:uid="{C3BE7D44-C7E8-42AB-8D54-282FCF2D49D6}" name="Column12411" dataDxfId="4007"/>
    <tableColumn id="12428" xr3:uid="{115869C3-4B09-4F2E-A8B3-066F17263079}" name="Column12412" dataDxfId="4006"/>
    <tableColumn id="12429" xr3:uid="{7B6267F0-E001-4735-ADFA-0C8909E7EF1A}" name="Column12413" dataDxfId="4005"/>
    <tableColumn id="12430" xr3:uid="{A6C00D5A-ABF5-4273-AA6A-0C6EBF83F32D}" name="Column12414" dataDxfId="4004"/>
    <tableColumn id="12431" xr3:uid="{9449036E-9804-4619-B34A-A3D4AA6CCB3A}" name="Column12415" dataDxfId="4003"/>
    <tableColumn id="12432" xr3:uid="{A594D977-B846-49EC-9AE3-72EAC6E192ED}" name="Column12416" dataDxfId="4002"/>
    <tableColumn id="12433" xr3:uid="{C9FAD79E-50A3-44BF-B005-79C241AF251C}" name="Column12417" dataDxfId="4001"/>
    <tableColumn id="12434" xr3:uid="{0F6A77F9-E894-4744-8910-19C1B8833FC5}" name="Column12418" dataDxfId="4000"/>
    <tableColumn id="12435" xr3:uid="{B472531B-B59E-49F4-98E8-A8FEE4C969A1}" name="Column12419" dataDxfId="3999"/>
    <tableColumn id="12436" xr3:uid="{1AC01FD8-9D8D-46F8-862B-32CC52C1EB9D}" name="Column12420" dataDxfId="3998"/>
    <tableColumn id="12437" xr3:uid="{8373A97B-2B91-46F6-848E-2B4556496C68}" name="Column12421" dataDxfId="3997"/>
    <tableColumn id="12438" xr3:uid="{C7AA37F1-9DE0-4FF8-BCD4-4AE3156EE72A}" name="Column12422" dataDxfId="3996"/>
    <tableColumn id="12439" xr3:uid="{67262BB8-C502-4EE4-9B0D-51955B87AC5E}" name="Column12423" dataDxfId="3995"/>
    <tableColumn id="12440" xr3:uid="{59D60D6C-7D8B-46C1-90E7-7387F15D5C8E}" name="Column12424" dataDxfId="3994"/>
    <tableColumn id="12441" xr3:uid="{5B97A910-4EDF-44EF-931F-440757403200}" name="Column12425" dataDxfId="3993"/>
    <tableColumn id="12442" xr3:uid="{F6D80864-95CB-4E94-B680-4CB13AAC35BA}" name="Column12426" dataDxfId="3992"/>
    <tableColumn id="12443" xr3:uid="{67494DC4-294A-4E40-B97C-053711CE20BF}" name="Column12427" dataDxfId="3991"/>
    <tableColumn id="12444" xr3:uid="{3D5E41F8-BF17-41FA-A9F8-A419C0972B9C}" name="Column12428" dataDxfId="3990"/>
    <tableColumn id="12445" xr3:uid="{B609D64A-FA75-4CCF-A348-C8E83885B3DC}" name="Column12429" dataDxfId="3989"/>
    <tableColumn id="12446" xr3:uid="{FBDA3A1F-B624-4EEE-A8FB-45375176786B}" name="Column12430" dataDxfId="3988"/>
    <tableColumn id="12447" xr3:uid="{CD1DDC62-5B6A-4191-A791-43D383C59AAF}" name="Column12431" dataDxfId="3987"/>
    <tableColumn id="12448" xr3:uid="{96E65836-F046-467F-8F73-204C1CA888FA}" name="Column12432" dataDxfId="3986"/>
    <tableColumn id="12449" xr3:uid="{E70D1030-EF66-4039-8944-18232D8158A9}" name="Column12433" dataDxfId="3985"/>
    <tableColumn id="12450" xr3:uid="{27520A91-D18C-47AF-90BC-425180947C46}" name="Column12434" dataDxfId="3984"/>
    <tableColumn id="12451" xr3:uid="{49DC9B41-4249-4E4E-91FB-6D9702CF7423}" name="Column12435" dataDxfId="3983"/>
    <tableColumn id="12452" xr3:uid="{81637131-D515-4950-94D6-4269C2BB76BF}" name="Column12436" dataDxfId="3982"/>
    <tableColumn id="12453" xr3:uid="{D2BD2311-1721-4169-8A70-FA89232211DD}" name="Column12437" dataDxfId="3981"/>
    <tableColumn id="12454" xr3:uid="{4C61986F-300B-446C-8D4E-19B63C8CFEAC}" name="Column12438" dataDxfId="3980"/>
    <tableColumn id="12455" xr3:uid="{8D3F603F-4ACB-4853-A6AB-654ABA969686}" name="Column12439" dataDxfId="3979"/>
    <tableColumn id="12456" xr3:uid="{F41EA97F-A280-4237-89CE-F8B48EF728E6}" name="Column12440" dataDxfId="3978"/>
    <tableColumn id="12457" xr3:uid="{E4F9CE7C-58DB-413A-A928-3CD6B7D6CF70}" name="Column12441" dataDxfId="3977"/>
    <tableColumn id="12458" xr3:uid="{32D8CC55-2B7A-4395-B59C-4011A08CB403}" name="Column12442" dataDxfId="3976"/>
    <tableColumn id="12459" xr3:uid="{9DB70746-CACB-4026-9D77-4A47E0FF082B}" name="Column12443" dataDxfId="3975"/>
    <tableColumn id="12460" xr3:uid="{DBED721E-E196-47E8-AAE2-431BA317E9EE}" name="Column12444" dataDxfId="3974"/>
    <tableColumn id="12461" xr3:uid="{17180D17-EE13-4828-84B7-F81BEBD8AFA0}" name="Column12445" dataDxfId="3973"/>
    <tableColumn id="12462" xr3:uid="{4A1B86DA-9678-4E0C-A281-A7AD35AA17C2}" name="Column12446" dataDxfId="3972"/>
    <tableColumn id="12463" xr3:uid="{7791B8E5-6D21-48EC-83FA-EA104FAEA0E8}" name="Column12447" dataDxfId="3971"/>
    <tableColumn id="12464" xr3:uid="{CC9C7BF4-8C62-4CB0-A36C-5F291F75E63D}" name="Column12448" dataDxfId="3970"/>
    <tableColumn id="12465" xr3:uid="{16A7D8BE-A86E-48FE-8629-489F2382535B}" name="Column12449" dataDxfId="3969"/>
    <tableColumn id="12466" xr3:uid="{477947E8-DE2D-4E39-9912-1F52411CAC03}" name="Column12450" dataDxfId="3968"/>
    <tableColumn id="12467" xr3:uid="{1EDA02A1-3E42-4DED-8FDB-48A9224A2F5E}" name="Column12451" dataDxfId="3967"/>
    <tableColumn id="12468" xr3:uid="{569066B9-6795-4AB9-8014-C1F438D22B0B}" name="Column12452" dataDxfId="3966"/>
    <tableColumn id="12469" xr3:uid="{C394B0C7-0122-41D0-88C9-65F077065F5E}" name="Column12453" dataDxfId="3965"/>
    <tableColumn id="12470" xr3:uid="{76BC1EF3-F723-4608-AB53-C0488D333DC9}" name="Column12454" dataDxfId="3964"/>
    <tableColumn id="12471" xr3:uid="{AF306D96-D958-4257-B163-65534C097FAF}" name="Column12455" dataDxfId="3963"/>
    <tableColumn id="12472" xr3:uid="{00600088-D320-450C-8267-9390C5BD5069}" name="Column12456" dataDxfId="3962"/>
    <tableColumn id="12473" xr3:uid="{FE5B808E-31E3-40A6-B723-8D4FE2364C47}" name="Column12457" dataDxfId="3961"/>
    <tableColumn id="12474" xr3:uid="{9CEFA3DE-5B47-401B-B35E-E3BB87BCED73}" name="Column12458" dataDxfId="3960"/>
    <tableColumn id="12475" xr3:uid="{F268720A-2489-4A6C-9914-E7E5E263C60A}" name="Column12459" dataDxfId="3959"/>
    <tableColumn id="12476" xr3:uid="{7B879221-AF27-4EF1-9E1B-06882DB6ACF2}" name="Column12460" dataDxfId="3958"/>
    <tableColumn id="12477" xr3:uid="{E9282A03-C85C-43F3-A145-DE641E15AF4B}" name="Column12461" dataDxfId="3957"/>
    <tableColumn id="12478" xr3:uid="{35300708-2BE9-45FA-9B9D-5307621A8866}" name="Column12462" dataDxfId="3956"/>
    <tableColumn id="12479" xr3:uid="{678250E0-D89B-4060-B5FF-FA052E3E945E}" name="Column12463" dataDxfId="3955"/>
    <tableColumn id="12480" xr3:uid="{F9300C9C-3802-402C-9198-4C2FDCC9D6C4}" name="Column12464" dataDxfId="3954"/>
    <tableColumn id="12481" xr3:uid="{19935513-604C-42F8-8A87-47D6C2F78BB4}" name="Column12465" dataDxfId="3953"/>
    <tableColumn id="12482" xr3:uid="{1E9BA572-868E-430E-A016-5A797E69ED92}" name="Column12466" dataDxfId="3952"/>
    <tableColumn id="12483" xr3:uid="{B0360880-A0F6-4072-BD7D-DECCF6A0737E}" name="Column12467" dataDxfId="3951"/>
    <tableColumn id="12484" xr3:uid="{738D1E4A-583F-460F-8117-183F51C570EA}" name="Column12468" dataDxfId="3950"/>
    <tableColumn id="12485" xr3:uid="{B07335D4-C0E9-43A8-B266-A1D9ADD365D5}" name="Column12469" dataDxfId="3949"/>
    <tableColumn id="12486" xr3:uid="{FEEB3E27-C79B-4301-951A-6DC65724809F}" name="Column12470" dataDxfId="3948"/>
    <tableColumn id="12487" xr3:uid="{201CB97F-F2AE-43D3-855E-48E6A77B0755}" name="Column12471" dataDxfId="3947"/>
    <tableColumn id="12488" xr3:uid="{1DE60B7D-E23D-4E44-A5D3-39C6B402E45B}" name="Column12472" dataDxfId="3946"/>
    <tableColumn id="12489" xr3:uid="{43D55D75-F768-458D-84BE-CF5723C9A558}" name="Column12473" dataDxfId="3945"/>
    <tableColumn id="12490" xr3:uid="{4287E1F0-955F-4F94-8B9C-64C4F546AF5C}" name="Column12474" dataDxfId="3944"/>
    <tableColumn id="12491" xr3:uid="{CE55C81B-B032-48D7-AE4E-6C5AE5BCB1B7}" name="Column12475" dataDxfId="3943"/>
    <tableColumn id="12492" xr3:uid="{3A540ABB-F7FB-4A45-9E5B-1801E2B47F01}" name="Column12476" dataDxfId="3942"/>
    <tableColumn id="12493" xr3:uid="{06E1A845-0B0D-42B1-867F-1060D537840A}" name="Column12477" dataDxfId="3941"/>
    <tableColumn id="12494" xr3:uid="{BAB854C0-28A9-4796-85D1-984060DC0C32}" name="Column12478" dataDxfId="3940"/>
    <tableColumn id="12495" xr3:uid="{105D37FB-D4D7-4689-B947-1D2CDABD8977}" name="Column12479" dataDxfId="3939"/>
    <tableColumn id="12496" xr3:uid="{4D96D218-37D4-40EE-9E85-A4D1D53C6E12}" name="Column12480" dataDxfId="3938"/>
    <tableColumn id="12497" xr3:uid="{12E2A3BB-2DD5-458F-853A-6DA3CD9E3534}" name="Column12481" dataDxfId="3937"/>
    <tableColumn id="12498" xr3:uid="{5C742B76-5A94-4CD2-B8D9-08F58011E73E}" name="Column12482" dataDxfId="3936"/>
    <tableColumn id="12499" xr3:uid="{BD9F4476-B3E6-400E-8BB7-87572C128FF0}" name="Column12483" dataDxfId="3935"/>
    <tableColumn id="12500" xr3:uid="{A1BC6859-4B69-43A0-8394-24AD374B8962}" name="Column12484" dataDxfId="3934"/>
    <tableColumn id="12501" xr3:uid="{AC299243-722B-4B9C-97A8-334102CB43B0}" name="Column12485" dataDxfId="3933"/>
    <tableColumn id="12502" xr3:uid="{20430420-21EF-4118-880B-95A63178B712}" name="Column12486" dataDxfId="3932"/>
    <tableColumn id="12503" xr3:uid="{98789203-EDBB-4E62-8B13-2AE8F64DCEE3}" name="Column12487" dataDxfId="3931"/>
    <tableColumn id="12504" xr3:uid="{551A4331-0B34-4F23-BA7C-2693A2B5FD53}" name="Column12488" dataDxfId="3930"/>
    <tableColumn id="12505" xr3:uid="{B55B819B-4D49-4D68-8747-51D174534EEB}" name="Column12489" dataDxfId="3929"/>
    <tableColumn id="12506" xr3:uid="{7FD07E07-9CE1-4888-9D21-96AD219D0606}" name="Column12490" dataDxfId="3928"/>
    <tableColumn id="12507" xr3:uid="{D5A2B058-FE04-4226-B8B2-721590D28A01}" name="Column12491" dataDxfId="3927"/>
    <tableColumn id="12508" xr3:uid="{22D9289A-1169-43F6-8671-DC4F06F8C458}" name="Column12492" dataDxfId="3926"/>
    <tableColumn id="12509" xr3:uid="{C013589F-1D70-4F51-8314-E6BD90BDC9AF}" name="Column12493" dataDxfId="3925"/>
    <tableColumn id="12510" xr3:uid="{43F6F95F-3E2A-4F09-B576-EB89302C9906}" name="Column12494" dataDxfId="3924"/>
    <tableColumn id="12511" xr3:uid="{3DB9A135-6E54-41A7-BDE4-B43BFACE882C}" name="Column12495" dataDxfId="3923"/>
    <tableColumn id="12512" xr3:uid="{A0D62A09-FD15-4491-BE32-E12D9A0129FF}" name="Column12496" dataDxfId="3922"/>
    <tableColumn id="12513" xr3:uid="{5B79F776-952A-4DBD-BA4F-1A2D81D9FA3A}" name="Column12497" dataDxfId="3921"/>
    <tableColumn id="12514" xr3:uid="{6B8A2229-A5F6-4E25-B0BA-434F4171D70C}" name="Column12498" dataDxfId="3920"/>
    <tableColumn id="12515" xr3:uid="{6A8000A8-C8EF-4533-863C-0EE65A8B41C6}" name="Column12499" dataDxfId="3919"/>
    <tableColumn id="12516" xr3:uid="{020391BC-0AA5-4484-90EF-E50AA6F1394C}" name="Column12500" dataDxfId="3918"/>
    <tableColumn id="12517" xr3:uid="{E562E77E-C72E-47E0-BF61-00498BADEFFF}" name="Column12501" dataDxfId="3917"/>
    <tableColumn id="12518" xr3:uid="{5A92428A-D796-4E4C-A6EE-E80E2A6F9FF4}" name="Column12502" dataDxfId="3916"/>
    <tableColumn id="12519" xr3:uid="{666A3A72-1F35-45C7-B341-A0238357E37C}" name="Column12503" dataDxfId="3915"/>
    <tableColumn id="12520" xr3:uid="{9B528C97-1B77-486E-A02D-E20B67A371DD}" name="Column12504" dataDxfId="3914"/>
    <tableColumn id="12521" xr3:uid="{31C1F87F-920F-494E-8754-2B888C4D83B4}" name="Column12505" dataDxfId="3913"/>
    <tableColumn id="12522" xr3:uid="{A7E70B9E-5D3B-4291-A034-1622AD5AB985}" name="Column12506" dataDxfId="3912"/>
    <tableColumn id="12523" xr3:uid="{FBC4498C-B13F-4C4E-AC8F-1969AC34A176}" name="Column12507" dataDxfId="3911"/>
    <tableColumn id="12524" xr3:uid="{20792F2C-25AC-4D2F-8B93-7989092DCED0}" name="Column12508" dataDxfId="3910"/>
    <tableColumn id="12525" xr3:uid="{8839BF00-779A-4E97-922D-2D244FDB683F}" name="Column12509" dataDxfId="3909"/>
    <tableColumn id="12526" xr3:uid="{095534AA-9F59-4440-950C-E200DCF3064C}" name="Column12510" dataDxfId="3908"/>
    <tableColumn id="12527" xr3:uid="{E43C76A6-4AB9-416B-A3B4-A5B737D0E852}" name="Column12511" dataDxfId="3907"/>
    <tableColumn id="12528" xr3:uid="{DC87650C-7170-4D24-9C59-4B634A2286F0}" name="Column12512" dataDxfId="3906"/>
    <tableColumn id="12529" xr3:uid="{E03E10D3-C4F5-4B9A-A3D6-383C55C4A3D1}" name="Column12513" dataDxfId="3905"/>
    <tableColumn id="12530" xr3:uid="{ADB3E385-31E6-4EC4-A071-9A4EDC4CE86F}" name="Column12514" dataDxfId="3904"/>
    <tableColumn id="12531" xr3:uid="{D17D7204-9998-46C9-9A82-8A0A5744691B}" name="Column12515" dataDxfId="3903"/>
    <tableColumn id="12532" xr3:uid="{B3CA4DE7-FFA1-4773-9720-463C174A28A7}" name="Column12516" dataDxfId="3902"/>
    <tableColumn id="12533" xr3:uid="{1633DEDD-78D8-41C2-B355-2DB3858A99CF}" name="Column12517" dataDxfId="3901"/>
    <tableColumn id="12534" xr3:uid="{94615109-88E1-44FD-B6DE-381537AA49EB}" name="Column12518" dataDxfId="3900"/>
    <tableColumn id="12535" xr3:uid="{B33E20EE-975A-4400-BB76-719ED0770609}" name="Column12519" dataDxfId="3899"/>
    <tableColumn id="12536" xr3:uid="{8ACE03A8-65EC-4B29-9B21-65D9EFC268C7}" name="Column12520" dataDxfId="3898"/>
    <tableColumn id="12537" xr3:uid="{F0BDEFA4-E955-42C5-A055-1F755060F104}" name="Column12521" dataDxfId="3897"/>
    <tableColumn id="12538" xr3:uid="{5282CFC6-1E82-40E7-951D-E170E95E2494}" name="Column12522" dataDxfId="3896"/>
    <tableColumn id="12539" xr3:uid="{D1BC3DA1-1584-4E25-BAA7-CD702246D2DA}" name="Column12523" dataDxfId="3895"/>
    <tableColumn id="12540" xr3:uid="{74742545-B04A-458C-88F9-F87FAC45F849}" name="Column12524" dataDxfId="3894"/>
    <tableColumn id="12541" xr3:uid="{055B4519-CFC0-4CBB-9380-4EBB72E853CC}" name="Column12525" dataDxfId="3893"/>
    <tableColumn id="12542" xr3:uid="{ED19C9E7-4ADA-4EA2-AC21-35839E958C04}" name="Column12526" dataDxfId="3892"/>
    <tableColumn id="12543" xr3:uid="{CF8D55F6-F8A6-498C-9177-D15126A16A51}" name="Column12527" dataDxfId="3891"/>
    <tableColumn id="12544" xr3:uid="{67F80888-2557-452A-8546-15AFEE5A1EDB}" name="Column12528" dataDxfId="3890"/>
    <tableColumn id="12545" xr3:uid="{97731803-E130-4415-9DB6-BFEA7B21B1F5}" name="Column12529" dataDxfId="3889"/>
    <tableColumn id="12546" xr3:uid="{3D6CB547-1D21-4A6D-B67A-D4DB673E9AB8}" name="Column12530" dataDxfId="3888"/>
    <tableColumn id="12547" xr3:uid="{85B87AD1-FF2F-4B66-A7E0-3191B54643B2}" name="Column12531" dataDxfId="3887"/>
    <tableColumn id="12548" xr3:uid="{4A06A73A-6965-4D61-A611-6CEFC9E7C4B2}" name="Column12532" dataDxfId="3886"/>
    <tableColumn id="12549" xr3:uid="{FA02D0E0-3D79-4DF4-9B18-1E5AF0CC7BC3}" name="Column12533" dataDxfId="3885"/>
    <tableColumn id="12550" xr3:uid="{EDB07255-BFCB-4B2D-ACD5-3FFE5F521A3C}" name="Column12534" dataDxfId="3884"/>
    <tableColumn id="12551" xr3:uid="{4A19A105-C911-4197-A162-FE8079220B51}" name="Column12535" dataDxfId="3883"/>
    <tableColumn id="12552" xr3:uid="{DB5920D1-DA71-4850-9FCB-C46E06CF7843}" name="Column12536" dataDxfId="3882"/>
    <tableColumn id="12553" xr3:uid="{5A02C69D-A8BA-422A-A006-438C5BA6C2FA}" name="Column12537" dataDxfId="3881"/>
    <tableColumn id="12554" xr3:uid="{8CDD6544-0E26-4B0F-9436-16C5C7F7E396}" name="Column12538" dataDxfId="3880"/>
    <tableColumn id="12555" xr3:uid="{82CCB57C-1186-4E74-B7BB-5E070F61BD7F}" name="Column12539" dataDxfId="3879"/>
    <tableColumn id="12556" xr3:uid="{5476D03B-ADB2-490C-B53B-650881884F05}" name="Column12540" dataDxfId="3878"/>
    <tableColumn id="12557" xr3:uid="{649CE563-1422-45ED-A1B8-6C08D48B4719}" name="Column12541" dataDxfId="3877"/>
    <tableColumn id="12558" xr3:uid="{D8BBA109-BAEE-4A92-900E-11618B925A83}" name="Column12542" dataDxfId="3876"/>
    <tableColumn id="12559" xr3:uid="{8C0A0C7F-5959-4FCF-946C-792C2F6231C1}" name="Column12543" dataDxfId="3875"/>
    <tableColumn id="12560" xr3:uid="{0E2EADB9-5572-4F38-A980-7D2EE6CE5392}" name="Column12544" dataDxfId="3874"/>
    <tableColumn id="12561" xr3:uid="{FED074D8-1204-4FE5-B05F-8A2B22FEA648}" name="Column12545" dataDxfId="3873"/>
    <tableColumn id="12562" xr3:uid="{C266DD3E-C281-45D7-A9D5-05D0822BDB16}" name="Column12546" dataDxfId="3872"/>
    <tableColumn id="12563" xr3:uid="{546C3DA9-5147-4DC0-8909-B9ACE2D0BC8C}" name="Column12547" dataDxfId="3871"/>
    <tableColumn id="12564" xr3:uid="{1B604451-1A96-40B5-B6E6-EDA7393330B9}" name="Column12548" dataDxfId="3870"/>
    <tableColumn id="12565" xr3:uid="{B231F51B-85C8-41D5-B32C-407E86649B32}" name="Column12549" dataDxfId="3869"/>
    <tableColumn id="12566" xr3:uid="{B36A4407-2273-4AAF-B904-20CB56CD6772}" name="Column12550" dataDxfId="3868"/>
    <tableColumn id="12567" xr3:uid="{B5DA29B6-96C6-42B0-B6A5-D747457361E4}" name="Column12551" dataDxfId="3867"/>
    <tableColumn id="12568" xr3:uid="{35AF79B2-D87D-4E34-A35F-0FC03F79D380}" name="Column12552" dataDxfId="3866"/>
    <tableColumn id="12569" xr3:uid="{8E2AC5E8-2412-4FAB-B97C-64BBF0965389}" name="Column12553" dataDxfId="3865"/>
    <tableColumn id="12570" xr3:uid="{F4D2C590-241F-4FD8-849D-F27C658BE67C}" name="Column12554" dataDxfId="3864"/>
    <tableColumn id="12571" xr3:uid="{4CAD5A2C-DEED-459D-9BFD-438A4817AC89}" name="Column12555" dataDxfId="3863"/>
    <tableColumn id="12572" xr3:uid="{7007317B-571E-4183-B7FF-F4B8A182B147}" name="Column12556" dataDxfId="3862"/>
    <tableColumn id="12573" xr3:uid="{D40AFED6-6BD8-4405-9D49-0B6415F42D63}" name="Column12557" dataDxfId="3861"/>
    <tableColumn id="12574" xr3:uid="{FD54CB2E-CE44-4251-A110-D74391AA97A9}" name="Column12558" dataDxfId="3860"/>
    <tableColumn id="12575" xr3:uid="{52B542E0-959E-452E-B25B-21974B446B4D}" name="Column12559" dataDxfId="3859"/>
    <tableColumn id="12576" xr3:uid="{554AA3AB-1B7D-4F63-B03F-B4FCFAE69C85}" name="Column12560" dataDxfId="3858"/>
    <tableColumn id="12577" xr3:uid="{3A63B89E-A170-4D8A-B3EE-1198B0C71FEF}" name="Column12561" dataDxfId="3857"/>
    <tableColumn id="12578" xr3:uid="{58629AA9-1638-4C8F-8653-6F75FF46D1DA}" name="Column12562" dataDxfId="3856"/>
    <tableColumn id="12579" xr3:uid="{9A6C08C5-E2F8-4325-8E95-B3DD4DAA1434}" name="Column12563" dataDxfId="3855"/>
    <tableColumn id="12580" xr3:uid="{F8C63151-6696-49B0-9DCE-F460FCE0203F}" name="Column12564" dataDxfId="3854"/>
    <tableColumn id="12581" xr3:uid="{EB8DE422-FC31-4C33-A993-6384EAD2FD8F}" name="Column12565" dataDxfId="3853"/>
    <tableColumn id="12582" xr3:uid="{87D8495F-F1C9-45AC-9F00-44D239D628E5}" name="Column12566" dataDxfId="3852"/>
    <tableColumn id="12583" xr3:uid="{5A99588F-C8BA-4444-AD24-488085D695D4}" name="Column12567" dataDxfId="3851"/>
    <tableColumn id="12584" xr3:uid="{5F308BC3-6351-4D17-8C8E-7D788B10F88E}" name="Column12568" dataDxfId="3850"/>
    <tableColumn id="12585" xr3:uid="{F80E931F-0FD0-4C1A-BE1E-7E3AB7FE0FBF}" name="Column12569" dataDxfId="3849"/>
    <tableColumn id="12586" xr3:uid="{7089CFB7-7958-4348-A3A6-A0B3F1E4D1D6}" name="Column12570" dataDxfId="3848"/>
    <tableColumn id="12587" xr3:uid="{A1FEA0E0-1BC9-41E2-9D83-C202F4F91730}" name="Column12571" dataDxfId="3847"/>
    <tableColumn id="12588" xr3:uid="{F918EDDD-B89D-48F7-92C9-BE0A99F710D1}" name="Column12572" dataDxfId="3846"/>
    <tableColumn id="12589" xr3:uid="{9473AAB1-4D68-4C0F-B9BA-932AAFEE31D2}" name="Column12573" dataDxfId="3845"/>
    <tableColumn id="12590" xr3:uid="{58C9F957-E3AF-4060-B776-FDAB87D3192C}" name="Column12574" dataDxfId="3844"/>
    <tableColumn id="12591" xr3:uid="{8E023186-2538-46D3-8A98-59CB03386EFA}" name="Column12575" dataDxfId="3843"/>
    <tableColumn id="12592" xr3:uid="{A7F9BB76-3CBD-4A30-8255-45B561F39859}" name="Column12576" dataDxfId="3842"/>
    <tableColumn id="12593" xr3:uid="{E6F208C4-5B95-48B3-876C-C4DD8F1F618E}" name="Column12577" dataDxfId="3841"/>
    <tableColumn id="12594" xr3:uid="{B2ACB1F2-496D-4334-959D-4E793C82D806}" name="Column12578" dataDxfId="3840"/>
    <tableColumn id="12595" xr3:uid="{816BBA5A-1FAA-465F-84F0-ABC422B4DF4C}" name="Column12579" dataDxfId="3839"/>
    <tableColumn id="12596" xr3:uid="{B4B514E5-696A-4E32-9F0D-D20D03940BC9}" name="Column12580" dataDxfId="3838"/>
    <tableColumn id="12597" xr3:uid="{C50F9059-C95C-49A3-A408-2B6A8E4C37A1}" name="Column12581" dataDxfId="3837"/>
    <tableColumn id="12598" xr3:uid="{8340EFB3-4B11-44AF-8BC1-D12037BEFA16}" name="Column12582" dataDxfId="3836"/>
    <tableColumn id="12599" xr3:uid="{F55BBC49-5AFF-4DE2-8C87-6FA644366BF6}" name="Column12583" dataDxfId="3835"/>
    <tableColumn id="12600" xr3:uid="{D75454F9-12C3-4488-83C1-631D0F3EC7C9}" name="Column12584" dataDxfId="3834"/>
    <tableColumn id="12601" xr3:uid="{25368E76-0DF1-43E2-B531-23A540337E14}" name="Column12585" dataDxfId="3833"/>
    <tableColumn id="12602" xr3:uid="{179483E8-AFA9-4FAC-9F5D-41BE0B6F5948}" name="Column12586" dataDxfId="3832"/>
    <tableColumn id="12603" xr3:uid="{5D83A44C-27EC-49D3-90DD-382EC8C22C49}" name="Column12587" dataDxfId="3831"/>
    <tableColumn id="12604" xr3:uid="{A257FA3E-49BA-4039-8F9C-9010799E773A}" name="Column12588" dataDxfId="3830"/>
    <tableColumn id="12605" xr3:uid="{6B05634D-C813-4601-A2F7-489813949DB9}" name="Column12589" dataDxfId="3829"/>
    <tableColumn id="12606" xr3:uid="{F5028C7F-C45E-4B63-86EB-23558CF74349}" name="Column12590" dataDxfId="3828"/>
    <tableColumn id="12607" xr3:uid="{962136DF-F987-4883-90E2-0C39F11DDF3F}" name="Column12591" dataDxfId="3827"/>
    <tableColumn id="12608" xr3:uid="{D302D829-1D41-463B-91EF-217D47784CA9}" name="Column12592" dataDxfId="3826"/>
    <tableColumn id="12609" xr3:uid="{58BD69EA-9F41-49F9-A7BF-499B38640E81}" name="Column12593" dataDxfId="3825"/>
    <tableColumn id="12610" xr3:uid="{5754105B-FBE2-480D-BACC-12E0C3C8590B}" name="Column12594" dataDxfId="3824"/>
    <tableColumn id="12611" xr3:uid="{2421A56E-278B-40D7-8BA9-25F18933BEDF}" name="Column12595" dataDxfId="3823"/>
    <tableColumn id="12612" xr3:uid="{C3701579-6C61-445A-9ACE-CCDF11A7BB2A}" name="Column12596" dataDxfId="3822"/>
    <tableColumn id="12613" xr3:uid="{FFE60A0E-6B51-4B5C-96BB-504030AD62FF}" name="Column12597" dataDxfId="3821"/>
    <tableColumn id="12614" xr3:uid="{23BCB271-8469-4382-9A49-D5C26A13229B}" name="Column12598" dataDxfId="3820"/>
    <tableColumn id="12615" xr3:uid="{BCF6B203-2EA4-4AA9-87EA-1672B2F9F212}" name="Column12599" dataDxfId="3819"/>
    <tableColumn id="12616" xr3:uid="{4A964E28-276F-4DB5-ABBD-CF3B23F5AA3A}" name="Column12600" dataDxfId="3818"/>
    <tableColumn id="12617" xr3:uid="{527FDCF2-05C0-4606-96AB-D94512315E7E}" name="Column12601" dataDxfId="3817"/>
    <tableColumn id="12618" xr3:uid="{6090E3A6-24C2-4A1C-BBF2-6BEEF37C1AEB}" name="Column12602" dataDxfId="3816"/>
    <tableColumn id="12619" xr3:uid="{FD9D441E-E874-454C-ADEA-7EA5A2BE8775}" name="Column12603" dataDxfId="3815"/>
    <tableColumn id="12620" xr3:uid="{F4CE0A8E-3343-4412-8DD2-E974FE1724CB}" name="Column12604" dataDxfId="3814"/>
    <tableColumn id="12621" xr3:uid="{E55AAEE0-F152-494D-B309-E81D760C9589}" name="Column12605" dataDxfId="3813"/>
    <tableColumn id="12622" xr3:uid="{7A87B511-16A5-4188-B8E0-8B0A32B0AD41}" name="Column12606" dataDxfId="3812"/>
    <tableColumn id="12623" xr3:uid="{740C6E2C-5781-4D66-AFC5-85B4D282959D}" name="Column12607" dataDxfId="3811"/>
    <tableColumn id="12624" xr3:uid="{23715E14-560E-45B4-A1EB-22CB7AC832D3}" name="Column12608" dataDxfId="3810"/>
    <tableColumn id="12625" xr3:uid="{5CE42C70-1D1D-4109-B0D3-EC099B9DDA36}" name="Column12609" dataDxfId="3809"/>
    <tableColumn id="12626" xr3:uid="{1D89B3D5-9D47-41FA-ABFE-2C4BC5239F90}" name="Column12610" dataDxfId="3808"/>
    <tableColumn id="12627" xr3:uid="{60CDA028-4D9D-4BED-8A48-DE2D51690BDF}" name="Column12611" dataDxfId="3807"/>
    <tableColumn id="12628" xr3:uid="{D4F75AB5-0AA5-4898-A8C5-06BAC7E015E4}" name="Column12612" dataDxfId="3806"/>
    <tableColumn id="12629" xr3:uid="{AC481E43-B02F-46FF-9104-A20F7FE5B2D2}" name="Column12613" dataDxfId="3805"/>
    <tableColumn id="12630" xr3:uid="{9EC408F8-682F-4DCC-8A16-0985B3543FEE}" name="Column12614" dataDxfId="3804"/>
    <tableColumn id="12631" xr3:uid="{8ADB5219-3BB6-457D-B71E-9B3DBD3053EE}" name="Column12615" dataDxfId="3803"/>
    <tableColumn id="12632" xr3:uid="{C600DA0C-62CB-4CAC-9CCE-854B4ACE0ABB}" name="Column12616" dataDxfId="3802"/>
    <tableColumn id="12633" xr3:uid="{CA4B8CDC-CFFA-4805-AC06-BB790B743596}" name="Column12617" dataDxfId="3801"/>
    <tableColumn id="12634" xr3:uid="{AE8BE31D-CBDD-417E-ACA1-CFF7CCABBF7B}" name="Column12618" dataDxfId="3800"/>
    <tableColumn id="12635" xr3:uid="{6E9C2852-995A-4FCD-BC97-4F3E2F31DEED}" name="Column12619" dataDxfId="3799"/>
    <tableColumn id="12636" xr3:uid="{3CABA800-ADE9-4E0F-9E17-040B011B765D}" name="Column12620" dataDxfId="3798"/>
    <tableColumn id="12637" xr3:uid="{66BC64BC-8D64-4E37-B1EB-33C06A6CB863}" name="Column12621" dataDxfId="3797"/>
    <tableColumn id="12638" xr3:uid="{374733EF-E2BB-4CAD-AE79-0989C2E54BDA}" name="Column12622" dataDxfId="3796"/>
    <tableColumn id="12639" xr3:uid="{6A9C7F38-1A64-4CD4-9733-3952823642AD}" name="Column12623" dataDxfId="3795"/>
    <tableColumn id="12640" xr3:uid="{F5F8BE94-861E-4282-B0C1-4B84E490775F}" name="Column12624" dataDxfId="3794"/>
    <tableColumn id="12641" xr3:uid="{CE58C00F-DB0A-40DC-9470-9B1209A0292D}" name="Column12625" dataDxfId="3793"/>
    <tableColumn id="12642" xr3:uid="{14AF9BE3-EABF-4CA2-BFDD-6B1276E12940}" name="Column12626" dataDxfId="3792"/>
    <tableColumn id="12643" xr3:uid="{4CCE3402-05F2-43FA-B8E3-3834F239351E}" name="Column12627" dataDxfId="3791"/>
    <tableColumn id="12644" xr3:uid="{0FF73224-369F-4C4B-AF2A-D2B255E798AB}" name="Column12628" dataDxfId="3790"/>
    <tableColumn id="12645" xr3:uid="{3C9F6C32-8A26-42B5-A245-F8603FFB5D72}" name="Column12629" dataDxfId="3789"/>
    <tableColumn id="12646" xr3:uid="{86EFFBF9-FEE0-4D79-808C-6BDCCBE8CB2D}" name="Column12630" dataDxfId="3788"/>
    <tableColumn id="12647" xr3:uid="{8899820F-F3D2-459B-8D64-91BD47FC1F65}" name="Column12631" dataDxfId="3787"/>
    <tableColumn id="12648" xr3:uid="{26DD33D8-F140-4EF3-AE82-2818726E654E}" name="Column12632" dataDxfId="3786"/>
    <tableColumn id="12649" xr3:uid="{1BB4CADB-874B-4AAA-A9AF-3F1D4DDADDAF}" name="Column12633" dataDxfId="3785"/>
    <tableColumn id="12650" xr3:uid="{FA998479-0826-4B40-AA7E-D496B3968E19}" name="Column12634" dataDxfId="3784"/>
    <tableColumn id="12651" xr3:uid="{0CB568A7-AB6B-4246-98C0-CD2CCF48F239}" name="Column12635" dataDxfId="3783"/>
    <tableColumn id="12652" xr3:uid="{1607A711-17A9-4EA7-B009-FFF05D839B7D}" name="Column12636" dataDxfId="3782"/>
    <tableColumn id="12653" xr3:uid="{4AE36E41-393F-4A46-9470-F9AE37AC8EE3}" name="Column12637" dataDxfId="3781"/>
    <tableColumn id="12654" xr3:uid="{F7925246-AFF1-41DD-8AB1-441EBA0CF42C}" name="Column12638" dataDxfId="3780"/>
    <tableColumn id="12655" xr3:uid="{E96894BB-DD13-4716-A78B-BCDE7ABBEDB3}" name="Column12639" dataDxfId="3779"/>
    <tableColumn id="12656" xr3:uid="{A4934FA9-FCA1-4AFF-9F7B-55C98B20EEC0}" name="Column12640" dataDxfId="3778"/>
    <tableColumn id="12657" xr3:uid="{F50A1085-8A71-4248-A62C-7E968EDC5257}" name="Column12641" dataDxfId="3777"/>
    <tableColumn id="12658" xr3:uid="{E8775FDC-171A-49EC-994A-4248E7CE97D9}" name="Column12642" dataDxfId="3776"/>
    <tableColumn id="12659" xr3:uid="{C6BAD166-5E2C-47BD-96FD-3DEC15BF5E1C}" name="Column12643" dataDxfId="3775"/>
    <tableColumn id="12660" xr3:uid="{FBA27464-2C2E-448E-A81D-681D670B32C4}" name="Column12644" dataDxfId="3774"/>
    <tableColumn id="12661" xr3:uid="{BC70E7FA-1928-46B2-9B11-60DA8D118758}" name="Column12645" dataDxfId="3773"/>
    <tableColumn id="12662" xr3:uid="{2A9A0BC0-DAD5-4D5A-BFDD-E8993F4AC4C3}" name="Column12646" dataDxfId="3772"/>
    <tableColumn id="12663" xr3:uid="{E592608C-DC9D-4D43-893D-175E2990AFD9}" name="Column12647" dataDxfId="3771"/>
    <tableColumn id="12664" xr3:uid="{86CEAAB1-A436-4CAF-8C99-F03DD68A50C9}" name="Column12648" dataDxfId="3770"/>
    <tableColumn id="12665" xr3:uid="{2A61221F-E9D8-41F3-9B4F-807BB94F0860}" name="Column12649" dataDxfId="3769"/>
    <tableColumn id="12666" xr3:uid="{375E70FB-606F-4160-827C-6C446E086AA4}" name="Column12650" dataDxfId="3768"/>
    <tableColumn id="12667" xr3:uid="{B3C47DAD-8B46-4C73-B10E-E6E8411F49C0}" name="Column12651" dataDxfId="3767"/>
    <tableColumn id="12668" xr3:uid="{34FFC161-BFF3-45D4-8670-3A97907E9BD4}" name="Column12652" dataDxfId="3766"/>
    <tableColumn id="12669" xr3:uid="{FD894C20-56A2-4655-AA79-955388AA2F5D}" name="Column12653" dataDxfId="3765"/>
    <tableColumn id="12670" xr3:uid="{D16CA1C5-A0B3-4574-8F4F-D93E126EB59B}" name="Column12654" dataDxfId="3764"/>
    <tableColumn id="12671" xr3:uid="{89C19BCB-B32E-4C39-9C10-D70B32DE75F4}" name="Column12655" dataDxfId="3763"/>
    <tableColumn id="12672" xr3:uid="{761914C5-5873-4D1F-8A0D-EF8B9ACFCF78}" name="Column12656" dataDxfId="3762"/>
    <tableColumn id="12673" xr3:uid="{7F47387E-F4B0-4370-9DC4-426FE73C0C12}" name="Column12657" dataDxfId="3761"/>
    <tableColumn id="12674" xr3:uid="{8F7E686D-AEF0-4C88-A288-F3C6E1F193D9}" name="Column12658" dataDxfId="3760"/>
    <tableColumn id="12675" xr3:uid="{4B633B54-00BD-4F8D-ADF7-CD38C4EE8FF2}" name="Column12659" dataDxfId="3759"/>
    <tableColumn id="12676" xr3:uid="{6A24B9D4-0E4A-4C67-A444-A61D34667F22}" name="Column12660" dataDxfId="3758"/>
    <tableColumn id="12677" xr3:uid="{77A33DA8-02B3-461D-822C-C79232457FDD}" name="Column12661" dataDxfId="3757"/>
    <tableColumn id="12678" xr3:uid="{73C62049-6B87-4270-8D4A-D027CFA6F8FA}" name="Column12662" dataDxfId="3756"/>
    <tableColumn id="12679" xr3:uid="{C8A47E0F-9271-45AC-93AA-BF7C77A92E80}" name="Column12663" dataDxfId="3755"/>
    <tableColumn id="12680" xr3:uid="{727E5D44-F4EF-46DC-91F8-C0637C7A775E}" name="Column12664" dataDxfId="3754"/>
    <tableColumn id="12681" xr3:uid="{44A5E938-66CA-4F9F-80E2-226AA11B9453}" name="Column12665" dataDxfId="3753"/>
    <tableColumn id="12682" xr3:uid="{3D4F9A1B-EEEF-4B26-968F-2B7E243B7482}" name="Column12666" dataDxfId="3752"/>
    <tableColumn id="12683" xr3:uid="{86E056FA-F805-4891-8BEC-18C796D57D31}" name="Column12667" dataDxfId="3751"/>
    <tableColumn id="12684" xr3:uid="{7CB301BB-3C58-44FA-82F3-457D4A725561}" name="Column12668" dataDxfId="3750"/>
    <tableColumn id="12685" xr3:uid="{E285E3D0-F39A-49BE-AF23-EADCA85E725D}" name="Column12669" dataDxfId="3749"/>
    <tableColumn id="12686" xr3:uid="{7CD5BA89-2015-4515-965B-6E01169216DE}" name="Column12670" dataDxfId="3748"/>
    <tableColumn id="12687" xr3:uid="{BF6D9EEA-AA9C-4427-B0F9-4291D3D2420D}" name="Column12671" dataDxfId="3747"/>
    <tableColumn id="12688" xr3:uid="{9DBE59B1-A2EA-4E04-8543-B857B16EB008}" name="Column12672" dataDxfId="3746"/>
    <tableColumn id="12689" xr3:uid="{821BC9AF-D521-438B-8AB1-985FB1D16669}" name="Column12673" dataDxfId="3745"/>
    <tableColumn id="12690" xr3:uid="{B5A18355-F40D-4221-A19E-0215CC0E7418}" name="Column12674" dataDxfId="3744"/>
    <tableColumn id="12691" xr3:uid="{4B9A769A-CF02-4750-94CC-099049603918}" name="Column12675" dataDxfId="3743"/>
    <tableColumn id="12692" xr3:uid="{E7E1325B-3C0E-4FBE-9316-D64CB2CFF388}" name="Column12676" dataDxfId="3742"/>
    <tableColumn id="12693" xr3:uid="{C30920AD-8ED3-40DE-B7AE-763944A3D61C}" name="Column12677" dataDxfId="3741"/>
    <tableColumn id="12694" xr3:uid="{FBFC64C9-1A63-4FF7-A584-F2F54AF0C073}" name="Column12678" dataDxfId="3740"/>
    <tableColumn id="12695" xr3:uid="{F92929EF-F02B-49AD-A5C7-EB1DC2F0A8B8}" name="Column12679" dataDxfId="3739"/>
    <tableColumn id="12696" xr3:uid="{F2F2BD11-359F-4537-8467-2114D5F4513C}" name="Column12680" dataDxfId="3738"/>
    <tableColumn id="12697" xr3:uid="{9D54FA54-5123-4855-9A4C-AFABF7A3DF6C}" name="Column12681" dataDxfId="3737"/>
    <tableColumn id="12698" xr3:uid="{5D45D0CC-8959-4C1C-B709-2D46D9AEE035}" name="Column12682" dataDxfId="3736"/>
    <tableColumn id="12699" xr3:uid="{CD5648F0-25BA-4B2B-BE29-07A13BB6C6BD}" name="Column12683" dataDxfId="3735"/>
    <tableColumn id="12700" xr3:uid="{8702845B-31CD-45BF-808F-D17BF08C0804}" name="Column12684" dataDxfId="3734"/>
    <tableColumn id="12701" xr3:uid="{29D97823-9435-4D29-AE60-2330983A23A7}" name="Column12685" dataDxfId="3733"/>
    <tableColumn id="12702" xr3:uid="{74EC5825-A335-4DF8-8D54-FBD68AAFB928}" name="Column12686" dataDxfId="3732"/>
    <tableColumn id="12703" xr3:uid="{764E740B-E6C2-4E25-9FF6-E2854C4D38D1}" name="Column12687" dataDxfId="3731"/>
    <tableColumn id="12704" xr3:uid="{15DD10C2-1063-4BC8-8880-5414B0A5E207}" name="Column12688" dataDxfId="3730"/>
    <tableColumn id="12705" xr3:uid="{9A9724A9-6A41-4F1B-94CF-A0BF04C7C084}" name="Column12689" dataDxfId="3729"/>
    <tableColumn id="12706" xr3:uid="{7209C6D9-D5C1-4863-8F40-0F952BB81DE5}" name="Column12690" dataDxfId="3728"/>
    <tableColumn id="12707" xr3:uid="{8BBBDCD8-7ABF-4F14-B210-05A71C96139D}" name="Column12691" dataDxfId="3727"/>
    <tableColumn id="12708" xr3:uid="{4655AC4C-DA68-4004-A3C1-2941CE6A2479}" name="Column12692" dataDxfId="3726"/>
    <tableColumn id="12709" xr3:uid="{8EA27F99-E36B-49F0-A6C6-1B9BAE49B5EB}" name="Column12693" dataDxfId="3725"/>
    <tableColumn id="12710" xr3:uid="{DAE903D2-8DB1-42FA-8D63-EE9B964CE935}" name="Column12694" dataDxfId="3724"/>
    <tableColumn id="12711" xr3:uid="{A42EBAD2-3AAC-4ABD-B7F4-D2BCC44B969F}" name="Column12695" dataDxfId="3723"/>
    <tableColumn id="12712" xr3:uid="{8DB7EDD5-0362-4F89-90DF-CA5F6C8C6102}" name="Column12696" dataDxfId="3722"/>
    <tableColumn id="12713" xr3:uid="{46D3B65F-1B4E-4D53-BE50-07FD05B3B866}" name="Column12697" dataDxfId="3721"/>
    <tableColumn id="12714" xr3:uid="{56632612-2F3B-4FE3-9303-2973064D3121}" name="Column12698" dataDxfId="3720"/>
    <tableColumn id="12715" xr3:uid="{7BA23D00-6AE1-4A9B-A279-C333447FDB50}" name="Column12699" dataDxfId="3719"/>
    <tableColumn id="12716" xr3:uid="{E92C0FE7-78F5-4DC8-BF40-89A1752B6727}" name="Column12700" dataDxfId="3718"/>
    <tableColumn id="12717" xr3:uid="{80A716A0-3940-4FCE-9736-25DDCF835AA8}" name="Column12701" dataDxfId="3717"/>
    <tableColumn id="12718" xr3:uid="{F2BCFAB6-6D39-474B-B235-946AFDBD01AA}" name="Column12702" dataDxfId="3716"/>
    <tableColumn id="12719" xr3:uid="{C57B847F-6AD4-4762-B26F-A711EF34B719}" name="Column12703" dataDxfId="3715"/>
    <tableColumn id="12720" xr3:uid="{4510BF95-667D-4067-9634-48CF73A79B8F}" name="Column12704" dataDxfId="3714"/>
    <tableColumn id="12721" xr3:uid="{4E0FE78F-5896-4924-A54A-3023E18FC515}" name="Column12705" dataDxfId="3713"/>
    <tableColumn id="12722" xr3:uid="{EC4E67C4-8E14-4FA3-9DB4-ED413FE1DCC8}" name="Column12706" dataDxfId="3712"/>
    <tableColumn id="12723" xr3:uid="{D8B873E2-1D0C-4F1F-B860-B329AE936F6F}" name="Column12707" dataDxfId="3711"/>
    <tableColumn id="12724" xr3:uid="{52073FE0-346C-4B6D-9491-B4D87FF5A334}" name="Column12708" dataDxfId="3710"/>
    <tableColumn id="12725" xr3:uid="{ED042B57-4958-4980-A84F-C512641ADE0A}" name="Column12709" dataDxfId="3709"/>
    <tableColumn id="12726" xr3:uid="{E207B21E-9D23-45B5-ADB0-46A06835DD47}" name="Column12710" dataDxfId="3708"/>
    <tableColumn id="12727" xr3:uid="{FF2EBCF5-66E7-4585-93D8-646E432C7085}" name="Column12711" dataDxfId="3707"/>
    <tableColumn id="12728" xr3:uid="{1130BC5D-40CB-495A-A218-BC0B96EC07B7}" name="Column12712" dataDxfId="3706"/>
    <tableColumn id="12729" xr3:uid="{4526566D-D61E-4032-B359-4A7712D22386}" name="Column12713" dataDxfId="3705"/>
    <tableColumn id="12730" xr3:uid="{96366D2A-9BC0-4DBE-9BFE-BB4D05CB20F0}" name="Column12714" dataDxfId="3704"/>
    <tableColumn id="12731" xr3:uid="{ABF28910-0635-453D-9EF6-85CFD306F508}" name="Column12715" dataDxfId="3703"/>
    <tableColumn id="12732" xr3:uid="{C5AACF9D-0694-40D4-8697-B677D4092034}" name="Column12716" dataDxfId="3702"/>
    <tableColumn id="12733" xr3:uid="{F4885053-119E-464C-B871-264B521CDA95}" name="Column12717" dataDxfId="3701"/>
    <tableColumn id="12734" xr3:uid="{82AF2105-0FDC-453B-8B32-BA73464F7ED0}" name="Column12718" dataDxfId="3700"/>
    <tableColumn id="12735" xr3:uid="{E79A4B27-2A21-4C8C-86EC-D2D18BB94B81}" name="Column12719" dataDxfId="3699"/>
    <tableColumn id="12736" xr3:uid="{CC3B7534-F9B0-4A11-A958-F56271D3A9A2}" name="Column12720" dataDxfId="3698"/>
    <tableColumn id="12737" xr3:uid="{B289F9F3-0635-42CC-8F37-440A6C187212}" name="Column12721" dataDxfId="3697"/>
    <tableColumn id="12738" xr3:uid="{6FB82BDB-CA9D-4D6A-A30A-78AA52457D61}" name="Column12722" dataDxfId="3696"/>
    <tableColumn id="12739" xr3:uid="{40660298-39E4-4ADC-BC9B-EF2F08C0279E}" name="Column12723" dataDxfId="3695"/>
    <tableColumn id="12740" xr3:uid="{E39AA749-D64A-449E-B1FA-200BFC01803C}" name="Column12724" dataDxfId="3694"/>
    <tableColumn id="12741" xr3:uid="{31F0DDF8-2F4A-4784-972F-FFDDE9827387}" name="Column12725" dataDxfId="3693"/>
    <tableColumn id="12742" xr3:uid="{283EEB7E-B2E0-413F-9856-16B9E85AB9FA}" name="Column12726" dataDxfId="3692"/>
    <tableColumn id="12743" xr3:uid="{1A3E80B9-AC49-45F8-AA46-690E03C08C58}" name="Column12727" dataDxfId="3691"/>
    <tableColumn id="12744" xr3:uid="{EC5AA549-56C1-4AD9-ADA3-19D3B1DF44D9}" name="Column12728" dataDxfId="3690"/>
    <tableColumn id="12745" xr3:uid="{8AA7D5AD-6CDE-4ACB-98E0-9A577FF3CAB0}" name="Column12729" dataDxfId="3689"/>
    <tableColumn id="12746" xr3:uid="{270F0867-CDB8-43F9-9BD1-2C1B3B22009A}" name="Column12730" dataDxfId="3688"/>
    <tableColumn id="12747" xr3:uid="{D9E3A836-1A28-4D74-8DB6-5CD44044AA94}" name="Column12731" dataDxfId="3687"/>
    <tableColumn id="12748" xr3:uid="{2BCD2393-7CFA-427F-8362-27A3925A68AA}" name="Column12732" dataDxfId="3686"/>
    <tableColumn id="12749" xr3:uid="{EFD3F544-720F-4CAD-AD00-F441BB01B02A}" name="Column12733" dataDxfId="3685"/>
    <tableColumn id="12750" xr3:uid="{A1479552-E650-4F35-9C57-D2F72934A42F}" name="Column12734" dataDxfId="3684"/>
    <tableColumn id="12751" xr3:uid="{0CBFDE12-A990-4BBA-9333-2234EC675CFB}" name="Column12735" dataDxfId="3683"/>
    <tableColumn id="12752" xr3:uid="{FE7BDC71-B763-49CD-B43F-7DADA32BD567}" name="Column12736" dataDxfId="3682"/>
    <tableColumn id="12753" xr3:uid="{8AC75186-AB9B-4ECE-9B55-62E843DBABBC}" name="Column12737" dataDxfId="3681"/>
    <tableColumn id="12754" xr3:uid="{C06DB05B-90EA-4910-BA79-33522FA10A78}" name="Column12738" dataDxfId="3680"/>
    <tableColumn id="12755" xr3:uid="{6F1590A5-D44D-4B83-997F-74F246142E38}" name="Column12739" dataDxfId="3679"/>
    <tableColumn id="12756" xr3:uid="{3F1A6659-8CF8-4FC1-9DF7-5DB2BC6D7712}" name="Column12740" dataDxfId="3678"/>
    <tableColumn id="12757" xr3:uid="{AB85BF26-2A3B-4334-A8E0-85AB17F18CC7}" name="Column12741" dataDxfId="3677"/>
    <tableColumn id="12758" xr3:uid="{4BA81671-B110-4990-A3C8-E46C92EA4C8D}" name="Column12742" dataDxfId="3676"/>
    <tableColumn id="12759" xr3:uid="{7C68BEB6-8330-47D3-B7F9-70AF1A454C38}" name="Column12743" dataDxfId="3675"/>
    <tableColumn id="12760" xr3:uid="{217E330D-8697-40A9-97E4-96E8052E1CB4}" name="Column12744" dataDxfId="3674"/>
    <tableColumn id="12761" xr3:uid="{CD0C8B61-55E9-4287-95FC-F16FFD228311}" name="Column12745" dataDxfId="3673"/>
    <tableColumn id="12762" xr3:uid="{29DA3200-2E38-4DBB-8F0D-1A4C038122B7}" name="Column12746" dataDxfId="3672"/>
    <tableColumn id="12763" xr3:uid="{8138DD9A-E278-4801-BCEE-FFA149F27017}" name="Column12747" dataDxfId="3671"/>
    <tableColumn id="12764" xr3:uid="{E51CB3D2-F55F-4ECB-BC5D-315AF6A45434}" name="Column12748" dataDxfId="3670"/>
    <tableColumn id="12765" xr3:uid="{D893A67D-344E-4CC1-8EDF-838F281C02F8}" name="Column12749" dataDxfId="3669"/>
    <tableColumn id="12766" xr3:uid="{0EF7CFD8-4DD0-4AC6-B5B0-18A46CEC8C50}" name="Column12750" dataDxfId="3668"/>
    <tableColumn id="12767" xr3:uid="{6323A781-6F11-42EC-8F82-CB13B4A87D28}" name="Column12751" dataDxfId="3667"/>
    <tableColumn id="12768" xr3:uid="{A6F0232F-AACC-489F-BDDC-7CE029D9574C}" name="Column12752" dataDxfId="3666"/>
    <tableColumn id="12769" xr3:uid="{EDA86BF4-8CDF-4EEF-B689-D69A1DBC08A1}" name="Column12753" dataDxfId="3665"/>
    <tableColumn id="12770" xr3:uid="{BA493E20-7E8F-4C12-A1FE-7244B189FE95}" name="Column12754" dataDxfId="3664"/>
    <tableColumn id="12771" xr3:uid="{B17A7627-FC14-47EF-B388-AB60E0E272A8}" name="Column12755" dataDxfId="3663"/>
    <tableColumn id="12772" xr3:uid="{0CE2FB43-7609-47B6-B514-B9E9F8A5BFD1}" name="Column12756" dataDxfId="3662"/>
    <tableColumn id="12773" xr3:uid="{CD4291C1-894E-477F-9BCD-AB226C849F47}" name="Column12757" dataDxfId="3661"/>
    <tableColumn id="12774" xr3:uid="{9C6D7C93-8DA6-49A5-80D1-F71BBAA55C5C}" name="Column12758" dataDxfId="3660"/>
    <tableColumn id="12775" xr3:uid="{25496925-1A54-4524-A273-05B26314B82C}" name="Column12759" dataDxfId="3659"/>
    <tableColumn id="12776" xr3:uid="{ADBD5873-BE06-43B8-BB64-A8E036384E74}" name="Column12760" dataDxfId="3658"/>
    <tableColumn id="12777" xr3:uid="{9D2CA9AF-2FE3-4D13-ACE7-B20727A3770D}" name="Column12761" dataDxfId="3657"/>
    <tableColumn id="12778" xr3:uid="{D02C6044-B82D-4B6F-95E4-B67725E22258}" name="Column12762" dataDxfId="3656"/>
    <tableColumn id="12779" xr3:uid="{9D0D18C0-DDE1-4CEA-9207-1A17BCF43E0C}" name="Column12763" dataDxfId="3655"/>
    <tableColumn id="12780" xr3:uid="{F5765E12-EEB8-460D-8CB2-4E451F0C18C7}" name="Column12764" dataDxfId="3654"/>
    <tableColumn id="12781" xr3:uid="{72C9AFF6-0A46-41BE-B9BA-69FD3DC31903}" name="Column12765" dataDxfId="3653"/>
    <tableColumn id="12782" xr3:uid="{C7BDF25F-6F70-409F-BF72-EDD1E1D77D92}" name="Column12766" dataDxfId="3652"/>
    <tableColumn id="12783" xr3:uid="{AAC8C1F0-CE28-4A89-8E86-6EDD95AA8A35}" name="Column12767" dataDxfId="3651"/>
    <tableColumn id="12784" xr3:uid="{32A0D212-1840-46F4-A7C8-C042A0C878E5}" name="Column12768" dataDxfId="3650"/>
    <tableColumn id="12785" xr3:uid="{154CC777-F87E-421E-8200-B52A784A01EC}" name="Column12769" dataDxfId="3649"/>
    <tableColumn id="12786" xr3:uid="{C02CEFAD-264F-48E9-8AC8-6B878DE7BE5B}" name="Column12770" dataDxfId="3648"/>
    <tableColumn id="12787" xr3:uid="{BF13061C-E5B3-4779-A4CA-58C5B0C173FF}" name="Column12771" dataDxfId="3647"/>
    <tableColumn id="12788" xr3:uid="{6CABE250-DC41-4847-B970-C956CBA3A366}" name="Column12772" dataDxfId="3646"/>
    <tableColumn id="12789" xr3:uid="{3FA9D861-5A50-4E15-A21C-130643F5926C}" name="Column12773" dataDxfId="3645"/>
    <tableColumn id="12790" xr3:uid="{4D0A2CD3-81B8-4F8E-93CA-43457C2A1F0F}" name="Column12774" dataDxfId="3644"/>
    <tableColumn id="12791" xr3:uid="{BBB8E6CC-92CE-45D3-AE50-F1A3B51AB462}" name="Column12775" dataDxfId="3643"/>
    <tableColumn id="12792" xr3:uid="{0DB3033A-9545-4793-963F-799D8AAA8F74}" name="Column12776" dataDxfId="3642"/>
    <tableColumn id="12793" xr3:uid="{45D1619F-5118-40B8-B418-708B94F9FF91}" name="Column12777" dataDxfId="3641"/>
    <tableColumn id="12794" xr3:uid="{74C8D98C-3A7E-4610-B4EA-8DFBF2288BF0}" name="Column12778" dataDxfId="3640"/>
    <tableColumn id="12795" xr3:uid="{A4290C0C-5EDD-4210-AA3C-19E55ACB246D}" name="Column12779" dataDxfId="3639"/>
    <tableColumn id="12796" xr3:uid="{85773267-46E7-418C-A4B5-AB9636A6982E}" name="Column12780" dataDxfId="3638"/>
    <tableColumn id="12797" xr3:uid="{F9872886-316E-4581-9CEA-ADA5C01200BC}" name="Column12781" dataDxfId="3637"/>
    <tableColumn id="12798" xr3:uid="{D713E33B-A227-42B8-8890-9855CD9F3776}" name="Column12782" dataDxfId="3636"/>
    <tableColumn id="12799" xr3:uid="{FEE6A4AF-952C-4CB0-8213-EB8D7A188406}" name="Column12783" dataDxfId="3635"/>
    <tableColumn id="12800" xr3:uid="{74DF3DD0-4B53-48E8-8D0B-D44C5FBB8FA9}" name="Column12784" dataDxfId="3634"/>
    <tableColumn id="12801" xr3:uid="{840C169B-BA97-494D-99DE-3253BA6D62C3}" name="Column12785" dataDxfId="3633"/>
    <tableColumn id="12802" xr3:uid="{8E575085-D150-4B30-A39C-8508CF1A53C7}" name="Column12786" dataDxfId="3632"/>
    <tableColumn id="12803" xr3:uid="{B52824DC-F3A3-4885-9355-9DFE222C498F}" name="Column12787" dataDxfId="3631"/>
    <tableColumn id="12804" xr3:uid="{0F60A265-F76A-479F-A30F-A797A8182E29}" name="Column12788" dataDxfId="3630"/>
    <tableColumn id="12805" xr3:uid="{FCA07E92-79A2-4F13-B54F-50971689E0EE}" name="Column12789" dataDxfId="3629"/>
    <tableColumn id="12806" xr3:uid="{D894EAB8-628C-46CA-B36C-0439B97B8654}" name="Column12790" dataDxfId="3628"/>
    <tableColumn id="12807" xr3:uid="{7EA6467A-815E-41E5-B345-C5CE87A69436}" name="Column12791" dataDxfId="3627"/>
    <tableColumn id="12808" xr3:uid="{8FD2BBD8-FFA8-428D-980B-07D60DC69065}" name="Column12792" dataDxfId="3626"/>
    <tableColumn id="12809" xr3:uid="{302458E0-761A-4623-8B95-E78A458FEF15}" name="Column12793" dataDxfId="3625"/>
    <tableColumn id="12810" xr3:uid="{AE2706F7-D07B-40EF-AC7C-AE987C3E667C}" name="Column12794" dataDxfId="3624"/>
    <tableColumn id="12811" xr3:uid="{B6550EA2-FE46-454A-A45E-CF3A96BB878E}" name="Column12795" dataDxfId="3623"/>
    <tableColumn id="12812" xr3:uid="{75888A28-3967-462D-8056-4BE314FC4CFC}" name="Column12796" dataDxfId="3622"/>
    <tableColumn id="12813" xr3:uid="{73CBEAC3-219E-4E2E-8637-40264C55B2AA}" name="Column12797" dataDxfId="3621"/>
    <tableColumn id="12814" xr3:uid="{1C987607-D6F2-4C84-9430-A8AA23ADC2DF}" name="Column12798" dataDxfId="3620"/>
    <tableColumn id="12815" xr3:uid="{383662C0-C8A9-4DA3-94DB-3380E88D3530}" name="Column12799" dataDxfId="3619"/>
    <tableColumn id="12816" xr3:uid="{6FD2FE90-7FB3-4B06-85A0-BE7CCC8A908B}" name="Column12800" dataDxfId="3618"/>
    <tableColumn id="12817" xr3:uid="{A437D2B0-7BA4-4789-8162-A4FA8240DB77}" name="Column12801" dataDxfId="3617"/>
    <tableColumn id="12818" xr3:uid="{A9359DE6-586A-489A-BCA3-342224D08018}" name="Column12802" dataDxfId="3616"/>
    <tableColumn id="12819" xr3:uid="{C3E962B6-8F8A-49D0-A61E-414885D25D38}" name="Column12803" dataDxfId="3615"/>
    <tableColumn id="12820" xr3:uid="{94A80AD0-6F40-48F3-B54B-5822600120E8}" name="Column12804" dataDxfId="3614"/>
    <tableColumn id="12821" xr3:uid="{DE8B2CB0-F304-40C5-BF1D-04480DB83333}" name="Column12805" dataDxfId="3613"/>
    <tableColumn id="12822" xr3:uid="{30C98B3E-5D7E-40DA-929E-3830A838F513}" name="Column12806" dataDxfId="3612"/>
    <tableColumn id="12823" xr3:uid="{599BCCDD-9270-4E4F-B3B5-8256E3AE05A7}" name="Column12807" dataDxfId="3611"/>
    <tableColumn id="12824" xr3:uid="{355604D2-28EA-4D1E-8A93-E0C33176F5C7}" name="Column12808" dataDxfId="3610"/>
    <tableColumn id="12825" xr3:uid="{8C2EBF3B-AEB8-4A1A-B3CC-95EA80EAAA5D}" name="Column12809" dataDxfId="3609"/>
    <tableColumn id="12826" xr3:uid="{A73638BD-8E83-44DA-B7F1-90ED07273515}" name="Column12810" dataDxfId="3608"/>
    <tableColumn id="12827" xr3:uid="{F7158100-B3C5-447A-96A2-1B723A9EEF45}" name="Column12811" dataDxfId="3607"/>
    <tableColumn id="12828" xr3:uid="{E7764887-67D3-4764-A0E9-BFF4BDA83A95}" name="Column12812" dataDxfId="3606"/>
    <tableColumn id="12829" xr3:uid="{B63473F8-D7B2-4020-A322-6C605C0CF951}" name="Column12813" dataDxfId="3605"/>
    <tableColumn id="12830" xr3:uid="{110E205B-2B5B-4CAE-8A6E-A47885CE1A81}" name="Column12814" dataDxfId="3604"/>
    <tableColumn id="12831" xr3:uid="{F1DF4D79-3D8E-43EB-A6DE-39A57FCFA85C}" name="Column12815" dataDxfId="3603"/>
    <tableColumn id="12832" xr3:uid="{2EBE6FDA-2827-46DE-AFBB-65D2B9804053}" name="Column12816" dataDxfId="3602"/>
    <tableColumn id="12833" xr3:uid="{B1A3BB81-AAD0-47EA-B4D1-1616C7249B06}" name="Column12817" dataDxfId="3601"/>
    <tableColumn id="12834" xr3:uid="{D61BB3E0-FBD2-417C-AD50-8D60ABCA0C8F}" name="Column12818" dataDxfId="3600"/>
    <tableColumn id="12835" xr3:uid="{062C3BD6-BFFC-401A-8300-73542FC02DB8}" name="Column12819" dataDxfId="3599"/>
    <tableColumn id="12836" xr3:uid="{D2F04A9D-66EB-4ECB-A8F4-05D8103EF592}" name="Column12820" dataDxfId="3598"/>
    <tableColumn id="12837" xr3:uid="{A54D3080-FB93-4C8F-96DC-6118A302C9BB}" name="Column12821" dataDxfId="3597"/>
    <tableColumn id="12838" xr3:uid="{9606390C-151D-44E1-96A3-69AC629132F4}" name="Column12822" dataDxfId="3596"/>
    <tableColumn id="12839" xr3:uid="{542D76F0-AE68-407F-81DE-CB607E194DA7}" name="Column12823" dataDxfId="3595"/>
    <tableColumn id="12840" xr3:uid="{C822B05F-C547-4411-AAE3-1FCDD759653B}" name="Column12824" dataDxfId="3594"/>
    <tableColumn id="12841" xr3:uid="{EA8DE619-67F6-47B3-9D03-0DB6D7483AD9}" name="Column12825" dataDxfId="3593"/>
    <tableColumn id="12842" xr3:uid="{F0CBBE98-B955-435B-A8FD-E1DD01F09CCD}" name="Column12826" dataDxfId="3592"/>
    <tableColumn id="12843" xr3:uid="{B4523B54-C784-4373-B9CA-29169A7984E3}" name="Column12827" dataDxfId="3591"/>
    <tableColumn id="12844" xr3:uid="{0FBCF5EC-AEBA-4A76-91F3-4FC8BAC501A3}" name="Column12828" dataDxfId="3590"/>
    <tableColumn id="12845" xr3:uid="{C7398164-83C0-4EE7-96C4-61585575B860}" name="Column12829" dataDxfId="3589"/>
    <tableColumn id="12846" xr3:uid="{EFCC0736-0C32-4B57-AAC9-551372F9AB7A}" name="Column12830" dataDxfId="3588"/>
    <tableColumn id="12847" xr3:uid="{0FF11664-FB7A-4CF5-B5D4-BD4D8FE2F6AC}" name="Column12831" dataDxfId="3587"/>
    <tableColumn id="12848" xr3:uid="{1DFB19FD-D961-4B43-81ED-450602C32FAC}" name="Column12832" dataDxfId="3586"/>
    <tableColumn id="12849" xr3:uid="{CB1567A2-D7CA-4E59-A2FA-BB62238C49E0}" name="Column12833" dataDxfId="3585"/>
    <tableColumn id="12850" xr3:uid="{05CE182D-C607-4575-A831-B5F5D0818920}" name="Column12834" dataDxfId="3584"/>
    <tableColumn id="12851" xr3:uid="{61CEA493-B24B-476F-9A47-BB2428EF5E04}" name="Column12835" dataDxfId="3583"/>
    <tableColumn id="12852" xr3:uid="{BE9272EE-0622-4716-8629-227FF5C9F923}" name="Column12836" dataDxfId="3582"/>
    <tableColumn id="12853" xr3:uid="{0C6A12F9-91AD-470A-B199-09BECFDD9DE4}" name="Column12837" dataDxfId="3581"/>
    <tableColumn id="12854" xr3:uid="{C54F14B3-2CCD-4A53-9F6D-DC5BA822F066}" name="Column12838" dataDxfId="3580"/>
    <tableColumn id="12855" xr3:uid="{4EFF33E6-28DC-42EA-BC52-C36F9FA09C60}" name="Column12839" dataDxfId="3579"/>
    <tableColumn id="12856" xr3:uid="{A2CFF66C-8B74-41F6-8A2B-D0C9D93EF6D6}" name="Column12840" dataDxfId="3578"/>
    <tableColumn id="12857" xr3:uid="{DC54D017-1183-4BAB-86FE-A37E6CCDA1D3}" name="Column12841" dataDxfId="3577"/>
    <tableColumn id="12858" xr3:uid="{2EB632A3-0CF8-494F-9A47-612B5B5D1EAE}" name="Column12842" dataDxfId="3576"/>
    <tableColumn id="12859" xr3:uid="{49B2EA5A-D8C8-4236-B380-2C260C0BA843}" name="Column12843" dataDxfId="3575"/>
    <tableColumn id="12860" xr3:uid="{C9375776-22F2-44BA-A0BC-DAC222C0A2FD}" name="Column12844" dataDxfId="3574"/>
    <tableColumn id="12861" xr3:uid="{FA6C5679-9B86-426F-AD99-72F259A1D86C}" name="Column12845" dataDxfId="3573"/>
    <tableColumn id="12862" xr3:uid="{179071AA-8FA0-460C-8C59-97D578056C43}" name="Column12846" dataDxfId="3572"/>
    <tableColumn id="12863" xr3:uid="{F36D85CE-A107-44EA-BDDD-9A7BD935FAAB}" name="Column12847" dataDxfId="3571"/>
    <tableColumn id="12864" xr3:uid="{A2CC8A56-FFF9-439A-BD18-D7F9F4884F4F}" name="Column12848" dataDxfId="3570"/>
    <tableColumn id="12865" xr3:uid="{C126598D-0634-4D94-9D98-80B50D314F07}" name="Column12849" dataDxfId="3569"/>
    <tableColumn id="12866" xr3:uid="{F101474F-6E64-429A-99BE-8ADC941CD9F7}" name="Column12850" dataDxfId="3568"/>
    <tableColumn id="12867" xr3:uid="{1560028A-8A8B-46C5-A032-B9A3CEAFA9DA}" name="Column12851" dataDxfId="3567"/>
    <tableColumn id="12868" xr3:uid="{7A594E91-DC75-43E1-BB2E-EC3219B02B14}" name="Column12852" dataDxfId="3566"/>
    <tableColumn id="12869" xr3:uid="{51C763F8-F9EE-4167-8BAE-7768FDE70FB6}" name="Column12853" dataDxfId="3565"/>
    <tableColumn id="12870" xr3:uid="{0FF06506-F53C-47E4-B12A-F0626D8515C7}" name="Column12854" dataDxfId="3564"/>
    <tableColumn id="12871" xr3:uid="{4754A44E-FDB8-44E9-ABE2-ECD039835A09}" name="Column12855" dataDxfId="3563"/>
    <tableColumn id="12872" xr3:uid="{ABCD4BAC-1D6B-4883-ACBD-CE3E84BEA5AF}" name="Column12856" dataDxfId="3562"/>
    <tableColumn id="12873" xr3:uid="{FC44E7AF-127F-40F8-A093-F73E262A139A}" name="Column12857" dataDxfId="3561"/>
    <tableColumn id="12874" xr3:uid="{9FE7685B-A807-4F61-9A70-4A8CB119F0F9}" name="Column12858" dataDxfId="3560"/>
    <tableColumn id="12875" xr3:uid="{FB054CD5-25B2-4945-A241-23EC259EC079}" name="Column12859" dataDxfId="3559"/>
    <tableColumn id="12876" xr3:uid="{1BD52496-7FFF-4597-A48B-76551CC0FCE4}" name="Column12860" dataDxfId="3558"/>
    <tableColumn id="12877" xr3:uid="{1D0E600C-5AF0-44D8-96F0-827D8CB22434}" name="Column12861" dataDxfId="3557"/>
    <tableColumn id="12878" xr3:uid="{182F52D3-2D2F-4D87-B7B3-306E361779F9}" name="Column12862" dataDxfId="3556"/>
    <tableColumn id="12879" xr3:uid="{F0C3A9CC-0275-465F-B172-21C7BE024C39}" name="Column12863" dataDxfId="3555"/>
    <tableColumn id="12880" xr3:uid="{63626BC5-C799-4FEB-A1A8-C02CEFCE5C29}" name="Column12864" dataDxfId="3554"/>
    <tableColumn id="12881" xr3:uid="{3679903B-E847-40D5-BF58-01F7D0C33E61}" name="Column12865" dataDxfId="3553"/>
    <tableColumn id="12882" xr3:uid="{A13B65B4-2BC3-4A39-82D6-D1016B676892}" name="Column12866" dataDxfId="3552"/>
    <tableColumn id="12883" xr3:uid="{CC367EE8-F993-4CA9-BCCC-DA2DB1BF4F01}" name="Column12867" dataDxfId="3551"/>
    <tableColumn id="12884" xr3:uid="{31430358-9926-41D5-926C-B7B0C3E97892}" name="Column12868" dataDxfId="3550"/>
    <tableColumn id="12885" xr3:uid="{3570463A-EB27-4F82-BD6E-DB1FDF68C238}" name="Column12869" dataDxfId="3549"/>
    <tableColumn id="12886" xr3:uid="{932808EB-7AD2-4020-A1E6-DB1AF9EE2BB6}" name="Column12870" dataDxfId="3548"/>
    <tableColumn id="12887" xr3:uid="{8DE7BDF5-83B0-406C-8265-BF2ECECA222B}" name="Column12871" dataDxfId="3547"/>
    <tableColumn id="12888" xr3:uid="{F7B0322E-1523-4436-98E8-B32878FD3BD4}" name="Column12872" dataDxfId="3546"/>
    <tableColumn id="12889" xr3:uid="{9437759B-2330-476A-A4AE-E124D4085AEB}" name="Column12873" dataDxfId="3545"/>
    <tableColumn id="12890" xr3:uid="{3F3B983B-12E3-4F8C-B821-18AB79D2A8F9}" name="Column12874" dataDxfId="3544"/>
    <tableColumn id="12891" xr3:uid="{9691AA2C-04B2-4727-9E0C-462C71ACE923}" name="Column12875" dataDxfId="3543"/>
    <tableColumn id="12892" xr3:uid="{5189A93E-C08F-4A4E-8FB7-899016AE1819}" name="Column12876" dataDxfId="3542"/>
    <tableColumn id="12893" xr3:uid="{E6D331AC-A2CE-4C56-BA21-D06C77D7F5C2}" name="Column12877" dataDxfId="3541"/>
    <tableColumn id="12894" xr3:uid="{B88959CC-E09C-4AE3-A1B5-523988E2758C}" name="Column12878" dataDxfId="3540"/>
    <tableColumn id="12895" xr3:uid="{E239000E-5504-43B3-A7F8-C036C2660FF3}" name="Column12879" dataDxfId="3539"/>
    <tableColumn id="12896" xr3:uid="{1D65DB34-0FBA-4F66-B71A-ACCA7BF30011}" name="Column12880" dataDxfId="3538"/>
    <tableColumn id="12897" xr3:uid="{4149F72E-AF30-41BC-AB8D-0BC48E1ED553}" name="Column12881" dataDxfId="3537"/>
    <tableColumn id="12898" xr3:uid="{4A580396-61F1-458D-B826-4A2701C81EE2}" name="Column12882" dataDxfId="3536"/>
    <tableColumn id="12899" xr3:uid="{1982E30D-564C-4104-9D3F-A82952D7608A}" name="Column12883" dataDxfId="3535"/>
    <tableColumn id="12900" xr3:uid="{4D6897E9-5728-4FC1-91A5-91CA4F7BAFBC}" name="Column12884" dataDxfId="3534"/>
    <tableColumn id="12901" xr3:uid="{B03BFF8D-AA23-441B-ABB4-A39BAA6AC772}" name="Column12885" dataDxfId="3533"/>
    <tableColumn id="12902" xr3:uid="{16B72717-E921-458D-9964-6B9522CF8DD1}" name="Column12886" dataDxfId="3532"/>
    <tableColumn id="12903" xr3:uid="{2CFBA1B8-75B2-49A6-A599-2EAFE7C095E5}" name="Column12887" dataDxfId="3531"/>
    <tableColumn id="12904" xr3:uid="{8FDBA977-0381-4D2B-80CC-9419A5256CBC}" name="Column12888" dataDxfId="3530"/>
    <tableColumn id="12905" xr3:uid="{DDAD0DC7-5EBA-4C26-BD23-E02C8EB89130}" name="Column12889" dataDxfId="3529"/>
    <tableColumn id="12906" xr3:uid="{E1383A83-9460-44C5-AE3A-77E741648DC8}" name="Column12890" dataDxfId="3528"/>
    <tableColumn id="12907" xr3:uid="{18D4C3FB-76CB-4277-BBCB-8E0FAD11BD66}" name="Column12891" dataDxfId="3527"/>
    <tableColumn id="12908" xr3:uid="{CA681A3E-ACEF-4ABC-B8C0-8675FF399EC0}" name="Column12892" dataDxfId="3526"/>
    <tableColumn id="12909" xr3:uid="{7E89F4B9-AC2C-4EF2-B261-9EE9EF859E41}" name="Column12893" dataDxfId="3525"/>
    <tableColumn id="12910" xr3:uid="{49129B37-2573-487D-A675-2C8B7241E13E}" name="Column12894" dataDxfId="3524"/>
    <tableColumn id="12911" xr3:uid="{CC264DE1-8471-4648-B7DC-AD84D1C9B457}" name="Column12895" dataDxfId="3523"/>
    <tableColumn id="12912" xr3:uid="{D934FADF-CF3B-417A-8FFF-AAD614601C98}" name="Column12896" dataDxfId="3522"/>
    <tableColumn id="12913" xr3:uid="{2A88B204-976A-4224-BEE0-B87A853E4386}" name="Column12897" dataDxfId="3521"/>
    <tableColumn id="12914" xr3:uid="{793AB807-DFF5-4969-8760-E1FF7D3EC42A}" name="Column12898" dataDxfId="3520"/>
    <tableColumn id="12915" xr3:uid="{B8B2A415-82D5-4B06-8E21-15970C78BA0E}" name="Column12899" dataDxfId="3519"/>
    <tableColumn id="12916" xr3:uid="{0E7232E1-9501-463A-B104-B91222E99373}" name="Column12900" dataDxfId="3518"/>
    <tableColumn id="12917" xr3:uid="{047322FA-188A-4C17-89BD-31565110E61F}" name="Column12901" dataDxfId="3517"/>
    <tableColumn id="12918" xr3:uid="{F93E9BF4-0E87-4D61-ADC9-2C4E20157A61}" name="Column12902" dataDxfId="3516"/>
    <tableColumn id="12919" xr3:uid="{03DA88FE-8AEC-4C69-AFBF-06AEAD6F5120}" name="Column12903" dataDxfId="3515"/>
    <tableColumn id="12920" xr3:uid="{9BB903E8-6737-4AB2-9A2D-FC445D22B731}" name="Column12904" dataDxfId="3514"/>
    <tableColumn id="12921" xr3:uid="{0423055D-EF3D-44AC-A48E-D94B76F32C63}" name="Column12905" dataDxfId="3513"/>
    <tableColumn id="12922" xr3:uid="{4AC36578-29AA-4202-A639-0F8058B09558}" name="Column12906" dataDxfId="3512"/>
    <tableColumn id="12923" xr3:uid="{3EF25AE1-89B9-4BCD-AE0D-E705FF91BE41}" name="Column12907" dataDxfId="3511"/>
    <tableColumn id="12924" xr3:uid="{6EC22C2D-395E-454E-9D29-76FEE212419F}" name="Column12908" dataDxfId="3510"/>
    <tableColumn id="12925" xr3:uid="{55D81480-72FF-4D87-BFB7-58DC16F32A05}" name="Column12909" dataDxfId="3509"/>
    <tableColumn id="12926" xr3:uid="{86010E64-9B23-48EF-B14A-2DBB041EA322}" name="Column12910" dataDxfId="3508"/>
    <tableColumn id="12927" xr3:uid="{76925FFA-AA76-428F-BAF4-253DE02A6461}" name="Column12911" dataDxfId="3507"/>
    <tableColumn id="12928" xr3:uid="{2B021356-9C89-4EA3-9B6E-621FEC891DC4}" name="Column12912" dataDxfId="3506"/>
    <tableColumn id="12929" xr3:uid="{A48F8659-195C-4AB6-8480-3D412377EF12}" name="Column12913" dataDxfId="3505"/>
    <tableColumn id="12930" xr3:uid="{E9B932B8-21F5-40EA-97A8-712FCA68D2BB}" name="Column12914" dataDxfId="3504"/>
    <tableColumn id="12931" xr3:uid="{91C70FEE-0E2D-4A29-9E11-97114E2C02BD}" name="Column12915" dataDxfId="3503"/>
    <tableColumn id="12932" xr3:uid="{7ECAA247-02D7-42DA-9058-44A4582BE64F}" name="Column12916" dataDxfId="3502"/>
    <tableColumn id="12933" xr3:uid="{DEF8D8C0-D555-4FF4-844B-EEF2EED04E28}" name="Column12917" dataDxfId="3501"/>
    <tableColumn id="12934" xr3:uid="{5F4625EF-EF72-437B-9A2B-C653CD0DBFF2}" name="Column12918" dataDxfId="3500"/>
    <tableColumn id="12935" xr3:uid="{A713C31D-0841-4F49-B8A5-7D2BCB84E978}" name="Column12919" dataDxfId="3499"/>
    <tableColumn id="12936" xr3:uid="{74A0576E-59F7-4A20-BB39-3D643CCF7B4B}" name="Column12920" dataDxfId="3498"/>
    <tableColumn id="12937" xr3:uid="{8FA89C82-9FEB-48A3-BC18-A90421FBDD57}" name="Column12921" dataDxfId="3497"/>
    <tableColumn id="12938" xr3:uid="{2286CDA3-4AE6-4BA7-B027-31CFD57E31CE}" name="Column12922" dataDxfId="3496"/>
    <tableColumn id="12939" xr3:uid="{265D99C4-5AE3-4CB4-88A5-439FE9183988}" name="Column12923" dataDxfId="3495"/>
    <tableColumn id="12940" xr3:uid="{4556AE84-EF7F-4CC2-BFD0-BF03945D8F02}" name="Column12924" dataDxfId="3494"/>
    <tableColumn id="12941" xr3:uid="{431F29B5-A5A0-451E-9510-BA8B0FD2B636}" name="Column12925" dataDxfId="3493"/>
    <tableColumn id="12942" xr3:uid="{FA6904CD-847D-46F9-AAAB-62A60AEE4F6A}" name="Column12926" dataDxfId="3492"/>
    <tableColumn id="12943" xr3:uid="{2865E0B6-1CAA-4540-AB0B-97B5EB7BB45F}" name="Column12927" dataDxfId="3491"/>
    <tableColumn id="12944" xr3:uid="{FC858A43-C40F-420F-92CA-3A4BE972D5D7}" name="Column12928" dataDxfId="3490"/>
    <tableColumn id="12945" xr3:uid="{01A7866A-164A-4B97-8D40-E046C7DFB153}" name="Column12929" dataDxfId="3489"/>
    <tableColumn id="12946" xr3:uid="{6740FBB8-39F1-4E11-8EB6-892714FCC35D}" name="Column12930" dataDxfId="3488"/>
    <tableColumn id="12947" xr3:uid="{3555893F-8D70-458E-9BD1-AD7089DA18E2}" name="Column12931" dataDxfId="3487"/>
    <tableColumn id="12948" xr3:uid="{D3CE6A26-6F28-4D4B-AD33-9A4D22314403}" name="Column12932" dataDxfId="3486"/>
    <tableColumn id="12949" xr3:uid="{0B9340A2-8BBE-46DD-8100-2A2EACE7B6F1}" name="Column12933" dataDxfId="3485"/>
    <tableColumn id="12950" xr3:uid="{018FC4D1-B659-4A9B-B589-B62C3E90DEBB}" name="Column12934" dataDxfId="3484"/>
    <tableColumn id="12951" xr3:uid="{7ACFCFDA-56A4-494F-B6D1-69F60E79DF75}" name="Column12935" dataDxfId="3483"/>
    <tableColumn id="12952" xr3:uid="{E4F722C8-CB94-4A8F-83EC-5C0874C9ACE8}" name="Column12936" dataDxfId="3482"/>
    <tableColumn id="12953" xr3:uid="{02E24B6C-4E92-44D1-9521-3220C0D3E3CA}" name="Column12937" dataDxfId="3481"/>
    <tableColumn id="12954" xr3:uid="{125F9B19-1071-4DD7-9AFC-833CEBE7002A}" name="Column12938" dataDxfId="3480"/>
    <tableColumn id="12955" xr3:uid="{A93D7A7F-CF14-4BF3-96B5-2D0F267D4D82}" name="Column12939" dataDxfId="3479"/>
    <tableColumn id="12956" xr3:uid="{883F2E25-8799-4B48-8AF3-E3421F697C5B}" name="Column12940" dataDxfId="3478"/>
    <tableColumn id="12957" xr3:uid="{531AF033-C278-4EBD-873F-662CCBF85633}" name="Column12941" dataDxfId="3477"/>
    <tableColumn id="12958" xr3:uid="{2565BBFF-6818-46D8-9327-EC0EB2861B80}" name="Column12942" dataDxfId="3476"/>
    <tableColumn id="12959" xr3:uid="{111CAF9F-5FAC-453B-93E6-C26385B0330E}" name="Column12943" dataDxfId="3475"/>
    <tableColumn id="12960" xr3:uid="{E01748B0-4639-418C-A561-BC257D68A46F}" name="Column12944" dataDxfId="3474"/>
    <tableColumn id="12961" xr3:uid="{0F0445A1-3750-4064-83C2-C7C45568717E}" name="Column12945" dataDxfId="3473"/>
    <tableColumn id="12962" xr3:uid="{57A6AB58-DEC9-405F-89E9-4389EB9C46A9}" name="Column12946" dataDxfId="3472"/>
    <tableColumn id="12963" xr3:uid="{CD62A031-326A-4778-9DE2-1235561FA30C}" name="Column12947" dataDxfId="3471"/>
    <tableColumn id="12964" xr3:uid="{EC15E3C0-6B3F-434A-A333-B54D3565F2F2}" name="Column12948" dataDxfId="3470"/>
    <tableColumn id="12965" xr3:uid="{75D58065-3334-46AE-8384-6F1B9FDE6417}" name="Column12949" dataDxfId="3469"/>
    <tableColumn id="12966" xr3:uid="{65124A65-E1A2-4722-B9DE-596D1E98A3B9}" name="Column12950" dataDxfId="3468"/>
    <tableColumn id="12967" xr3:uid="{174C8EF6-D7D8-48BB-8295-B26E2FD8DD68}" name="Column12951" dataDxfId="3467"/>
    <tableColumn id="12968" xr3:uid="{2A082CDA-F0B0-4E0E-BFFA-E89DCAC01831}" name="Column12952" dataDxfId="3466"/>
    <tableColumn id="12969" xr3:uid="{E4ED019E-20EF-43D1-8515-B8DF58D8F6B3}" name="Column12953" dataDxfId="3465"/>
    <tableColumn id="12970" xr3:uid="{08BA3A52-6AA6-4A17-982C-604663D591FE}" name="Column12954" dataDxfId="3464"/>
    <tableColumn id="12971" xr3:uid="{55264111-698E-4BC4-9141-D21FF8ED0A57}" name="Column12955" dataDxfId="3463"/>
    <tableColumn id="12972" xr3:uid="{B1959D5A-732B-47BF-8590-CE2A2AAF9BC2}" name="Column12956" dataDxfId="3462"/>
    <tableColumn id="12973" xr3:uid="{37A0254C-6ED5-4BBD-A50D-B04D6F66ECB7}" name="Column12957" dataDxfId="3461"/>
    <tableColumn id="12974" xr3:uid="{5EF0EF75-457F-498A-9522-1509792AC03E}" name="Column12958" dataDxfId="3460"/>
    <tableColumn id="12975" xr3:uid="{2BEFD6EC-2678-48BD-949F-4105246110CE}" name="Column12959" dataDxfId="3459"/>
    <tableColumn id="12976" xr3:uid="{C0E7080A-147C-4C1A-AA39-EE6315852AB3}" name="Column12960" dataDxfId="3458"/>
    <tableColumn id="12977" xr3:uid="{8306C254-C1B5-4436-8212-0A622BD9EE7D}" name="Column12961" dataDxfId="3457"/>
    <tableColumn id="12978" xr3:uid="{62CB0637-128C-4AAF-AC3E-E542D68BEF1D}" name="Column12962" dataDxfId="3456"/>
    <tableColumn id="12979" xr3:uid="{7FFB9F69-6E76-4283-9CA3-51B12AB5B14B}" name="Column12963" dataDxfId="3455"/>
    <tableColumn id="12980" xr3:uid="{3BA3208C-0A4E-4AFE-A8F9-D7E2D6A72B5F}" name="Column12964" dataDxfId="3454"/>
    <tableColumn id="12981" xr3:uid="{A4CE4AEC-E475-484D-806B-8BDE2F0EC0C4}" name="Column12965" dataDxfId="3453"/>
    <tableColumn id="12982" xr3:uid="{82641C5D-76E7-44A1-B30F-385878A08BB7}" name="Column12966" dataDxfId="3452"/>
    <tableColumn id="12983" xr3:uid="{CB2AC402-4841-406C-B459-F23B4A6BC0F2}" name="Column12967" dataDxfId="3451"/>
    <tableColumn id="12984" xr3:uid="{16CECD64-DDEB-45EF-8A91-4C2826A718C0}" name="Column12968" dataDxfId="3450"/>
    <tableColumn id="12985" xr3:uid="{D4F85A9F-27A2-445D-9AE0-4BDE182B5167}" name="Column12969" dataDxfId="3449"/>
    <tableColumn id="12986" xr3:uid="{971E53D4-E5E9-4A53-A4C0-C6A51F9DDE15}" name="Column12970" dataDxfId="3448"/>
    <tableColumn id="12987" xr3:uid="{D37E1EA0-2858-42D3-A0E9-2D197B8A1AA2}" name="Column12971" dataDxfId="3447"/>
    <tableColumn id="12988" xr3:uid="{A89161D4-C6DE-4A43-B5DD-BDCDDFA7F33A}" name="Column12972" dataDxfId="3446"/>
    <tableColumn id="12989" xr3:uid="{DA3C03B1-DCB2-4690-956D-BA74996EB84C}" name="Column12973" dataDxfId="3445"/>
    <tableColumn id="12990" xr3:uid="{0999DC07-C6DC-401E-87CB-0541056C0C67}" name="Column12974" dataDxfId="3444"/>
    <tableColumn id="12991" xr3:uid="{BA9D0CCF-2F3A-44E3-B972-EF6108D1F8D0}" name="Column12975" dataDxfId="3443"/>
    <tableColumn id="12992" xr3:uid="{7EFC3387-7E13-4AB8-952E-B63C4ED797F7}" name="Column12976" dataDxfId="3442"/>
    <tableColumn id="12993" xr3:uid="{A6C29BDB-5D05-4FE3-B0C0-78126F06E962}" name="Column12977" dataDxfId="3441"/>
    <tableColumn id="12994" xr3:uid="{C3FB1CF1-760B-4CB5-8DDD-1F9EF9F03766}" name="Column12978" dataDxfId="3440"/>
    <tableColumn id="12995" xr3:uid="{76BEFCB2-D701-418F-8974-1068CBE504B4}" name="Column12979" dataDxfId="3439"/>
    <tableColumn id="12996" xr3:uid="{ED43A7DE-80AB-4E71-9B41-94553E1968C8}" name="Column12980" dataDxfId="3438"/>
    <tableColumn id="12997" xr3:uid="{C885010F-A03B-483E-B8F4-00D28017625A}" name="Column12981" dataDxfId="3437"/>
    <tableColumn id="12998" xr3:uid="{A02CD3FA-5B0C-43E2-9C00-18185E52F7B1}" name="Column12982" dataDxfId="3436"/>
    <tableColumn id="12999" xr3:uid="{273787AC-D118-4B1C-9D0C-A286B048402A}" name="Column12983" dataDxfId="3435"/>
    <tableColumn id="13000" xr3:uid="{0DFE58D9-6818-499C-9ED8-83AA388747D9}" name="Column12984" dataDxfId="3434"/>
    <tableColumn id="13001" xr3:uid="{D0A10DE2-38A5-4E46-A354-6B540406C1C2}" name="Column12985" dataDxfId="3433"/>
    <tableColumn id="13002" xr3:uid="{A278D734-1EC7-412A-8C7C-9457AF1CCC2E}" name="Column12986" dataDxfId="3432"/>
    <tableColumn id="13003" xr3:uid="{ECDF4ED2-77DE-4E26-8006-3F201A4C86C0}" name="Column12987" dataDxfId="3431"/>
    <tableColumn id="13004" xr3:uid="{41F765B2-9828-4D96-A80B-326CA74D6673}" name="Column12988" dataDxfId="3430"/>
    <tableColumn id="13005" xr3:uid="{F58B8C86-70E2-4062-B306-E3D9B399993C}" name="Column12989" dataDxfId="3429"/>
    <tableColumn id="13006" xr3:uid="{70564F2F-6828-4FFF-8FEA-8ED23A704A5A}" name="Column12990" dataDxfId="3428"/>
    <tableColumn id="13007" xr3:uid="{26657BEE-1729-4B98-ABD5-C8DB8F336F28}" name="Column12991" dataDxfId="3427"/>
    <tableColumn id="13008" xr3:uid="{93A6C213-96FD-4712-8258-8E3F71D976DA}" name="Column12992" dataDxfId="3426"/>
    <tableColumn id="13009" xr3:uid="{0C909497-2623-4C57-AC49-1E5C9FED87C5}" name="Column12993" dataDxfId="3425"/>
    <tableColumn id="13010" xr3:uid="{FCD3FB91-32D7-4DAD-A17C-67E7269964DA}" name="Column12994" dataDxfId="3424"/>
    <tableColumn id="13011" xr3:uid="{EE9840B3-BB2F-4757-8C35-57ADEC05DA0E}" name="Column12995" dataDxfId="3423"/>
    <tableColumn id="13012" xr3:uid="{9438841A-9F17-4E39-99EB-39CBFED0AC71}" name="Column12996" dataDxfId="3422"/>
    <tableColumn id="13013" xr3:uid="{E8B0A960-328A-4C03-B77A-814305E75027}" name="Column12997" dataDxfId="3421"/>
    <tableColumn id="13014" xr3:uid="{9F5D2D9F-C187-4B52-84A2-2D44F4534E94}" name="Column12998" dataDxfId="3420"/>
    <tableColumn id="13015" xr3:uid="{11A080F1-BEA7-4A61-8D4E-68E3A097C570}" name="Column12999" dataDxfId="3419"/>
    <tableColumn id="13016" xr3:uid="{6B81438B-C858-402F-B8DB-CED231942B1D}" name="Column13000" dataDxfId="3418"/>
    <tableColumn id="13017" xr3:uid="{6483B314-5E57-442A-9C40-7F1BE1457663}" name="Column13001" dataDxfId="3417"/>
    <tableColumn id="13018" xr3:uid="{F99A58C5-B2D8-47CC-874E-DB40A542A562}" name="Column13002" dataDxfId="3416"/>
    <tableColumn id="13019" xr3:uid="{13A2FE33-62D0-4DDC-95DB-724DF3E727C1}" name="Column13003" dataDxfId="3415"/>
    <tableColumn id="13020" xr3:uid="{45524020-73BC-4054-867E-138867E82F14}" name="Column13004" dataDxfId="3414"/>
    <tableColumn id="13021" xr3:uid="{EC794726-B3C7-4756-B556-915177C77B8E}" name="Column13005" dataDxfId="3413"/>
    <tableColumn id="13022" xr3:uid="{AAEAEB01-6F9D-4BEC-8B23-478BD6FF4DB4}" name="Column13006" dataDxfId="3412"/>
    <tableColumn id="13023" xr3:uid="{8296F1FF-34EC-4C62-A5FB-0411C18804B3}" name="Column13007" dataDxfId="3411"/>
    <tableColumn id="13024" xr3:uid="{13763EDF-940D-4412-A4E9-619C6FBB14BF}" name="Column13008" dataDxfId="3410"/>
    <tableColumn id="13025" xr3:uid="{9C486533-FAE1-46EB-8C54-93D8BD91A232}" name="Column13009" dataDxfId="3409"/>
    <tableColumn id="13026" xr3:uid="{14630DEC-F6CD-43CB-9645-F439B9BD773F}" name="Column13010" dataDxfId="3408"/>
    <tableColumn id="13027" xr3:uid="{50561F5A-FFB2-4174-B898-1EF8CA4E3087}" name="Column13011" dataDxfId="3407"/>
    <tableColumn id="13028" xr3:uid="{0229BC13-EE2F-4124-BB41-FFCC87464FA7}" name="Column13012" dataDxfId="3406"/>
    <tableColumn id="13029" xr3:uid="{7D5DBC8E-2A99-45F6-B9A5-E82DA393CD99}" name="Column13013" dataDxfId="3405"/>
    <tableColumn id="13030" xr3:uid="{6D4F1A2E-5863-49F7-86F0-222AF2F62FF9}" name="Column13014" dataDxfId="3404"/>
    <tableColumn id="13031" xr3:uid="{FFE56142-9E5C-446B-8855-4EFCAAC8C2BF}" name="Column13015" dataDxfId="3403"/>
    <tableColumn id="13032" xr3:uid="{C5ADCD12-64D5-434D-8688-720B3D56A1DC}" name="Column13016" dataDxfId="3402"/>
    <tableColumn id="13033" xr3:uid="{05B13EC2-AC4F-4C03-B3A0-6D9E3E222D69}" name="Column13017" dataDxfId="3401"/>
    <tableColumn id="13034" xr3:uid="{83763C98-C0B7-437E-BF18-D70C5398E4C8}" name="Column13018" dataDxfId="3400"/>
    <tableColumn id="13035" xr3:uid="{131F70D4-B4FA-4E86-AF7D-E770D37AAD4B}" name="Column13019" dataDxfId="3399"/>
    <tableColumn id="13036" xr3:uid="{071D34CC-0C7B-4C7E-8792-CB03B163F7A4}" name="Column13020" dataDxfId="3398"/>
    <tableColumn id="13037" xr3:uid="{191A56F7-005D-4016-92CF-8A0B35CA1D9A}" name="Column13021" dataDxfId="3397"/>
    <tableColumn id="13038" xr3:uid="{ADB47FDB-E885-44D3-B8FF-C2A721962CD9}" name="Column13022" dataDxfId="3396"/>
    <tableColumn id="13039" xr3:uid="{8FD7A6CD-549F-4B60-9218-633CD2355F29}" name="Column13023" dataDxfId="3395"/>
    <tableColumn id="13040" xr3:uid="{980A6FE1-9826-4ACD-9473-253986EFA988}" name="Column13024" dataDxfId="3394"/>
    <tableColumn id="13041" xr3:uid="{6B60464C-2F2A-4CBC-92C8-B7EC71453CFF}" name="Column13025" dataDxfId="3393"/>
    <tableColumn id="13042" xr3:uid="{915DD042-2F91-40B2-9262-FB2066F90860}" name="Column13026" dataDxfId="3392"/>
    <tableColumn id="13043" xr3:uid="{71296E61-C27E-45F5-B28B-D63B322B7B9E}" name="Column13027" dataDxfId="3391"/>
    <tableColumn id="13044" xr3:uid="{3830C6E6-38B9-47C7-AFB5-05E9D62DA088}" name="Column13028" dataDxfId="3390"/>
    <tableColumn id="13045" xr3:uid="{5A7929BB-0E7F-4F14-8F3C-6D9AD46FE0D2}" name="Column13029" dataDxfId="3389"/>
    <tableColumn id="13046" xr3:uid="{8C0A73DC-0B2C-4EC3-B492-4471D9A1B808}" name="Column13030" dataDxfId="3388"/>
    <tableColumn id="13047" xr3:uid="{7428E3F1-7E7F-42B7-B187-151B30B07E3A}" name="Column13031" dataDxfId="3387"/>
    <tableColumn id="13048" xr3:uid="{995B6F1B-38ED-44AD-AEB1-251189447D46}" name="Column13032" dataDxfId="3386"/>
    <tableColumn id="13049" xr3:uid="{09CA9BBE-90AF-42E3-A022-F848BC9006E2}" name="Column13033" dataDxfId="3385"/>
    <tableColumn id="13050" xr3:uid="{643A337C-61D7-49E3-89DA-678A46205B8A}" name="Column13034" dataDxfId="3384"/>
    <tableColumn id="13051" xr3:uid="{5FEF23C7-4FE5-45E3-B464-B27DF2E8DD67}" name="Column13035" dataDxfId="3383"/>
    <tableColumn id="13052" xr3:uid="{77256C85-868B-43FF-97F6-BA18A8298F0D}" name="Column13036" dataDxfId="3382"/>
    <tableColumn id="13053" xr3:uid="{9E192FF0-AF7B-4C9D-928E-F0CEA828D43E}" name="Column13037" dataDxfId="3381"/>
    <tableColumn id="13054" xr3:uid="{EAA71891-9231-435F-A0C4-281802877FBB}" name="Column13038" dataDxfId="3380"/>
    <tableColumn id="13055" xr3:uid="{0466460F-0C2F-48D8-9DEE-713131DF273E}" name="Column13039" dataDxfId="3379"/>
    <tableColumn id="13056" xr3:uid="{140DD408-4276-475E-993A-83276403E2BA}" name="Column13040" dataDxfId="3378"/>
    <tableColumn id="13057" xr3:uid="{1ED60A19-AC8C-4AAE-BA91-5D5DE0E19D23}" name="Column13041" dataDxfId="3377"/>
    <tableColumn id="13058" xr3:uid="{3C26B327-39F0-47F0-BF26-8888998CCE5C}" name="Column13042" dataDxfId="3376"/>
    <tableColumn id="13059" xr3:uid="{0BA0F955-AFC3-4466-B99F-23904FFAC448}" name="Column13043" dataDxfId="3375"/>
    <tableColumn id="13060" xr3:uid="{CD6FE682-8410-4791-BF50-2111B3C9ECEC}" name="Column13044" dataDxfId="3374"/>
    <tableColumn id="13061" xr3:uid="{FCB9AD5B-4CAC-43E2-8C1B-397BE1FEB2DB}" name="Column13045" dataDxfId="3373"/>
    <tableColumn id="13062" xr3:uid="{9E5FE35A-65DE-494F-9FE2-31D7E5C54F18}" name="Column13046" dataDxfId="3372"/>
    <tableColumn id="13063" xr3:uid="{4F798FB1-E208-4351-89D8-B3DD9219C47E}" name="Column13047" dataDxfId="3371"/>
    <tableColumn id="13064" xr3:uid="{1593ED20-C6B5-45A2-B91D-71698621D57E}" name="Column13048" dataDxfId="3370"/>
    <tableColumn id="13065" xr3:uid="{6FF1C5CB-61E5-49F2-B8AF-5FD497EB0841}" name="Column13049" dataDxfId="3369"/>
    <tableColumn id="13066" xr3:uid="{2FD419D3-D97E-4922-B923-93C94BF36BD5}" name="Column13050" dataDxfId="3368"/>
    <tableColumn id="13067" xr3:uid="{DD9DA0DA-8BD3-4EE3-BCBE-8BD9BBD2EF9E}" name="Column13051" dataDxfId="3367"/>
    <tableColumn id="13068" xr3:uid="{0B0FF298-63C0-44CC-AE3C-25959C5B71C5}" name="Column13052" dataDxfId="3366"/>
    <tableColumn id="13069" xr3:uid="{DE28D97D-4BE0-4791-A80B-9BD4A34281FD}" name="Column13053" dataDxfId="3365"/>
    <tableColumn id="13070" xr3:uid="{14F09C9B-B3D9-433A-BFA4-730EFAC68750}" name="Column13054" dataDxfId="3364"/>
    <tableColumn id="13071" xr3:uid="{DA6B373A-C17C-441C-BBDC-E5974E205E5F}" name="Column13055" dataDxfId="3363"/>
    <tableColumn id="13072" xr3:uid="{51D5675D-96A3-4BF8-86CA-B3B8D3F2AD29}" name="Column13056" dataDxfId="3362"/>
    <tableColumn id="13073" xr3:uid="{482AF63C-BAD7-4FC7-AEC2-A91C733ADF36}" name="Column13057" dataDxfId="3361"/>
    <tableColumn id="13074" xr3:uid="{2020A5C9-2AA1-46E3-BEFE-743E5B5E08E0}" name="Column13058" dataDxfId="3360"/>
    <tableColumn id="13075" xr3:uid="{C3D33F95-82A5-43EF-BA0C-A7A0D35484DE}" name="Column13059" dataDxfId="3359"/>
    <tableColumn id="13076" xr3:uid="{499101A9-395A-4D8F-867F-DE34C7C951AE}" name="Column13060" dataDxfId="3358"/>
    <tableColumn id="13077" xr3:uid="{C2FEBCD2-3B7B-49CA-90CB-E864B4343ADA}" name="Column13061" dataDxfId="3357"/>
    <tableColumn id="13078" xr3:uid="{E1DF7E96-021C-4EB7-8D4D-CC9E96036F34}" name="Column13062" dataDxfId="3356"/>
    <tableColumn id="13079" xr3:uid="{3D805034-B991-423F-8E13-E93D5FE5FEF0}" name="Column13063" dataDxfId="3355"/>
    <tableColumn id="13080" xr3:uid="{3A926B64-A465-4F21-AFAE-C084DEF0E0C7}" name="Column13064" dataDxfId="3354"/>
    <tableColumn id="13081" xr3:uid="{60AFF2A8-1EDB-4A29-B0B6-45D995DA8581}" name="Column13065" dataDxfId="3353"/>
    <tableColumn id="13082" xr3:uid="{1248DE13-6183-42C2-8F6A-1316A5A83A33}" name="Column13066" dataDxfId="3352"/>
    <tableColumn id="13083" xr3:uid="{927D7BB9-E816-4824-9547-DF9E0405271D}" name="Column13067" dataDxfId="3351"/>
    <tableColumn id="13084" xr3:uid="{9C756483-5F39-4B4A-B6A3-1A01F2D138C5}" name="Column13068" dataDxfId="3350"/>
    <tableColumn id="13085" xr3:uid="{32158A37-53FD-4076-B7C1-3D7DFDF983E7}" name="Column13069" dataDxfId="3349"/>
    <tableColumn id="13086" xr3:uid="{2FFA6954-FABB-4A82-B888-BEF18793FC59}" name="Column13070" dataDxfId="3348"/>
    <tableColumn id="13087" xr3:uid="{F9DC57E2-16BD-4D02-A5D8-984AA78F3C6E}" name="Column13071" dataDxfId="3347"/>
    <tableColumn id="13088" xr3:uid="{9B2E39BA-469D-4BAA-8A8A-23BF90351711}" name="Column13072" dataDxfId="3346"/>
    <tableColumn id="13089" xr3:uid="{B39F69A9-EBD6-4B13-BBD6-1AA97021B3B1}" name="Column13073" dataDxfId="3345"/>
    <tableColumn id="13090" xr3:uid="{A5C126DB-C7A3-48C6-BAA8-CC3CF76414EA}" name="Column13074" dataDxfId="3344"/>
    <tableColumn id="13091" xr3:uid="{FAB73AFF-BEA0-42F1-B22A-991BFD2297F1}" name="Column13075" dataDxfId="3343"/>
    <tableColumn id="13092" xr3:uid="{AC41E8DE-8018-43D2-967A-877D430A4FEB}" name="Column13076" dataDxfId="3342"/>
    <tableColumn id="13093" xr3:uid="{0117DC16-4DB5-4C40-BD36-EEC0D4433C35}" name="Column13077" dataDxfId="3341"/>
    <tableColumn id="13094" xr3:uid="{F7FBA8DE-FE0F-42EA-A8D6-77F11ED2C701}" name="Column13078" dataDxfId="3340"/>
    <tableColumn id="13095" xr3:uid="{D913DD0B-9731-496B-BACA-0A9143466F64}" name="Column13079" dataDxfId="3339"/>
    <tableColumn id="13096" xr3:uid="{2032A406-961B-40A9-BB40-99EAD79474B8}" name="Column13080" dataDxfId="3338"/>
    <tableColumn id="13097" xr3:uid="{4DBEACDB-F10D-41A7-AC12-477F88A3CECA}" name="Column13081" dataDxfId="3337"/>
    <tableColumn id="13098" xr3:uid="{B9FC69DE-D841-4D88-8AB3-0B6CC787C8E0}" name="Column13082" dataDxfId="3336"/>
    <tableColumn id="13099" xr3:uid="{231EBD83-3669-4CCF-8719-853438DB01C3}" name="Column13083" dataDxfId="3335"/>
    <tableColumn id="13100" xr3:uid="{DC32123E-F9E8-440D-90D1-FB693345A2C7}" name="Column13084" dataDxfId="3334"/>
    <tableColumn id="13101" xr3:uid="{EBC22F03-574F-42EA-9CB0-ECBD87A8F102}" name="Column13085" dataDxfId="3333"/>
    <tableColumn id="13102" xr3:uid="{213016D6-D62B-44CA-BA49-4DA33B900740}" name="Column13086" dataDxfId="3332"/>
    <tableColumn id="13103" xr3:uid="{2F2DD39D-3114-46F7-81EC-13BF799E0343}" name="Column13087" dataDxfId="3331"/>
    <tableColumn id="13104" xr3:uid="{F6361D50-27AD-432A-A211-D4AF4738F5E1}" name="Column13088" dataDxfId="3330"/>
    <tableColumn id="13105" xr3:uid="{2E822022-9E8D-458A-A4CA-6E52B93B276C}" name="Column13089" dataDxfId="3329"/>
    <tableColumn id="13106" xr3:uid="{AF0A84F9-0A5C-4636-BA40-F4562E3FCB3E}" name="Column13090" dataDxfId="3328"/>
    <tableColumn id="13107" xr3:uid="{B4542645-F21A-45A3-882D-C83B962D3A1A}" name="Column13091" dataDxfId="3327"/>
    <tableColumn id="13108" xr3:uid="{38B8EE5A-A671-42D7-916E-26B15FB6FAF4}" name="Column13092" dataDxfId="3326"/>
    <tableColumn id="13109" xr3:uid="{0E77483E-27F0-4A2B-BDE3-9A0E0D640E04}" name="Column13093" dataDxfId="3325"/>
    <tableColumn id="13110" xr3:uid="{4400D346-3459-4EDF-9C55-7990F7458363}" name="Column13094" dataDxfId="3324"/>
    <tableColumn id="13111" xr3:uid="{C0ED6524-83B3-4560-A773-A0BD36D1076E}" name="Column13095" dataDxfId="3323"/>
    <tableColumn id="13112" xr3:uid="{CF07FAAC-2FAC-48F7-BA70-A9F1DBC75B66}" name="Column13096" dataDxfId="3322"/>
    <tableColumn id="13113" xr3:uid="{3845280B-0E81-44EE-B47D-347C43A8B965}" name="Column13097" dataDxfId="3321"/>
    <tableColumn id="13114" xr3:uid="{3E732DED-1E1A-4C05-B69B-DFE446EBAB9E}" name="Column13098" dataDxfId="3320"/>
    <tableColumn id="13115" xr3:uid="{11FA92DF-DD6C-4D01-9B25-B2CD1127480F}" name="Column13099" dataDxfId="3319"/>
    <tableColumn id="13116" xr3:uid="{DBFACDC4-83FC-4026-88D8-B0FD4748049F}" name="Column13100" dataDxfId="3318"/>
    <tableColumn id="13117" xr3:uid="{BB1C1519-3B7C-41A0-9D44-D68CE33B786B}" name="Column13101" dataDxfId="3317"/>
    <tableColumn id="13118" xr3:uid="{956CFF44-389C-4E50-8668-7E2D1F2D5BA9}" name="Column13102" dataDxfId="3316"/>
    <tableColumn id="13119" xr3:uid="{759439D9-1385-435A-993C-C9F8DDF74002}" name="Column13103" dataDxfId="3315"/>
    <tableColumn id="13120" xr3:uid="{E1A5B97D-A950-4071-A832-74232A245812}" name="Column13104" dataDxfId="3314"/>
    <tableColumn id="13121" xr3:uid="{06C7DAEF-FD97-4CB8-95CE-E35EC590450A}" name="Column13105" dataDxfId="3313"/>
    <tableColumn id="13122" xr3:uid="{FC8AF6E9-7D32-440E-AC13-971FFFC85DFB}" name="Column13106" dataDxfId="3312"/>
    <tableColumn id="13123" xr3:uid="{4D6D6838-62F4-423D-AF0B-1EFAA4AA199F}" name="Column13107" dataDxfId="3311"/>
    <tableColumn id="13124" xr3:uid="{944BA2B4-369F-4F5B-B2F2-009A9A0C7C92}" name="Column13108" dataDxfId="3310"/>
    <tableColumn id="13125" xr3:uid="{4428FDA9-FFD3-4092-A5B8-97B66ECE1CB2}" name="Column13109" dataDxfId="3309"/>
    <tableColumn id="13126" xr3:uid="{76A9258F-F6A7-43B8-AD5F-B15287D816D5}" name="Column13110" dataDxfId="3308"/>
    <tableColumn id="13127" xr3:uid="{9EC752B8-21E2-449F-ACF5-E262D5E0F1FD}" name="Column13111" dataDxfId="3307"/>
    <tableColumn id="13128" xr3:uid="{C00887BC-0036-4E55-B8C5-FEC2A5291BA6}" name="Column13112" dataDxfId="3306"/>
    <tableColumn id="13129" xr3:uid="{B8A41FAE-9728-4738-8F0B-05C9E58E66B3}" name="Column13113" dataDxfId="3305"/>
    <tableColumn id="13130" xr3:uid="{C91B3843-0857-4FE2-89FD-A6C7B142A8A9}" name="Column13114" dataDxfId="3304"/>
    <tableColumn id="13131" xr3:uid="{20CC2C59-2B56-43CC-8EC1-87787A6D5CAA}" name="Column13115" dataDxfId="3303"/>
    <tableColumn id="13132" xr3:uid="{A3450C30-5852-489F-834F-B879519E3259}" name="Column13116" dataDxfId="3302"/>
    <tableColumn id="13133" xr3:uid="{ED1858DA-2542-41CA-96D5-76BDA001540A}" name="Column13117" dataDxfId="3301"/>
    <tableColumn id="13134" xr3:uid="{FE783F6B-4C87-4947-AE6C-01AE9D9B2915}" name="Column13118" dataDxfId="3300"/>
    <tableColumn id="13135" xr3:uid="{DAE64297-649B-4481-A6A2-15F2CCA944B4}" name="Column13119" dataDxfId="3299"/>
    <tableColumn id="13136" xr3:uid="{17C323F2-04F2-4AEE-9331-05E260DFB5F1}" name="Column13120" dataDxfId="3298"/>
    <tableColumn id="13137" xr3:uid="{E368BC37-E158-4BC3-A4CB-8A698412934E}" name="Column13121" dataDxfId="3297"/>
    <tableColumn id="13138" xr3:uid="{F4862562-BAFE-467B-8CB8-4622C6BBB2FA}" name="Column13122" dataDxfId="3296"/>
    <tableColumn id="13139" xr3:uid="{E7815FA0-B90C-4EDC-9D13-F0FB7A5DCB40}" name="Column13123" dataDxfId="3295"/>
    <tableColumn id="13140" xr3:uid="{9211D7CE-30DE-4A1B-BEF2-3291F803417A}" name="Column13124" dataDxfId="3294"/>
    <tableColumn id="13141" xr3:uid="{8B250B76-4C87-4EE6-92EB-BD1540E3AFCF}" name="Column13125" dataDxfId="3293"/>
    <tableColumn id="13142" xr3:uid="{EAA15FE2-A7A8-4C53-BCB4-EFFD299EC6C0}" name="Column13126" dataDxfId="3292"/>
    <tableColumn id="13143" xr3:uid="{32F41A62-4C25-4580-A2AC-E48817DB978C}" name="Column13127" dataDxfId="3291"/>
    <tableColumn id="13144" xr3:uid="{EED7581D-7CD0-469D-8A43-80647C0C7AA8}" name="Column13128" dataDxfId="3290"/>
    <tableColumn id="13145" xr3:uid="{3B1D5D22-F902-4429-B197-0F39B04889B4}" name="Column13129" dataDxfId="3289"/>
    <tableColumn id="13146" xr3:uid="{1E26B047-16B7-4DC4-BB82-23DB24996C57}" name="Column13130" dataDxfId="3288"/>
    <tableColumn id="13147" xr3:uid="{138A6EDD-E187-49E0-817D-B36791B89B82}" name="Column13131" dataDxfId="3287"/>
    <tableColumn id="13148" xr3:uid="{AE6CDEDB-6026-409E-AC16-1F16E9FBB403}" name="Column13132" dataDxfId="3286"/>
    <tableColumn id="13149" xr3:uid="{400233CD-EAF5-4B2E-A4DC-4CA4E6F43D65}" name="Column13133" dataDxfId="3285"/>
    <tableColumn id="13150" xr3:uid="{97656EF3-700F-41F6-9271-72A2DC668B61}" name="Column13134" dataDxfId="3284"/>
    <tableColumn id="13151" xr3:uid="{F4711C8F-1587-47AA-94EF-0A21A80466C9}" name="Column13135" dataDxfId="3283"/>
    <tableColumn id="13152" xr3:uid="{7CF53EA6-2708-4DBE-ADFB-3C7D3538FE92}" name="Column13136" dataDxfId="3282"/>
    <tableColumn id="13153" xr3:uid="{B0E60299-7278-44C7-8599-F3A253B02544}" name="Column13137" dataDxfId="3281"/>
    <tableColumn id="13154" xr3:uid="{1C2E3662-3568-46DF-8D29-CCE98BF9834E}" name="Column13138" dataDxfId="3280"/>
    <tableColumn id="13155" xr3:uid="{8612A904-DDFB-464C-A87E-3F2F57442F81}" name="Column13139" dataDxfId="3279"/>
    <tableColumn id="13156" xr3:uid="{49CB047D-872E-4393-B22B-054C5FF13333}" name="Column13140" dataDxfId="3278"/>
    <tableColumn id="13157" xr3:uid="{CCB076AA-7AAE-4D55-82DC-EA91A348484F}" name="Column13141" dataDxfId="3277"/>
    <tableColumn id="13158" xr3:uid="{2E5C0A1A-8EAA-430E-9FDD-220BCEE87A0B}" name="Column13142" dataDxfId="3276"/>
    <tableColumn id="13159" xr3:uid="{7E0E098B-5D86-4594-BA65-C6B9A584FFE1}" name="Column13143" dataDxfId="3275"/>
    <tableColumn id="13160" xr3:uid="{72E63E4F-87AE-4622-BB4B-0408B3D8FF9B}" name="Column13144" dataDxfId="3274"/>
    <tableColumn id="13161" xr3:uid="{BD392A3C-AF31-455E-96B6-0BC8ADA4DF8B}" name="Column13145" dataDxfId="3273"/>
    <tableColumn id="13162" xr3:uid="{5C57C0AF-00EA-45E0-B30C-3AB0597960A8}" name="Column13146" dataDxfId="3272"/>
    <tableColumn id="13163" xr3:uid="{176B4C6C-17A9-4B45-A995-C48F42E48E63}" name="Column13147" dataDxfId="3271"/>
    <tableColumn id="13164" xr3:uid="{211169A7-1731-4075-8434-48891F6C7BB5}" name="Column13148" dataDxfId="3270"/>
    <tableColumn id="13165" xr3:uid="{E4F7BF26-F797-4033-AB7F-EEE3C1CF498A}" name="Column13149" dataDxfId="3269"/>
    <tableColumn id="13166" xr3:uid="{2941157E-7CA7-4CA1-8A87-DC9F567CAFFD}" name="Column13150" dataDxfId="3268"/>
    <tableColumn id="13167" xr3:uid="{7E72B1E6-95B2-4D69-8CB5-7C5FE08E069A}" name="Column13151" dataDxfId="3267"/>
    <tableColumn id="13168" xr3:uid="{1952BC53-F6F9-4D88-82C2-F0E8E7483E3C}" name="Column13152" dataDxfId="3266"/>
    <tableColumn id="13169" xr3:uid="{CD406FCC-DF98-45F0-AC14-2C7FF91D887E}" name="Column13153" dataDxfId="3265"/>
    <tableColumn id="13170" xr3:uid="{C5EBFF8B-C06D-43E7-987E-A949B6319059}" name="Column13154" dataDxfId="3264"/>
    <tableColumn id="13171" xr3:uid="{7DE9C183-780F-42B2-8285-8941647F7D94}" name="Column13155" dataDxfId="3263"/>
    <tableColumn id="13172" xr3:uid="{8F536C6C-F318-43AE-8B65-907262BBE2F1}" name="Column13156" dataDxfId="3262"/>
    <tableColumn id="13173" xr3:uid="{AEEF878C-B6DE-451D-83E6-EBDF5FF05450}" name="Column13157" dataDxfId="3261"/>
    <tableColumn id="13174" xr3:uid="{6491F6FE-965F-45A4-AED4-4B397D985C4A}" name="Column13158" dataDxfId="3260"/>
    <tableColumn id="13175" xr3:uid="{C00F6069-8DE2-42A6-A7FE-CBA9B09AD3F6}" name="Column13159" dataDxfId="3259"/>
    <tableColumn id="13176" xr3:uid="{062EC01B-217B-49EC-AF6D-654A4B314370}" name="Column13160" dataDxfId="3258"/>
    <tableColumn id="13177" xr3:uid="{1DBC05A5-BEF7-4C05-AA4A-AA136C064A30}" name="Column13161" dataDxfId="3257"/>
    <tableColumn id="13178" xr3:uid="{01E95A5F-3D64-4AE6-9237-E5C25BD746CA}" name="Column13162" dataDxfId="3256"/>
    <tableColumn id="13179" xr3:uid="{B3B06BE5-D7E9-4289-B071-8B510261112C}" name="Column13163" dataDxfId="3255"/>
    <tableColumn id="13180" xr3:uid="{27352AAD-CEFF-4846-9593-878DABE74B68}" name="Column13164" dataDxfId="3254"/>
    <tableColumn id="13181" xr3:uid="{4FC56E1B-9A24-4CDB-A917-D1D5D0257D1B}" name="Column13165" dataDxfId="3253"/>
    <tableColumn id="13182" xr3:uid="{07465B24-2B83-4356-B6CB-26841A0260BF}" name="Column13166" dataDxfId="3252"/>
    <tableColumn id="13183" xr3:uid="{3B70B262-4E21-45BF-8FD2-8C7334E30089}" name="Column13167" dataDxfId="3251"/>
    <tableColumn id="13184" xr3:uid="{F3309FAD-8AFC-413F-A8BD-1CA0CC05BBD5}" name="Column13168" dataDxfId="3250"/>
    <tableColumn id="13185" xr3:uid="{D47C6AFF-963F-401F-89A7-BDCC8CFA117E}" name="Column13169" dataDxfId="3249"/>
    <tableColumn id="13186" xr3:uid="{25CB6480-F64F-44F0-B8C9-0D640205F341}" name="Column13170" dataDxfId="3248"/>
    <tableColumn id="13187" xr3:uid="{FAD62824-D4BF-4D91-9F46-BCC737A2B7AB}" name="Column13171" dataDxfId="3247"/>
    <tableColumn id="13188" xr3:uid="{68135891-1289-49BF-A1AA-7E93AF5706E3}" name="Column13172" dataDxfId="3246"/>
    <tableColumn id="13189" xr3:uid="{A155E3F0-31E6-418C-8A8F-5754ED7062D4}" name="Column13173" dataDxfId="3245"/>
    <tableColumn id="13190" xr3:uid="{34582C93-3752-4EE5-B380-C804D7B67E3D}" name="Column13174" dataDxfId="3244"/>
    <tableColumn id="13191" xr3:uid="{6570311D-9BEC-4943-BE6C-4A3F6F997CEC}" name="Column13175" dataDxfId="3243"/>
    <tableColumn id="13192" xr3:uid="{27A9FF34-A37B-46A1-8D1C-1DD0D2797195}" name="Column13176" dataDxfId="3242"/>
    <tableColumn id="13193" xr3:uid="{B67CEE56-34F0-4159-B9E5-303AEF3CDEC4}" name="Column13177" dataDxfId="3241"/>
    <tableColumn id="13194" xr3:uid="{F103514F-1865-41AF-9BA8-7BF12B89B070}" name="Column13178" dataDxfId="3240"/>
    <tableColumn id="13195" xr3:uid="{AAA1445F-DEAE-4457-986A-F3F892610700}" name="Column13179" dataDxfId="3239"/>
    <tableColumn id="13196" xr3:uid="{9B76A072-4977-4BE2-919A-C1E4E8B99C36}" name="Column13180" dataDxfId="3238"/>
    <tableColumn id="13197" xr3:uid="{7B0223D2-BDCE-47E4-8E79-3AC01752D7B6}" name="Column13181" dataDxfId="3237"/>
    <tableColumn id="13198" xr3:uid="{72D9BFBC-2C3B-4837-8287-3589B4FC2B4B}" name="Column13182" dataDxfId="3236"/>
    <tableColumn id="13199" xr3:uid="{819DE37B-6E2A-4B12-8285-26852EFEB57B}" name="Column13183" dataDxfId="3235"/>
    <tableColumn id="13200" xr3:uid="{172FA8A4-2E11-48C0-8E2F-4BCF344B835E}" name="Column13184" dataDxfId="3234"/>
    <tableColumn id="13201" xr3:uid="{9E350996-949F-4CCA-A760-3EA946752E56}" name="Column13185" dataDxfId="3233"/>
    <tableColumn id="13202" xr3:uid="{03C288D7-BF35-4DC1-B613-A7C6341CAB11}" name="Column13186" dataDxfId="3232"/>
    <tableColumn id="13203" xr3:uid="{01797DDF-FC7D-4AC8-9BDB-793D37119822}" name="Column13187" dataDxfId="3231"/>
    <tableColumn id="13204" xr3:uid="{A4E26DEA-3B7C-4EC4-93E8-3CA9DD63FBDF}" name="Column13188" dataDxfId="3230"/>
    <tableColumn id="13205" xr3:uid="{3FE4ED56-892C-4998-9021-0DFA3DA1E4EE}" name="Column13189" dataDxfId="3229"/>
    <tableColumn id="13206" xr3:uid="{DFF37D6E-A786-4A57-B205-2496F595F38C}" name="Column13190" dataDxfId="3228"/>
    <tableColumn id="13207" xr3:uid="{A7A72378-022D-4292-989B-9F614CA880F5}" name="Column13191" dataDxfId="3227"/>
    <tableColumn id="13208" xr3:uid="{F92B66C0-4C72-4A22-AF74-6332B8A90453}" name="Column13192" dataDxfId="3226"/>
    <tableColumn id="13209" xr3:uid="{2BE1DF03-073A-4278-A3F3-4CC1EA0AA592}" name="Column13193" dataDxfId="3225"/>
    <tableColumn id="13210" xr3:uid="{33D22491-F799-48E7-9EA4-358972AE56CA}" name="Column13194" dataDxfId="3224"/>
    <tableColumn id="13211" xr3:uid="{27626506-9654-474F-9B1A-C4A8E0A1D9E1}" name="Column13195" dataDxfId="3223"/>
    <tableColumn id="13212" xr3:uid="{D3094B62-A570-4053-86FD-8C7A538E8A92}" name="Column13196" dataDxfId="3222"/>
    <tableColumn id="13213" xr3:uid="{1367728B-B788-4D42-BE45-63CF40E2281A}" name="Column13197" dataDxfId="3221"/>
    <tableColumn id="13214" xr3:uid="{0EFC893B-A5BC-4720-BF3E-8C6D06A8D90A}" name="Column13198" dataDxfId="3220"/>
    <tableColumn id="13215" xr3:uid="{2B42EAFB-8A1D-4262-A4D0-4AEBEF81D2FD}" name="Column13199" dataDxfId="3219"/>
    <tableColumn id="13216" xr3:uid="{5B6BE6EC-B47F-4792-AEF6-0B8FFF36CC0E}" name="Column13200" dataDxfId="3218"/>
    <tableColumn id="13217" xr3:uid="{D26BB76D-C4FE-4F03-9004-0DFBDDC76597}" name="Column13201" dataDxfId="3217"/>
    <tableColumn id="13218" xr3:uid="{C0789054-1AC4-4B28-98B5-346C4EFED756}" name="Column13202" dataDxfId="3216"/>
    <tableColumn id="13219" xr3:uid="{2E597B29-0AFD-464D-AED1-2BF296EAE30C}" name="Column13203" dataDxfId="3215"/>
    <tableColumn id="13220" xr3:uid="{BADED59C-6373-453C-927A-9F9310723AB8}" name="Column13204" dataDxfId="3214"/>
    <tableColumn id="13221" xr3:uid="{573EBE3E-A8B4-4DF9-BD6C-3D4A80A57EF4}" name="Column13205" dataDxfId="3213"/>
    <tableColumn id="13222" xr3:uid="{74E32B0A-D1B8-4C43-966E-DCB415BD60DE}" name="Column13206" dataDxfId="3212"/>
    <tableColumn id="13223" xr3:uid="{B82FC144-CC94-4397-A36F-9F8C89EE2FE4}" name="Column13207" dataDxfId="3211"/>
    <tableColumn id="13224" xr3:uid="{8C817A15-6ACD-4E45-80E8-7BBAC8A4208D}" name="Column13208" dataDxfId="3210"/>
    <tableColumn id="13225" xr3:uid="{19F23F90-BFED-452F-8381-D2286D90CEB8}" name="Column13209" dataDxfId="3209"/>
    <tableColumn id="13226" xr3:uid="{B2FC80E1-3883-404B-B885-8A6F797990A2}" name="Column13210" dataDxfId="3208"/>
    <tableColumn id="13227" xr3:uid="{50C44311-D308-4985-8378-AFCFF496B919}" name="Column13211" dataDxfId="3207"/>
    <tableColumn id="13228" xr3:uid="{684D7963-8921-4447-ABF5-8E2048BEFEC0}" name="Column13212" dataDxfId="3206"/>
    <tableColumn id="13229" xr3:uid="{E75894D7-CB38-4FF0-AE9E-B8664F50EAD1}" name="Column13213" dataDxfId="3205"/>
    <tableColumn id="13230" xr3:uid="{59476462-09C8-412B-ABEF-9D9E8426F836}" name="Column13214" dataDxfId="3204"/>
    <tableColumn id="13231" xr3:uid="{B728B672-048B-4F27-86D0-585115CD4488}" name="Column13215" dataDxfId="3203"/>
    <tableColumn id="13232" xr3:uid="{728D79C5-1867-4448-BFD0-58940E76AAC0}" name="Column13216" dataDxfId="3202"/>
    <tableColumn id="13233" xr3:uid="{7C5865F7-82E0-4CCD-9292-1B970645A622}" name="Column13217" dataDxfId="3201"/>
    <tableColumn id="13234" xr3:uid="{609074DB-62D7-4FCC-A62C-3DB442C51ACF}" name="Column13218" dataDxfId="3200"/>
    <tableColumn id="13235" xr3:uid="{FFE11AD0-DE00-4E04-A42F-025EE99A6EA5}" name="Column13219" dataDxfId="3199"/>
    <tableColumn id="13236" xr3:uid="{BE669300-5B2F-4A7E-ADB6-FB4D7A22D4AE}" name="Column13220" dataDxfId="3198"/>
    <tableColumn id="13237" xr3:uid="{0444C971-478B-4D2F-A990-08DF8B9364F4}" name="Column13221" dataDxfId="3197"/>
    <tableColumn id="13238" xr3:uid="{225208F5-F23B-43F4-92AD-24B22A020526}" name="Column13222" dataDxfId="3196"/>
    <tableColumn id="13239" xr3:uid="{57A5C59D-B5C8-4D35-B88F-8D83AEE8D3B1}" name="Column13223" dataDxfId="3195"/>
    <tableColumn id="13240" xr3:uid="{4F313186-2A0E-492D-A326-E5A954ECF988}" name="Column13224" dataDxfId="3194"/>
    <tableColumn id="13241" xr3:uid="{229BF0C6-4C81-4EB3-A8D4-1984A9DC8FCA}" name="Column13225" dataDxfId="3193"/>
    <tableColumn id="13242" xr3:uid="{90660CC0-6121-4C50-B8CC-C288A4A3D815}" name="Column13226" dataDxfId="3192"/>
    <tableColumn id="13243" xr3:uid="{6980D8AC-129A-4577-ADBC-E4FA7D982B40}" name="Column13227" dataDxfId="3191"/>
    <tableColumn id="13244" xr3:uid="{0D4B6412-B795-46CB-836C-DD9058672AB7}" name="Column13228" dataDxfId="3190"/>
    <tableColumn id="13245" xr3:uid="{C183A408-DD68-4359-B611-CCD73F055A16}" name="Column13229" dataDxfId="3189"/>
    <tableColumn id="13246" xr3:uid="{A8B79ADF-A8BC-4524-B9AB-D713C386510E}" name="Column13230" dataDxfId="3188"/>
    <tableColumn id="13247" xr3:uid="{7894173E-88AB-4592-B5BE-37789335592D}" name="Column13231" dataDxfId="3187"/>
    <tableColumn id="13248" xr3:uid="{8D9397A5-AB7A-4B1B-A5D8-96912E8223BD}" name="Column13232" dataDxfId="3186"/>
    <tableColumn id="13249" xr3:uid="{07C9FCF5-74EB-4DAF-94E8-2B8F66BBBB43}" name="Column13233" dataDxfId="3185"/>
    <tableColumn id="13250" xr3:uid="{9DCD2C67-3DA4-4112-9BC7-E25CE742BC34}" name="Column13234" dataDxfId="3184"/>
    <tableColumn id="13251" xr3:uid="{75695B20-293A-4900-B60C-D35374BE7D9F}" name="Column13235" dataDxfId="3183"/>
    <tableColumn id="13252" xr3:uid="{49FF4771-8946-4CEE-85BF-747681B8EF30}" name="Column13236" dataDxfId="3182"/>
    <tableColumn id="13253" xr3:uid="{E66A3A0D-B708-49D5-866C-CC56617C8577}" name="Column13237" dataDxfId="3181"/>
    <tableColumn id="13254" xr3:uid="{5AA1D2B8-8BA4-47F5-A521-7D519CABEF37}" name="Column13238" dataDxfId="3180"/>
    <tableColumn id="13255" xr3:uid="{BA37EA7B-4821-4ED6-A4D6-15A0D3F59D23}" name="Column13239" dataDxfId="3179"/>
    <tableColumn id="13256" xr3:uid="{D51B171F-B922-49EB-B555-2F7E4DC0C9A2}" name="Column13240" dataDxfId="3178"/>
    <tableColumn id="13257" xr3:uid="{211B48A3-4DE5-4FFC-A595-75B4B1652947}" name="Column13241" dataDxfId="3177"/>
    <tableColumn id="13258" xr3:uid="{384D11C7-188B-4567-9A24-32F093F51ED3}" name="Column13242" dataDxfId="3176"/>
    <tableColumn id="13259" xr3:uid="{B0D864B0-A72C-4548-B8AE-6B4C24B98157}" name="Column13243" dataDxfId="3175"/>
    <tableColumn id="13260" xr3:uid="{21E89CFE-4803-4C48-A3A3-76CCB0104EF7}" name="Column13244" dataDxfId="3174"/>
    <tableColumn id="13261" xr3:uid="{58825625-A6EB-43BB-B4AC-C6AA3560B165}" name="Column13245" dataDxfId="3173"/>
    <tableColumn id="13262" xr3:uid="{04EAC4C0-2AB1-4F1E-AB43-BB6EB33DE545}" name="Column13246" dataDxfId="3172"/>
    <tableColumn id="13263" xr3:uid="{8F89FCC8-D9A9-493D-B1D0-36438193BDB8}" name="Column13247" dataDxfId="3171"/>
    <tableColumn id="13264" xr3:uid="{043FA521-AB9F-4216-8D8A-CB2920854180}" name="Column13248" dataDxfId="3170"/>
    <tableColumn id="13265" xr3:uid="{FB95AD26-BA24-4506-AA43-3C68B610A87C}" name="Column13249" dataDxfId="3169"/>
    <tableColumn id="13266" xr3:uid="{423E43AE-6505-4A4E-AF61-BD8A3FAD2A83}" name="Column13250" dataDxfId="3168"/>
    <tableColumn id="13267" xr3:uid="{A15AA084-F87F-41E0-A02F-137F442CF97C}" name="Column13251" dataDxfId="3167"/>
    <tableColumn id="13268" xr3:uid="{831B7005-3B42-417D-A1A7-95F04AB07603}" name="Column13252" dataDxfId="3166"/>
    <tableColumn id="13269" xr3:uid="{8567E976-F762-409D-BCF4-C1A27676AD7A}" name="Column13253" dataDxfId="3165"/>
    <tableColumn id="13270" xr3:uid="{3BD47806-FAD8-40E9-8925-6DCB95018A55}" name="Column13254" dataDxfId="3164"/>
    <tableColumn id="13271" xr3:uid="{DBC9D1CC-907C-4E42-A490-3B17AAC28F93}" name="Column13255" dataDxfId="3163"/>
    <tableColumn id="13272" xr3:uid="{092CAF52-8F59-4261-8500-40BBEE6BC7E2}" name="Column13256" dataDxfId="3162"/>
    <tableColumn id="13273" xr3:uid="{08B72CD5-9D2E-41A8-B47E-63FD82E61AD8}" name="Column13257" dataDxfId="3161"/>
    <tableColumn id="13274" xr3:uid="{400E668C-5710-4A24-8F3D-1236504A8869}" name="Column13258" dataDxfId="3160"/>
    <tableColumn id="13275" xr3:uid="{939DF9DC-5B64-461C-A205-3CB4DFCF8E8B}" name="Column13259" dataDxfId="3159"/>
    <tableColumn id="13276" xr3:uid="{BF952DD7-8764-41BE-8501-AB23E5E4CC8E}" name="Column13260" dataDxfId="3158"/>
    <tableColumn id="13277" xr3:uid="{7B950B0C-2DA0-4469-9174-EAF3FE3167CB}" name="Column13261" dataDxfId="3157"/>
    <tableColumn id="13278" xr3:uid="{05F7DA76-0DA5-4A3D-AAB0-234E468BEE22}" name="Column13262" dataDxfId="3156"/>
    <tableColumn id="13279" xr3:uid="{F90106D1-D25E-4FE6-9108-217F8C12E309}" name="Column13263" dataDxfId="3155"/>
    <tableColumn id="13280" xr3:uid="{04D94DF9-D185-4465-B828-73F71FEA3920}" name="Column13264" dataDxfId="3154"/>
    <tableColumn id="13281" xr3:uid="{B61D206D-DC70-4522-B519-9723918CF4A7}" name="Column13265" dataDxfId="3153"/>
    <tableColumn id="13282" xr3:uid="{59F376B4-B932-49D3-B8EF-115A466FA9EA}" name="Column13266" dataDxfId="3152"/>
    <tableColumn id="13283" xr3:uid="{AED684A9-3D2A-4FA6-A356-43C9F7B13CCB}" name="Column13267" dataDxfId="3151"/>
    <tableColumn id="13284" xr3:uid="{5F54BFA4-30F0-4863-92E1-A105B6339960}" name="Column13268" dataDxfId="3150"/>
    <tableColumn id="13285" xr3:uid="{8188A06F-3855-40B0-8C71-CABEDADEAE71}" name="Column13269" dataDxfId="3149"/>
    <tableColumn id="13286" xr3:uid="{129A1622-4AB4-4070-8176-DE046A72BF96}" name="Column13270" dataDxfId="3148"/>
    <tableColumn id="13287" xr3:uid="{7C4B873E-448C-40F8-9413-C5DBEA5B7B82}" name="Column13271" dataDxfId="3147"/>
    <tableColumn id="13288" xr3:uid="{1FB65EF4-9682-4DF1-B93A-137598F48D53}" name="Column13272" dataDxfId="3146"/>
    <tableColumn id="13289" xr3:uid="{54CC0443-35F4-4664-8F41-F1059C0161EC}" name="Column13273" dataDxfId="3145"/>
    <tableColumn id="13290" xr3:uid="{8ED970B6-ABB6-417B-B5BE-0F7505755E70}" name="Column13274" dataDxfId="3144"/>
    <tableColumn id="13291" xr3:uid="{1599BC03-53AC-4CC7-8D0A-CD4952B17839}" name="Column13275" dataDxfId="3143"/>
    <tableColumn id="13292" xr3:uid="{11157CC7-B28B-40E0-8829-9DC35C29A829}" name="Column13276" dataDxfId="3142"/>
    <tableColumn id="13293" xr3:uid="{7D40BAC0-B9B0-4F9A-8207-67D9B54DF8FD}" name="Column13277" dataDxfId="3141"/>
    <tableColumn id="13294" xr3:uid="{39035DDD-1FAF-46B7-88D1-2E17A1EB0DE7}" name="Column13278" dataDxfId="3140"/>
    <tableColumn id="13295" xr3:uid="{62FEDAB1-427D-4947-834D-C022AD9DD5B2}" name="Column13279" dataDxfId="3139"/>
    <tableColumn id="13296" xr3:uid="{EC47E94C-39A7-4C76-9DDD-905D677D5B37}" name="Column13280" dataDxfId="3138"/>
    <tableColumn id="13297" xr3:uid="{78DA702B-C5F3-489B-B667-44CE6DFF6229}" name="Column13281" dataDxfId="3137"/>
    <tableColumn id="13298" xr3:uid="{D20F41F2-F8C2-4C1D-851B-07292D2D7B88}" name="Column13282" dataDxfId="3136"/>
    <tableColumn id="13299" xr3:uid="{5578FF55-4674-4EB1-8DE5-490170F87FB8}" name="Column13283" dataDxfId="3135"/>
    <tableColumn id="13300" xr3:uid="{22503A15-DA9C-45FC-8380-5C4DCDA0E64B}" name="Column13284" dataDxfId="3134"/>
    <tableColumn id="13301" xr3:uid="{A15A1CEC-71C3-4495-A571-9ED11C4CA5ED}" name="Column13285" dataDxfId="3133"/>
    <tableColumn id="13302" xr3:uid="{5D8EC638-5BBB-456A-B6E5-8EC5E15CD471}" name="Column13286" dataDxfId="3132"/>
    <tableColumn id="13303" xr3:uid="{8286EBDA-40BE-4C02-B355-B8D186DE0B9A}" name="Column13287" dataDxfId="3131"/>
    <tableColumn id="13304" xr3:uid="{242A1B5A-5AA0-4094-AD7B-343C557AABF9}" name="Column13288" dataDxfId="3130"/>
    <tableColumn id="13305" xr3:uid="{2684DBC7-B964-4DEF-B7B9-51AAD55469AE}" name="Column13289" dataDxfId="3129"/>
    <tableColumn id="13306" xr3:uid="{CA3D181F-06D3-49D8-9777-D36BF04F85D7}" name="Column13290" dataDxfId="3128"/>
    <tableColumn id="13307" xr3:uid="{68193C44-F7FA-4FB1-B379-96CC3D2ED497}" name="Column13291" dataDxfId="3127"/>
    <tableColumn id="13308" xr3:uid="{41CDF075-418C-4D3D-A769-4469B212A305}" name="Column13292" dataDxfId="3126"/>
    <tableColumn id="13309" xr3:uid="{4486E196-AFC3-4D79-B369-C96395F9A582}" name="Column13293" dataDxfId="3125"/>
    <tableColumn id="13310" xr3:uid="{A03AA815-841D-4CF3-A6C0-A71C10E39658}" name="Column13294" dataDxfId="3124"/>
    <tableColumn id="13311" xr3:uid="{933C25BD-7570-4556-B5BF-7BB44C0ABC67}" name="Column13295" dataDxfId="3123"/>
    <tableColumn id="13312" xr3:uid="{8A0E9CA7-E104-4B2A-BF41-D5BBDB6C7F92}" name="Column13296" dataDxfId="3122"/>
    <tableColumn id="13313" xr3:uid="{01C6BCE5-0905-4F41-B154-030E446457D4}" name="Column13297" dataDxfId="3121"/>
    <tableColumn id="13314" xr3:uid="{76D6E245-7B4C-4BFC-9B0B-B6B0EE3C1DB6}" name="Column13298" dataDxfId="3120"/>
    <tableColumn id="13315" xr3:uid="{5B34FB9C-B79E-4CEF-B664-DF63F4087135}" name="Column13299" dataDxfId="3119"/>
    <tableColumn id="13316" xr3:uid="{95BA8148-1282-4492-80C7-EFB8C0FA0594}" name="Column13300" dataDxfId="3118"/>
    <tableColumn id="13317" xr3:uid="{426F494C-B3DF-4D41-9E0F-58C3B4CBC2BE}" name="Column13301" dataDxfId="3117"/>
    <tableColumn id="13318" xr3:uid="{B88E3D8E-6D3E-4312-8F75-43145E793F7D}" name="Column13302" dataDxfId="3116"/>
    <tableColumn id="13319" xr3:uid="{6AA26445-B16C-4DBC-80C8-EAE001ACF025}" name="Column13303" dataDxfId="3115"/>
    <tableColumn id="13320" xr3:uid="{58813356-5102-4EFF-93DE-1C944A568BEC}" name="Column13304" dataDxfId="3114"/>
    <tableColumn id="13321" xr3:uid="{48BF1F99-AEFC-4E57-A45D-AAD1DB97CDC3}" name="Column13305" dataDxfId="3113"/>
    <tableColumn id="13322" xr3:uid="{A31938B9-F3BF-4B31-896D-A82C0741A176}" name="Column13306" dataDxfId="3112"/>
    <tableColumn id="13323" xr3:uid="{591E3EAB-A978-4C7B-994F-392008516EC1}" name="Column13307" dataDxfId="3111"/>
    <tableColumn id="13324" xr3:uid="{B0ADBDF3-97B8-4091-B13E-7162A2E5E30B}" name="Column13308" dataDxfId="3110"/>
    <tableColumn id="13325" xr3:uid="{AF1D99E1-BA19-414C-AD57-4F216D3FCE48}" name="Column13309" dataDxfId="3109"/>
    <tableColumn id="13326" xr3:uid="{D01B7B74-9CA9-417D-ACD0-9226AA036112}" name="Column13310" dataDxfId="3108"/>
    <tableColumn id="13327" xr3:uid="{75384E8C-5788-4973-8B4F-3FE2A3B9C8D8}" name="Column13311" dataDxfId="3107"/>
    <tableColumn id="13328" xr3:uid="{E7CEA77A-D651-4F93-A76C-811571A79B9E}" name="Column13312" dataDxfId="3106"/>
    <tableColumn id="13329" xr3:uid="{DFB39B98-FF48-4854-87D5-118AA3E128E7}" name="Column13313" dataDxfId="3105"/>
    <tableColumn id="13330" xr3:uid="{42157139-A4BE-44CA-8F5A-B4D3D3567E1C}" name="Column13314" dataDxfId="3104"/>
    <tableColumn id="13331" xr3:uid="{FC998551-8AEA-4B3C-8AC4-FF9A5FF41252}" name="Column13315" dataDxfId="3103"/>
    <tableColumn id="13332" xr3:uid="{800C0974-E7E2-4C03-8BD3-08A7327C3436}" name="Column13316" dataDxfId="3102"/>
    <tableColumn id="13333" xr3:uid="{F2C82AB7-9833-465C-8BAD-7C5F6E74FC86}" name="Column13317" dataDxfId="3101"/>
    <tableColumn id="13334" xr3:uid="{31BFECCC-6597-40E7-9E09-1E4524725461}" name="Column13318" dataDxfId="3100"/>
    <tableColumn id="13335" xr3:uid="{22E892B9-E97A-482E-911F-C9403E46EBB6}" name="Column13319" dataDxfId="3099"/>
    <tableColumn id="13336" xr3:uid="{1A3ADD92-B6FA-4AA7-A4E8-7586EDA5DC12}" name="Column13320" dataDxfId="3098"/>
    <tableColumn id="13337" xr3:uid="{B2747C5C-661F-48FF-9586-77B1026E22BF}" name="Column13321" dataDxfId="3097"/>
    <tableColumn id="13338" xr3:uid="{D16E3E36-C20F-4565-9344-27F83BC55618}" name="Column13322" dataDxfId="3096"/>
    <tableColumn id="13339" xr3:uid="{324C7CEB-C654-4DB0-A3D5-9F82EEA127F4}" name="Column13323" dataDxfId="3095"/>
    <tableColumn id="13340" xr3:uid="{FB931A9E-282C-406A-8CDC-0F1B68564842}" name="Column13324" dataDxfId="3094"/>
    <tableColumn id="13341" xr3:uid="{48E5ADA5-6D39-451D-B22D-4A9A943C1F69}" name="Column13325" dataDxfId="3093"/>
    <tableColumn id="13342" xr3:uid="{58CBD49D-C1ED-45F6-B849-A5AF11E808AA}" name="Column13326" dataDxfId="3092"/>
    <tableColumn id="13343" xr3:uid="{F047F2A2-2B8F-4045-9B06-AF46EE8ABD6D}" name="Column13327" dataDxfId="3091"/>
    <tableColumn id="13344" xr3:uid="{257B1E89-3E70-438A-9E31-26C09626F601}" name="Column13328" dataDxfId="3090"/>
    <tableColumn id="13345" xr3:uid="{DC17C76D-343C-49DE-9F04-4F08C4E1FA3F}" name="Column13329" dataDxfId="3089"/>
    <tableColumn id="13346" xr3:uid="{C1B594F2-A9EE-48A0-82DB-2A691104366E}" name="Column13330" dataDxfId="3088"/>
    <tableColumn id="13347" xr3:uid="{EB701D0E-9FBF-4229-8978-F753A374B554}" name="Column13331" dataDxfId="3087"/>
    <tableColumn id="13348" xr3:uid="{2E2DC17C-CFB5-45B4-90E2-0E50A8FF2BED}" name="Column13332" dataDxfId="3086"/>
    <tableColumn id="13349" xr3:uid="{8D41857E-7276-4089-98BB-1017386DDAAF}" name="Column13333" dataDxfId="3085"/>
    <tableColumn id="13350" xr3:uid="{EFD380FA-BDB7-4F56-A478-05EFADE3F0DB}" name="Column13334" dataDxfId="3084"/>
    <tableColumn id="13351" xr3:uid="{24E1CE25-E108-4B62-980A-5D2D94D9DF4E}" name="Column13335" dataDxfId="3083"/>
    <tableColumn id="13352" xr3:uid="{2A87FA67-C9F5-4020-9EA8-E252BB427D57}" name="Column13336" dataDxfId="3082"/>
    <tableColumn id="13353" xr3:uid="{1672C3E5-BD1C-47F5-B77B-BD8401919CE2}" name="Column13337" dataDxfId="3081"/>
    <tableColumn id="13354" xr3:uid="{FE6EDC47-CD0B-40A2-B732-3B0FF4374C2D}" name="Column13338" dataDxfId="3080"/>
    <tableColumn id="13355" xr3:uid="{56C25085-F92B-4355-BB7D-B266A5E70556}" name="Column13339" dataDxfId="3079"/>
    <tableColumn id="13356" xr3:uid="{3F8EAA43-AF85-4E7C-9E55-67307FA918A7}" name="Column13340" dataDxfId="3078"/>
    <tableColumn id="13357" xr3:uid="{7269EBBE-FEE5-47D4-8173-F1CA5A35A395}" name="Column13341" dataDxfId="3077"/>
    <tableColumn id="13358" xr3:uid="{D31BFD2A-FF72-4E25-92F0-68814DB8D7D5}" name="Column13342" dataDxfId="3076"/>
    <tableColumn id="13359" xr3:uid="{808038C0-66E3-49C9-955E-7F8F953F98C5}" name="Column13343" dataDxfId="3075"/>
    <tableColumn id="13360" xr3:uid="{63AD58C2-1195-4AF1-9078-B3B17067F5CA}" name="Column13344" dataDxfId="3074"/>
    <tableColumn id="13361" xr3:uid="{4682FCC9-5265-4E0E-831A-2C617F79D52C}" name="Column13345" dataDxfId="3073"/>
    <tableColumn id="13362" xr3:uid="{5BC4D6F5-F9DB-40E2-85E8-FABCCE8DEB6B}" name="Column13346" dataDxfId="3072"/>
    <tableColumn id="13363" xr3:uid="{CD009225-A540-43A3-A9E8-D466E83B7753}" name="Column13347" dataDxfId="3071"/>
    <tableColumn id="13364" xr3:uid="{CEDA46AB-7D43-41C2-95CF-65D8F8F2854C}" name="Column13348" dataDxfId="3070"/>
    <tableColumn id="13365" xr3:uid="{500421E6-658E-45D2-B116-5C49617AC355}" name="Column13349" dataDxfId="3069"/>
    <tableColumn id="13366" xr3:uid="{436041DF-148F-4E37-87D4-6E34787C41AF}" name="Column13350" dataDxfId="3068"/>
    <tableColumn id="13367" xr3:uid="{DD168D00-1C06-4536-86DD-A04197A88AA6}" name="Column13351" dataDxfId="3067"/>
    <tableColumn id="13368" xr3:uid="{D852063B-F154-4F1C-98EC-5AF75244FDA8}" name="Column13352" dataDxfId="3066"/>
    <tableColumn id="13369" xr3:uid="{CDF5CAA3-8D76-4EB2-9CDF-8006F711772D}" name="Column13353" dataDxfId="3065"/>
    <tableColumn id="13370" xr3:uid="{B7FA3178-3A14-4A16-8358-9D28F1AF7185}" name="Column13354" dataDxfId="3064"/>
    <tableColumn id="13371" xr3:uid="{5E279544-E99B-4BDE-BEFF-88FB0A0E6244}" name="Column13355" dataDxfId="3063"/>
    <tableColumn id="13372" xr3:uid="{1488332C-D6FC-49F0-A445-9722D2D64738}" name="Column13356" dataDxfId="3062"/>
    <tableColumn id="13373" xr3:uid="{38D00534-FE48-4488-AFB0-BB9233AEF275}" name="Column13357" dataDxfId="3061"/>
    <tableColumn id="13374" xr3:uid="{4C6099CD-26CF-47DA-AE8B-9A3DFEEBCA40}" name="Column13358" dataDxfId="3060"/>
    <tableColumn id="13375" xr3:uid="{9617FA1A-7E78-4586-899B-96AC125B3BFA}" name="Column13359" dataDxfId="3059"/>
    <tableColumn id="13376" xr3:uid="{AEDE627A-3087-4BC6-A6A7-5D79C5DDB9E2}" name="Column13360" dataDxfId="3058"/>
    <tableColumn id="13377" xr3:uid="{72103364-723E-414B-BBC0-DF12B8F057B0}" name="Column13361" dataDxfId="3057"/>
    <tableColumn id="13378" xr3:uid="{8B4BC96B-5CAD-4066-98CA-EAAD73B9A347}" name="Column13362" dataDxfId="3056"/>
    <tableColumn id="13379" xr3:uid="{239ECCD7-BD21-4C69-80E6-AA74498C54D6}" name="Column13363" dataDxfId="3055"/>
    <tableColumn id="13380" xr3:uid="{FC85F86E-0BCC-4D1A-B730-601C32AD3AB5}" name="Column13364" dataDxfId="3054"/>
    <tableColumn id="13381" xr3:uid="{5499DF4F-8E0D-4185-8EFC-7D6CF0EA4DE1}" name="Column13365" dataDxfId="3053"/>
    <tableColumn id="13382" xr3:uid="{CFAA5036-DC3E-485C-89B9-E933FBED1556}" name="Column13366" dataDxfId="3052"/>
    <tableColumn id="13383" xr3:uid="{5F86A957-3FB1-4A8C-B8FC-A684C08BB315}" name="Column13367" dataDxfId="3051"/>
    <tableColumn id="13384" xr3:uid="{87B862D4-59FD-43AE-BB2F-BCC374C7A36D}" name="Column13368" dataDxfId="3050"/>
    <tableColumn id="13385" xr3:uid="{20C00C5D-0B13-4B6D-A0B6-31CA04355FA4}" name="Column13369" dataDxfId="3049"/>
    <tableColumn id="13386" xr3:uid="{61A7BFF3-3E97-40B1-91CA-D0E4CEA89C89}" name="Column13370" dataDxfId="3048"/>
    <tableColumn id="13387" xr3:uid="{4D2E4FFF-C0FA-4E8F-9EB1-6A6D82F8A53D}" name="Column13371" dataDxfId="3047"/>
    <tableColumn id="13388" xr3:uid="{55CABC5D-861A-40DF-8938-D19F9604A5B7}" name="Column13372" dataDxfId="3046"/>
    <tableColumn id="13389" xr3:uid="{B51D344E-39B8-4AA4-BBC6-E27951517BCF}" name="Column13373" dataDxfId="3045"/>
    <tableColumn id="13390" xr3:uid="{03999EB5-96D5-41A4-8BB8-7FB5B957EACE}" name="Column13374" dataDxfId="3044"/>
    <tableColumn id="13391" xr3:uid="{1A89839D-6940-4597-9FF0-3A71242F60AA}" name="Column13375" dataDxfId="3043"/>
    <tableColumn id="13392" xr3:uid="{C4BAA328-C468-4C58-966A-0B72D3E6CD3A}" name="Column13376" dataDxfId="3042"/>
    <tableColumn id="13393" xr3:uid="{3D69D989-3513-4032-BFB8-F43E704BD392}" name="Column13377" dataDxfId="3041"/>
    <tableColumn id="13394" xr3:uid="{42E11881-FBC1-469E-BB5C-1F219B42042F}" name="Column13378" dataDxfId="3040"/>
    <tableColumn id="13395" xr3:uid="{C96DE26E-BF9B-48C8-9A60-0A276647FE1F}" name="Column13379" dataDxfId="3039"/>
    <tableColumn id="13396" xr3:uid="{D11C16E9-B617-4B91-BAED-D5D11B113B68}" name="Column13380" dataDxfId="3038"/>
    <tableColumn id="13397" xr3:uid="{F6593770-9587-4D00-BB43-383C81208870}" name="Column13381" dataDxfId="3037"/>
    <tableColumn id="13398" xr3:uid="{04BC6473-F27F-4587-AADB-1AB7128B6D88}" name="Column13382" dataDxfId="3036"/>
    <tableColumn id="13399" xr3:uid="{CBD6C02D-FB79-47D0-9796-88B3680DB24C}" name="Column13383" dataDxfId="3035"/>
    <tableColumn id="13400" xr3:uid="{D34ADFB5-C990-4D3F-BFE8-9EE79551D7C0}" name="Column13384" dataDxfId="3034"/>
    <tableColumn id="13401" xr3:uid="{C29990AA-9003-4D91-AAA9-6B8741EF69F8}" name="Column13385" dataDxfId="3033"/>
    <tableColumn id="13402" xr3:uid="{2D02AD5E-A28F-4B2A-9152-6E2AA9C0DD19}" name="Column13386" dataDxfId="3032"/>
    <tableColumn id="13403" xr3:uid="{5A187A81-4F32-4069-82BC-AF2377D66DC2}" name="Column13387" dataDxfId="3031"/>
    <tableColumn id="13404" xr3:uid="{0D31DCC5-2699-4B1B-9AAA-9BB07C01F8D7}" name="Column13388" dataDxfId="3030"/>
    <tableColumn id="13405" xr3:uid="{A064902A-2DD2-48E4-81AB-E991F9809888}" name="Column13389" dataDxfId="3029"/>
    <tableColumn id="13406" xr3:uid="{A8B1CDE8-99B9-4F8A-854B-DF501725B119}" name="Column13390" dataDxfId="3028"/>
    <tableColumn id="13407" xr3:uid="{F415CCB7-7CAC-4621-BD06-343BE969393E}" name="Column13391" dataDxfId="3027"/>
    <tableColumn id="13408" xr3:uid="{7A505925-5360-49BE-B803-FA3A80337145}" name="Column13392" dataDxfId="3026"/>
    <tableColumn id="13409" xr3:uid="{2B6C064E-365A-4997-AD01-A4F1EE0ADC2C}" name="Column13393" dataDxfId="3025"/>
    <tableColumn id="13410" xr3:uid="{F07FC1B4-2DFF-4A5C-8C35-4F7C51018A78}" name="Column13394" dataDxfId="3024"/>
    <tableColumn id="13411" xr3:uid="{1229BA74-047F-4E5C-9D6B-E9CBB9947BCB}" name="Column13395" dataDxfId="3023"/>
    <tableColumn id="13412" xr3:uid="{B307DF3E-2009-41E8-813E-1C46A602C542}" name="Column13396" dataDxfId="3022"/>
    <tableColumn id="13413" xr3:uid="{B16E4C0A-C847-472B-B612-A12D4497ABFF}" name="Column13397" dataDxfId="3021"/>
    <tableColumn id="13414" xr3:uid="{19347553-C986-479E-8993-A0E9D9C4582E}" name="Column13398" dataDxfId="3020"/>
    <tableColumn id="13415" xr3:uid="{8A0D6EED-775C-4A25-ABDD-E9094927BF8A}" name="Column13399" dataDxfId="3019"/>
    <tableColumn id="13416" xr3:uid="{4D754ACE-9106-403E-8B83-A1CB08D08ECF}" name="Column13400" dataDxfId="3018"/>
    <tableColumn id="13417" xr3:uid="{F9BAA74B-305C-4CF0-A511-1D8D633BB809}" name="Column13401" dataDxfId="3017"/>
    <tableColumn id="13418" xr3:uid="{7D96E3C6-E417-476A-B9EA-75760AAADBE9}" name="Column13402" dataDxfId="3016"/>
    <tableColumn id="13419" xr3:uid="{F09C39BF-11D8-4C7B-94F9-AF2042D61E20}" name="Column13403" dataDxfId="3015"/>
    <tableColumn id="13420" xr3:uid="{392EF760-AEE1-4B70-8520-C4194EB6FD92}" name="Column13404" dataDxfId="3014"/>
    <tableColumn id="13421" xr3:uid="{7EAC0543-65DA-4598-B8EE-1186F93D0EF9}" name="Column13405" dataDxfId="3013"/>
    <tableColumn id="13422" xr3:uid="{47CE18C4-77E2-4AC0-8989-FAC9CBA59F55}" name="Column13406" dataDxfId="3012"/>
    <tableColumn id="13423" xr3:uid="{120179F1-970F-45A2-99FF-2043B7E74B2C}" name="Column13407" dataDxfId="3011"/>
    <tableColumn id="13424" xr3:uid="{041F0722-7248-4355-9613-68E35AD0D105}" name="Column13408" dataDxfId="3010"/>
    <tableColumn id="13425" xr3:uid="{E32B986B-9C64-4251-AB67-5D4E501DD0C4}" name="Column13409" dataDxfId="3009"/>
    <tableColumn id="13426" xr3:uid="{94770376-1CBA-4BF9-91D4-0D963E7FAE34}" name="Column13410" dataDxfId="3008"/>
    <tableColumn id="13427" xr3:uid="{79ED3F2E-A500-4E84-8600-64F10AF4C70B}" name="Column13411" dataDxfId="3007"/>
    <tableColumn id="13428" xr3:uid="{0296381E-216D-43F7-AD68-F2EEBD1CC614}" name="Column13412" dataDxfId="3006"/>
    <tableColumn id="13429" xr3:uid="{67A11910-0295-4C34-AF16-52E87DBB4238}" name="Column13413" dataDxfId="3005"/>
    <tableColumn id="13430" xr3:uid="{1AB55EEC-F6AC-42FE-9C5E-F44204EE29C7}" name="Column13414" dataDxfId="3004"/>
    <tableColumn id="13431" xr3:uid="{EEFB0198-F606-40EE-A7A1-5305EF7D7AAB}" name="Column13415" dataDxfId="3003"/>
    <tableColumn id="13432" xr3:uid="{E79D0B7B-AF43-4D4E-A425-67713170141B}" name="Column13416" dataDxfId="3002"/>
    <tableColumn id="13433" xr3:uid="{F951F22B-321C-441A-963E-98101D6A7FB3}" name="Column13417" dataDxfId="3001"/>
    <tableColumn id="13434" xr3:uid="{26884DA5-225A-4444-88C4-BB811383FC48}" name="Column13418" dataDxfId="3000"/>
    <tableColumn id="13435" xr3:uid="{3633810A-704A-488B-B6AA-6C2AAF9BA1F3}" name="Column13419" dataDxfId="2999"/>
    <tableColumn id="13436" xr3:uid="{CE1D9458-9980-4CEE-94EB-EDE352303FAD}" name="Column13420" dataDxfId="2998"/>
    <tableColumn id="13437" xr3:uid="{D65F5828-8BD6-4403-B0C8-F00C365AB0B8}" name="Column13421" dataDxfId="2997"/>
    <tableColumn id="13438" xr3:uid="{CEF3E4D7-C024-48B2-B272-14DD6A01763C}" name="Column13422" dataDxfId="2996"/>
    <tableColumn id="13439" xr3:uid="{BC6D14E8-825A-463F-A366-C6314FB85F29}" name="Column13423" dataDxfId="2995"/>
    <tableColumn id="13440" xr3:uid="{0F4A171F-13EF-4FDA-95E0-95CBD12AFC1B}" name="Column13424" dataDxfId="2994"/>
    <tableColumn id="13441" xr3:uid="{7307FC81-7357-4DB6-8293-FE1027249C54}" name="Column13425" dataDxfId="2993"/>
    <tableColumn id="13442" xr3:uid="{4337C9C1-BCF9-4D0E-B5AC-CFA219A3B1AB}" name="Column13426" dataDxfId="2992"/>
    <tableColumn id="13443" xr3:uid="{7266B142-CC30-43C3-A5C7-9AF00A59904F}" name="Column13427" dataDxfId="2991"/>
    <tableColumn id="13444" xr3:uid="{DE732AEA-8D82-4B45-A184-0654B2F70D68}" name="Column13428" dataDxfId="2990"/>
    <tableColumn id="13445" xr3:uid="{8BCCE479-2098-4D30-9A9F-41248FD26AA4}" name="Column13429" dataDxfId="2989"/>
    <tableColumn id="13446" xr3:uid="{60434975-19B5-4A01-8457-4BC075B8E2CF}" name="Column13430" dataDxfId="2988"/>
    <tableColumn id="13447" xr3:uid="{ECEC7B90-B8D1-4088-86DA-2C4A19047414}" name="Column13431" dataDxfId="2987"/>
    <tableColumn id="13448" xr3:uid="{64FEC3FC-5523-4C7D-9A62-C03EE79BC00A}" name="Column13432" dataDxfId="2986"/>
    <tableColumn id="13449" xr3:uid="{3EF2A36A-7A40-49CE-ADDC-23B64FB97315}" name="Column13433" dataDxfId="2985"/>
    <tableColumn id="13450" xr3:uid="{B301DDA6-3FF3-4327-AC0F-56AD3B359B98}" name="Column13434" dataDxfId="2984"/>
    <tableColumn id="13451" xr3:uid="{CB048456-2AE5-4078-ACF2-FA10DC584519}" name="Column13435" dataDxfId="2983"/>
    <tableColumn id="13452" xr3:uid="{F51E6BB6-6530-4FD0-9F17-DED1079332AC}" name="Column13436" dataDxfId="2982"/>
    <tableColumn id="13453" xr3:uid="{20809D9F-0BFC-4CF3-B788-2B2122CCD01F}" name="Column13437" dataDxfId="2981"/>
    <tableColumn id="13454" xr3:uid="{E5BC009D-04C6-42D4-B7D7-25DCA230F206}" name="Column13438" dataDxfId="2980"/>
    <tableColumn id="13455" xr3:uid="{480D8B29-BEFA-451E-9294-9D21EABDC117}" name="Column13439" dataDxfId="2979"/>
    <tableColumn id="13456" xr3:uid="{E8D05524-D6C4-40D8-8471-19D0B0C461A4}" name="Column13440" dataDxfId="2978"/>
    <tableColumn id="13457" xr3:uid="{143CCDD7-3D06-4C59-9013-EB253A736B48}" name="Column13441" dataDxfId="2977"/>
    <tableColumn id="13458" xr3:uid="{036D7C06-D9B8-4DED-A69B-E176A7090EBE}" name="Column13442" dataDxfId="2976"/>
    <tableColumn id="13459" xr3:uid="{F6B6F993-37D5-4B7D-8866-41B1A412C0B0}" name="Column13443" dataDxfId="2975"/>
    <tableColumn id="13460" xr3:uid="{2D78D48B-603E-4B94-B1B7-39797D2E83B2}" name="Column13444" dataDxfId="2974"/>
    <tableColumn id="13461" xr3:uid="{F8426BD5-41B8-4D89-B4C2-ED4376CE7822}" name="Column13445" dataDxfId="2973"/>
    <tableColumn id="13462" xr3:uid="{6C71127F-D20A-41C6-A3C4-3A7291686C3B}" name="Column13446" dataDxfId="2972"/>
    <tableColumn id="13463" xr3:uid="{2290BA6E-E19F-4660-A809-7D572E7153E2}" name="Column13447" dataDxfId="2971"/>
    <tableColumn id="13464" xr3:uid="{087A60BF-528F-4819-81A0-CC022E34111A}" name="Column13448" dataDxfId="2970"/>
    <tableColumn id="13465" xr3:uid="{01B244B8-F77E-4A1E-A03B-451FE44F6236}" name="Column13449" dataDxfId="2969"/>
    <tableColumn id="13466" xr3:uid="{FAFFA638-CF71-4C4E-BA5D-7A2C4F11E106}" name="Column13450" dataDxfId="2968"/>
    <tableColumn id="13467" xr3:uid="{6058ACF1-6E17-4371-84F4-755125639F8A}" name="Column13451" dataDxfId="2967"/>
    <tableColumn id="13468" xr3:uid="{DE2E4630-0226-49A7-AA99-46E3A5F7FACA}" name="Column13452" dataDxfId="2966"/>
    <tableColumn id="13469" xr3:uid="{F59BA2AC-D46D-4510-993A-E57331CBB77F}" name="Column13453" dataDxfId="2965"/>
    <tableColumn id="13470" xr3:uid="{A666B0A3-8786-412B-A2DA-85804F0D5FFA}" name="Column13454" dataDxfId="2964"/>
    <tableColumn id="13471" xr3:uid="{0C97A015-0A28-4E58-A06A-20B4CB1532CF}" name="Column13455" dataDxfId="2963"/>
    <tableColumn id="13472" xr3:uid="{289EE037-732D-414C-BA33-A00DA3A68BC0}" name="Column13456" dataDxfId="2962"/>
    <tableColumn id="13473" xr3:uid="{118EFABF-2177-4C0D-883F-B4A01B50E374}" name="Column13457" dataDxfId="2961"/>
    <tableColumn id="13474" xr3:uid="{7C366F92-CA3B-4F99-9BB0-B5696C031C56}" name="Column13458" dataDxfId="2960"/>
    <tableColumn id="13475" xr3:uid="{916669A5-E521-47D0-8084-E369041CBF73}" name="Column13459" dataDxfId="2959"/>
    <tableColumn id="13476" xr3:uid="{47A30E9E-F0AD-41E1-8020-AD81A44826CD}" name="Column13460" dataDxfId="2958"/>
    <tableColumn id="13477" xr3:uid="{871C244F-32B6-4B76-AF63-E9EF2B5BDFC1}" name="Column13461" dataDxfId="2957"/>
    <tableColumn id="13478" xr3:uid="{B34506E4-D50A-4319-91BC-0E207B891608}" name="Column13462" dataDxfId="2956"/>
    <tableColumn id="13479" xr3:uid="{0DC7F8C0-71AD-4FB3-BC5B-FD192E3BB391}" name="Column13463" dataDxfId="2955"/>
    <tableColumn id="13480" xr3:uid="{CB9F822A-6660-4FC9-A4B7-E5D696308BF7}" name="Column13464" dataDxfId="2954"/>
    <tableColumn id="13481" xr3:uid="{DE3C630E-FFAF-4A24-ADA5-2A4337D87150}" name="Column13465" dataDxfId="2953"/>
    <tableColumn id="13482" xr3:uid="{38A9212B-759A-446E-96A9-1C65E1B565D7}" name="Column13466" dataDxfId="2952"/>
    <tableColumn id="13483" xr3:uid="{955DF4E3-5C73-4A21-A0F0-03BD807786BB}" name="Column13467" dataDxfId="2951"/>
    <tableColumn id="13484" xr3:uid="{F8F71C0A-24A2-4AD1-9E04-7A58D263D1B2}" name="Column13468" dataDxfId="2950"/>
    <tableColumn id="13485" xr3:uid="{CE36C6C2-E26D-4885-AE85-B5AFD2D0BD4B}" name="Column13469" dataDxfId="2949"/>
    <tableColumn id="13486" xr3:uid="{053E3FFD-2D91-4694-A5D5-A3699D16F810}" name="Column13470" dataDxfId="2948"/>
    <tableColumn id="13487" xr3:uid="{CD7D0106-773D-4F84-890D-034DAD45D545}" name="Column13471" dataDxfId="2947"/>
    <tableColumn id="13488" xr3:uid="{15D05254-4974-4E15-915C-CBB79206DED3}" name="Column13472" dataDxfId="2946"/>
    <tableColumn id="13489" xr3:uid="{F25B86BE-A812-4CD5-AD48-DD9E8C96F1E3}" name="Column13473" dataDxfId="2945"/>
    <tableColumn id="13490" xr3:uid="{DA356D54-092F-4D76-A9C1-1FD6E5E44B7F}" name="Column13474" dataDxfId="2944"/>
    <tableColumn id="13491" xr3:uid="{408D415F-CAD0-4197-AE46-3C9036EBC2F6}" name="Column13475" dataDxfId="2943"/>
    <tableColumn id="13492" xr3:uid="{22CE7A19-E571-45CD-AFA4-6ACD21F67760}" name="Column13476" dataDxfId="2942"/>
    <tableColumn id="13493" xr3:uid="{8A96E36B-BFA1-4AAC-9925-7FA3623D93D4}" name="Column13477" dataDxfId="2941"/>
    <tableColumn id="13494" xr3:uid="{2A1182B4-828B-4365-9DBB-5601E4E658EC}" name="Column13478" dataDxfId="2940"/>
    <tableColumn id="13495" xr3:uid="{C8868045-9A01-4B3B-A1D3-18A98717BC78}" name="Column13479" dataDxfId="2939"/>
    <tableColumn id="13496" xr3:uid="{62DE55A4-C078-490E-8380-9B8D78B0D549}" name="Column13480" dataDxfId="2938"/>
    <tableColumn id="13497" xr3:uid="{8A1EADAA-E375-4835-9287-1AAD69B9834D}" name="Column13481" dataDxfId="2937"/>
    <tableColumn id="13498" xr3:uid="{0324A69E-2271-4ACE-A98A-6059C10F23B9}" name="Column13482" dataDxfId="2936"/>
    <tableColumn id="13499" xr3:uid="{5C129B28-BF1C-46D3-921E-76927553801B}" name="Column13483" dataDxfId="2935"/>
    <tableColumn id="13500" xr3:uid="{01D68300-AC1C-43E5-A169-AE012622F845}" name="Column13484" dataDxfId="2934"/>
    <tableColumn id="13501" xr3:uid="{544E0A0B-0820-4F3E-AF23-F65137B88266}" name="Column13485" dataDxfId="2933"/>
    <tableColumn id="13502" xr3:uid="{BFC97653-D6D0-4627-BF7D-5F78F339F2A5}" name="Column13486" dataDxfId="2932"/>
    <tableColumn id="13503" xr3:uid="{C18A3B59-3079-427F-B7F5-518FD0560650}" name="Column13487" dataDxfId="2931"/>
    <tableColumn id="13504" xr3:uid="{1EF9C94C-1E6D-4DE2-9B94-856016CC289B}" name="Column13488" dataDxfId="2930"/>
    <tableColumn id="13505" xr3:uid="{B44C42B2-9FD0-4C25-83FA-C854594CF12B}" name="Column13489" dataDxfId="2929"/>
    <tableColumn id="13506" xr3:uid="{2B0F0777-8355-402F-AB33-BE379860211D}" name="Column13490" dataDxfId="2928"/>
    <tableColumn id="13507" xr3:uid="{EE8AEADA-0664-4F10-A4DD-3FB53BEE5C17}" name="Column13491" dataDxfId="2927"/>
    <tableColumn id="13508" xr3:uid="{32F0B72A-E0B5-4153-B32A-14264CEB50FD}" name="Column13492" dataDxfId="2926"/>
    <tableColumn id="13509" xr3:uid="{E1B3F48E-7D37-4FDA-8A1D-E02709CAABA9}" name="Column13493" dataDxfId="2925"/>
    <tableColumn id="13510" xr3:uid="{B266840A-D1FC-4F46-9521-C3B140094C63}" name="Column13494" dataDxfId="2924"/>
    <tableColumn id="13511" xr3:uid="{E7253C8B-FB41-4F7B-8334-90E6664DA6FB}" name="Column13495" dataDxfId="2923"/>
    <tableColumn id="13512" xr3:uid="{3377B7C1-0019-4D86-A47F-F3A4E1A37008}" name="Column13496" dataDxfId="2922"/>
    <tableColumn id="13513" xr3:uid="{6B355DF9-A58F-4819-ACDD-8B3D9FFD9A8B}" name="Column13497" dataDxfId="2921"/>
    <tableColumn id="13514" xr3:uid="{671F8080-45EB-445B-9C9D-4740C14E3A10}" name="Column13498" dataDxfId="2920"/>
    <tableColumn id="13515" xr3:uid="{3571BCE3-D0AF-4141-8A57-40AC37C26CA9}" name="Column13499" dataDxfId="2919"/>
    <tableColumn id="13516" xr3:uid="{DBA5B53D-50B7-444B-A42B-45A08834CAE4}" name="Column13500" dataDxfId="2918"/>
    <tableColumn id="13517" xr3:uid="{1DE37775-51CF-4507-B3C7-79F06D646FD9}" name="Column13501" dataDxfId="2917"/>
    <tableColumn id="13518" xr3:uid="{737F8F74-D97A-4D8D-9F77-7D27EB9B4619}" name="Column13502" dataDxfId="2916"/>
    <tableColumn id="13519" xr3:uid="{9B809EFE-E973-4590-8D03-CB41907E9574}" name="Column13503" dataDxfId="2915"/>
    <tableColumn id="13520" xr3:uid="{02232205-2F63-4434-A2D8-5307FE04EE71}" name="Column13504" dataDxfId="2914"/>
    <tableColumn id="13521" xr3:uid="{1274D918-C009-46D3-A05A-738660C49E96}" name="Column13505" dataDxfId="2913"/>
    <tableColumn id="13522" xr3:uid="{0D9DF91F-24C7-46B8-B6DE-1214DE0E0B20}" name="Column13506" dataDxfId="2912"/>
    <tableColumn id="13523" xr3:uid="{E7920AE8-2EA6-4F60-BA01-A9191B21717A}" name="Column13507" dataDxfId="2911"/>
    <tableColumn id="13524" xr3:uid="{15CAB9E1-6081-4C69-94B7-F74B81BBAFDF}" name="Column13508" dataDxfId="2910"/>
    <tableColumn id="13525" xr3:uid="{6F1B7BEC-53D2-4E70-ABFE-329EC21C96A9}" name="Column13509" dataDxfId="2909"/>
    <tableColumn id="13526" xr3:uid="{64D1737A-0D58-4FDF-B011-AC9025FED662}" name="Column13510" dataDxfId="2908"/>
    <tableColumn id="13527" xr3:uid="{D099C0FE-021A-4D83-96B6-4976DE5B7AEB}" name="Column13511" dataDxfId="2907"/>
    <tableColumn id="13528" xr3:uid="{0D4397AE-B00E-4095-B05D-A66C4766CDDD}" name="Column13512" dataDxfId="2906"/>
    <tableColumn id="13529" xr3:uid="{2B696F90-F668-4D59-92FA-25273AD30001}" name="Column13513" dataDxfId="2905"/>
    <tableColumn id="13530" xr3:uid="{BC9F0390-483F-4FEC-99A7-A35A4A6C450F}" name="Column13514" dataDxfId="2904"/>
    <tableColumn id="13531" xr3:uid="{0144957B-73C2-401D-87AB-BA3A59306F64}" name="Column13515" dataDxfId="2903"/>
    <tableColumn id="13532" xr3:uid="{A2BDBF4B-F5CA-45CB-A124-6F926816DA82}" name="Column13516" dataDxfId="2902"/>
    <tableColumn id="13533" xr3:uid="{AABADA6B-0C12-4AE8-86DD-5A76E3BD1190}" name="Column13517" dataDxfId="2901"/>
    <tableColumn id="13534" xr3:uid="{1A2C78D3-A52C-4D4B-A024-FBF435F4D7D7}" name="Column13518" dataDxfId="2900"/>
    <tableColumn id="13535" xr3:uid="{52BF80D8-EAA1-42BB-BC58-9CC6EA49C293}" name="Column13519" dataDxfId="2899"/>
    <tableColumn id="13536" xr3:uid="{1DB39104-FFC5-4E4F-9981-4A2576D82296}" name="Column13520" dataDxfId="2898"/>
    <tableColumn id="13537" xr3:uid="{A5A3CD5D-DF60-49D0-85C9-80A6076B9B90}" name="Column13521" dataDxfId="2897"/>
    <tableColumn id="13538" xr3:uid="{4BD987BB-FD5B-4593-88B2-B038E11E5CC3}" name="Column13522" dataDxfId="2896"/>
    <tableColumn id="13539" xr3:uid="{5BAD9D5D-ADFF-4D7F-ACE0-C47941F48A7E}" name="Column13523" dataDxfId="2895"/>
    <tableColumn id="13540" xr3:uid="{79B315ED-9605-49E0-8640-1189D1C6FAB0}" name="Column13524" dataDxfId="2894"/>
    <tableColumn id="13541" xr3:uid="{1D837A4C-CD2B-4170-984C-9A0AEE9449D0}" name="Column13525" dataDxfId="2893"/>
    <tableColumn id="13542" xr3:uid="{E3831577-82FC-4BEF-9424-1DCCADA31637}" name="Column13526" dataDxfId="2892"/>
    <tableColumn id="13543" xr3:uid="{99D6A316-72B5-46B6-BCBA-B564DD385936}" name="Column13527" dataDxfId="2891"/>
    <tableColumn id="13544" xr3:uid="{085D551F-F3A1-41E6-873B-152900D9B71F}" name="Column13528" dataDxfId="2890"/>
    <tableColumn id="13545" xr3:uid="{3286EA34-74C7-4025-A0BD-3CD21703E327}" name="Column13529" dataDxfId="2889"/>
    <tableColumn id="13546" xr3:uid="{AD2127FA-DEE0-4D85-AA6B-05A0AD4B7897}" name="Column13530" dataDxfId="2888"/>
    <tableColumn id="13547" xr3:uid="{9EFE0921-C5A1-483A-B254-0A4CAF0E3C24}" name="Column13531" dataDxfId="2887"/>
    <tableColumn id="13548" xr3:uid="{4CF6D9D5-8064-4CE3-B287-3D5BA6BE2815}" name="Column13532" dataDxfId="2886"/>
    <tableColumn id="13549" xr3:uid="{81C8D101-30A9-4D96-8FBA-6D595956108F}" name="Column13533" dataDxfId="2885"/>
    <tableColumn id="13550" xr3:uid="{302F3F97-03F8-47E6-9F74-4C681920F5C2}" name="Column13534" dataDxfId="2884"/>
    <tableColumn id="13551" xr3:uid="{8E42454C-79AF-48D2-8FE4-968C78B47086}" name="Column13535" dataDxfId="2883"/>
    <tableColumn id="13552" xr3:uid="{3EB3BD03-3A9D-40DE-9BDA-A3CBE906A724}" name="Column13536" dataDxfId="2882"/>
    <tableColumn id="13553" xr3:uid="{61F81628-D2B7-4755-A31D-884665ADF1EA}" name="Column13537" dataDxfId="2881"/>
    <tableColumn id="13554" xr3:uid="{4A6F385B-EB85-4811-AB9C-A0672D506EDD}" name="Column13538" dataDxfId="2880"/>
    <tableColumn id="13555" xr3:uid="{21743479-F204-49A8-A030-2F00EB51EA5C}" name="Column13539" dataDxfId="2879"/>
    <tableColumn id="13556" xr3:uid="{2AF57F41-0F84-48F8-820E-31A7355249C2}" name="Column13540" dataDxfId="2878"/>
    <tableColumn id="13557" xr3:uid="{1518D41B-3A30-4703-8190-E350D719D5F3}" name="Column13541" dataDxfId="2877"/>
    <tableColumn id="13558" xr3:uid="{98762203-9D57-4C9D-A878-E1E94AE1D9B0}" name="Column13542" dataDxfId="2876"/>
    <tableColumn id="13559" xr3:uid="{C06514C6-5D25-4DF8-86B5-03A0B1E4E986}" name="Column13543" dataDxfId="2875"/>
    <tableColumn id="13560" xr3:uid="{78929522-3EBE-4F72-A9DE-D7821DCD645F}" name="Column13544" dataDxfId="2874"/>
    <tableColumn id="13561" xr3:uid="{ED31027B-F090-4883-BFCD-148AACD472BC}" name="Column13545" dataDxfId="2873"/>
    <tableColumn id="13562" xr3:uid="{C0FBEA79-E330-42EF-987B-02619A64978F}" name="Column13546" dataDxfId="2872"/>
    <tableColumn id="13563" xr3:uid="{0FB8C535-E47B-4023-8E40-E87BE9C30101}" name="Column13547" dataDxfId="2871"/>
    <tableColumn id="13564" xr3:uid="{B19CE31E-C719-403E-A70D-90DD08ED262E}" name="Column13548" dataDxfId="2870"/>
    <tableColumn id="13565" xr3:uid="{11384B02-598B-4F01-A371-68CF1148A229}" name="Column13549" dataDxfId="2869"/>
    <tableColumn id="13566" xr3:uid="{C673F29D-8707-4B40-95AF-4E04BDDE9D15}" name="Column13550" dataDxfId="2868"/>
    <tableColumn id="13567" xr3:uid="{465E1BB4-DCEE-48AC-8E66-26BF99BA468D}" name="Column13551" dataDxfId="2867"/>
    <tableColumn id="13568" xr3:uid="{11FC399F-0F27-4786-9CA7-5856B49E82BF}" name="Column13552" dataDxfId="2866"/>
    <tableColumn id="13569" xr3:uid="{DE23D874-35A3-4381-9AEE-8816D117063B}" name="Column13553" dataDxfId="2865"/>
    <tableColumn id="13570" xr3:uid="{78136AAE-694E-44F1-9CE4-7A82342C6E68}" name="Column13554" dataDxfId="2864"/>
    <tableColumn id="13571" xr3:uid="{33048AA0-9D0B-4CAE-8438-2C3EA0FE2E91}" name="Column13555" dataDxfId="2863"/>
    <tableColumn id="13572" xr3:uid="{E4F2A1C9-CEC8-484E-9932-FD522AA580D7}" name="Column13556" dataDxfId="2862"/>
    <tableColumn id="13573" xr3:uid="{8D7CC941-BE24-46C7-8872-3A58CEB45B32}" name="Column13557" dataDxfId="2861"/>
    <tableColumn id="13574" xr3:uid="{A1F3264E-1E09-4789-B268-C69C02B3B47E}" name="Column13558" dataDxfId="2860"/>
    <tableColumn id="13575" xr3:uid="{5CEAA9F6-2FCE-412B-ADA4-4A2F919BFE53}" name="Column13559" dataDxfId="2859"/>
    <tableColumn id="13576" xr3:uid="{EEF90E74-B982-4644-BF37-4C93865D646B}" name="Column13560" dataDxfId="2858"/>
    <tableColumn id="13577" xr3:uid="{B53E993E-EEB8-46B8-8B03-9A09F0E070BE}" name="Column13561" dataDxfId="2857"/>
    <tableColumn id="13578" xr3:uid="{0EBCB584-E41F-4677-9908-92B1E25CE176}" name="Column13562" dataDxfId="2856"/>
    <tableColumn id="13579" xr3:uid="{A5812BE4-F7FA-4105-9D61-E14A673D63B6}" name="Column13563" dataDxfId="2855"/>
    <tableColumn id="13580" xr3:uid="{96FA7D56-71A6-4BB0-BEE2-463CE451D5DF}" name="Column13564" dataDxfId="2854"/>
    <tableColumn id="13581" xr3:uid="{78296E90-9BBF-47ED-80F2-3C8C4E0671AF}" name="Column13565" dataDxfId="2853"/>
    <tableColumn id="13582" xr3:uid="{D259BA7B-46AE-40A6-B28A-C7D532B6F848}" name="Column13566" dataDxfId="2852"/>
    <tableColumn id="13583" xr3:uid="{C5746DCE-6D49-41AA-A59A-A2021969AC33}" name="Column13567" dataDxfId="2851"/>
    <tableColumn id="13584" xr3:uid="{4012DA59-14AD-4EB6-9910-F42FB2AB5D06}" name="Column13568" dataDxfId="2850"/>
    <tableColumn id="13585" xr3:uid="{71C3F4DB-53D8-4144-9C17-8E4369EC507C}" name="Column13569" dataDxfId="2849"/>
    <tableColumn id="13586" xr3:uid="{8EE7FCD3-AD44-407F-8F2D-D07AE1A2CD33}" name="Column13570" dataDxfId="2848"/>
    <tableColumn id="13587" xr3:uid="{23DB1F6B-7425-4EA6-AC3C-20D5A02012B2}" name="Column13571" dataDxfId="2847"/>
    <tableColumn id="13588" xr3:uid="{C5F51BC2-2601-4E85-8A95-F722603AEF6E}" name="Column13572" dataDxfId="2846"/>
    <tableColumn id="13589" xr3:uid="{B96EE8A7-AE91-4C7F-8AFA-1DC3703D49D3}" name="Column13573" dataDxfId="2845"/>
    <tableColumn id="13590" xr3:uid="{F8846AA5-AA93-4F9A-B217-B51FE8B1FD88}" name="Column13574" dataDxfId="2844"/>
    <tableColumn id="13591" xr3:uid="{14E3B7F1-5CF9-41B4-B769-7555AD10FE79}" name="Column13575" dataDxfId="2843"/>
    <tableColumn id="13592" xr3:uid="{11D3428B-C620-471B-B727-83056ACD3D65}" name="Column13576" dataDxfId="2842"/>
    <tableColumn id="13593" xr3:uid="{170A01F6-7E07-4F01-B84F-C8BE1DCF56E8}" name="Column13577" dataDxfId="2841"/>
    <tableColumn id="13594" xr3:uid="{5D2771C9-AF82-484B-AA3D-24B1C4ABBB6D}" name="Column13578" dataDxfId="2840"/>
    <tableColumn id="13595" xr3:uid="{B0EA7CC0-EF6B-42B7-B301-C3930A2524C3}" name="Column13579" dataDxfId="2839"/>
    <tableColumn id="13596" xr3:uid="{B4BA97F5-445E-45E2-9247-41BAC47ACBBC}" name="Column13580" dataDxfId="2838"/>
    <tableColumn id="13597" xr3:uid="{882C9F74-76F1-4CE1-9CE8-ACF8C5C25419}" name="Column13581" dataDxfId="2837"/>
    <tableColumn id="13598" xr3:uid="{EF5B0031-778C-4D49-AE5D-CF7D38B87360}" name="Column13582" dataDxfId="2836"/>
    <tableColumn id="13599" xr3:uid="{DEC5F593-E9D3-4A72-ABC7-07CE1CD2F36E}" name="Column13583" dataDxfId="2835"/>
    <tableColumn id="13600" xr3:uid="{7E17F6A2-1CA3-45EB-897F-1F2321D35572}" name="Column13584" dataDxfId="2834"/>
    <tableColumn id="13601" xr3:uid="{3063A3B1-BD19-4E06-B5D6-7D1C4D368A35}" name="Column13585" dataDxfId="2833"/>
    <tableColumn id="13602" xr3:uid="{7F3C81FB-7185-47F5-B9E2-69082366DB7A}" name="Column13586" dataDxfId="2832"/>
    <tableColumn id="13603" xr3:uid="{6D6AEF3C-61CA-4C1C-9217-CEF75503E1EF}" name="Column13587" dataDxfId="2831"/>
    <tableColumn id="13604" xr3:uid="{5F9523CE-8FC3-4E2E-8B87-17DB8BAA91F8}" name="Column13588" dataDxfId="2830"/>
    <tableColumn id="13605" xr3:uid="{FB7025D2-D552-4C24-8677-41A69E2AE7D0}" name="Column13589" dataDxfId="2829"/>
    <tableColumn id="13606" xr3:uid="{A8F247A7-E040-44AD-9F54-05D24B2D3229}" name="Column13590" dataDxfId="2828"/>
    <tableColumn id="13607" xr3:uid="{0A61C20D-5699-401C-8E30-1CF3CB5B6EF0}" name="Column13591" dataDxfId="2827"/>
    <tableColumn id="13608" xr3:uid="{4528A413-E09D-480A-8F7D-498105963F82}" name="Column13592" dataDxfId="2826"/>
    <tableColumn id="13609" xr3:uid="{7FE5C231-0786-4783-BEF3-A60FD17D0661}" name="Column13593" dataDxfId="2825"/>
    <tableColumn id="13610" xr3:uid="{526DF3BB-1FC0-4C93-A8A7-62EAA72809AE}" name="Column13594" dataDxfId="2824"/>
    <tableColumn id="13611" xr3:uid="{BF335B0A-A663-450E-9AA1-94501DA2D277}" name="Column13595" dataDxfId="2823"/>
    <tableColumn id="13612" xr3:uid="{87FFB78E-5F67-4B6B-8DF3-B18EE4B10E22}" name="Column13596" dataDxfId="2822"/>
    <tableColumn id="13613" xr3:uid="{956A701E-C510-4FD8-BE9B-F31DF809A125}" name="Column13597" dataDxfId="2821"/>
    <tableColumn id="13614" xr3:uid="{BBCBE5FD-4FC2-4BE3-A1CA-7F766B64B6FF}" name="Column13598" dataDxfId="2820"/>
    <tableColumn id="13615" xr3:uid="{5D817822-75C0-4E7C-9158-A7D524C997A8}" name="Column13599" dataDxfId="2819"/>
    <tableColumn id="13616" xr3:uid="{3393FE64-FCBA-4660-A73E-C1BC1802D216}" name="Column13600" dataDxfId="2818"/>
    <tableColumn id="13617" xr3:uid="{5935C61C-469A-43C2-8758-D56899F67108}" name="Column13601" dataDxfId="2817"/>
    <tableColumn id="13618" xr3:uid="{E5C3F5BC-E1C4-4C21-81F8-725DD7699DCF}" name="Column13602" dataDxfId="2816"/>
    <tableColumn id="13619" xr3:uid="{49F23405-34F7-4129-BAEE-17FAD1A064FF}" name="Column13603" dataDxfId="2815"/>
    <tableColumn id="13620" xr3:uid="{0677BD4C-5E58-4196-A62E-02299BBBE539}" name="Column13604" dataDxfId="2814"/>
    <tableColumn id="13621" xr3:uid="{5BD06DCE-33A7-4F41-8D8C-F84303BA1AFB}" name="Column13605" dataDxfId="2813"/>
    <tableColumn id="13622" xr3:uid="{9FBC0B22-73D1-4569-91D1-7D612F054C78}" name="Column13606" dataDxfId="2812"/>
    <tableColumn id="13623" xr3:uid="{7A03F3BC-52D5-47DB-9967-244C321975D2}" name="Column13607" dataDxfId="2811"/>
    <tableColumn id="13624" xr3:uid="{3C73540F-6208-48A9-8C62-52CE9A319CEB}" name="Column13608" dataDxfId="2810"/>
    <tableColumn id="13625" xr3:uid="{E57463A0-17A8-438F-BEE1-9D1D05C226BA}" name="Column13609" dataDxfId="2809"/>
    <tableColumn id="13626" xr3:uid="{FDC1E6A2-B78B-410C-A610-8031BBAB4763}" name="Column13610" dataDxfId="2808"/>
    <tableColumn id="13627" xr3:uid="{FD1FC9DA-7439-4A86-A256-6C066263B969}" name="Column13611" dataDxfId="2807"/>
    <tableColumn id="13628" xr3:uid="{CF125B92-93CB-427B-9261-5A3DA8CE9828}" name="Column13612" dataDxfId="2806"/>
    <tableColumn id="13629" xr3:uid="{7C9158D8-4CE7-4337-8634-8B8FA8763E47}" name="Column13613" dataDxfId="2805"/>
    <tableColumn id="13630" xr3:uid="{7A30EE73-C9FA-4682-8C3B-4012CCA6A5C4}" name="Column13614" dataDxfId="2804"/>
    <tableColumn id="13631" xr3:uid="{B7B12B85-BFAD-4CFD-95C5-1E6B34E3BF73}" name="Column13615" dataDxfId="2803"/>
    <tableColumn id="13632" xr3:uid="{1B711524-2F40-4355-8551-A19531149619}" name="Column13616" dataDxfId="2802"/>
    <tableColumn id="13633" xr3:uid="{0BD1F1A0-6E7E-45ED-8858-0C07FEE42568}" name="Column13617" dataDxfId="2801"/>
    <tableColumn id="13634" xr3:uid="{C1D7F43A-D255-4962-B42E-6457CAA091B8}" name="Column13618" dataDxfId="2800"/>
    <tableColumn id="13635" xr3:uid="{D51F5417-C50A-4B86-94C3-AD7DCE1224D2}" name="Column13619" dataDxfId="2799"/>
    <tableColumn id="13636" xr3:uid="{8BE19F37-3771-4C0D-8380-3CC6EBE82B93}" name="Column13620" dataDxfId="2798"/>
    <tableColumn id="13637" xr3:uid="{246AB8F7-2A02-45E8-8564-FADAC8C72B45}" name="Column13621" dataDxfId="2797"/>
    <tableColumn id="13638" xr3:uid="{CADFE167-71DE-41CF-8167-6E59002C8FF6}" name="Column13622" dataDxfId="2796"/>
    <tableColumn id="13639" xr3:uid="{4EAC74C6-0824-4A6E-AEE6-306B975ACE99}" name="Column13623" dataDxfId="2795"/>
    <tableColumn id="13640" xr3:uid="{6275E16A-AF61-42FD-A9C3-60656C9BA32C}" name="Column13624" dataDxfId="2794"/>
    <tableColumn id="13641" xr3:uid="{04923639-F9E4-4940-BCFD-26F13C231801}" name="Column13625" dataDxfId="2793"/>
    <tableColumn id="13642" xr3:uid="{378EB330-AEE6-4C42-BD8A-B32141F0E941}" name="Column13626" dataDxfId="2792"/>
    <tableColumn id="13643" xr3:uid="{3697C49C-7463-48ED-BFCD-F2C4B95E5272}" name="Column13627" dataDxfId="2791"/>
    <tableColumn id="13644" xr3:uid="{05B87F47-7C72-4077-8032-F0074D22A239}" name="Column13628" dataDxfId="2790"/>
    <tableColumn id="13645" xr3:uid="{C70F0FBA-619C-4666-A61E-7FAC5B9453B4}" name="Column13629" dataDxfId="2789"/>
    <tableColumn id="13646" xr3:uid="{7E4A3084-D8E7-4621-9293-B5C43D528DC3}" name="Column13630" dataDxfId="2788"/>
    <tableColumn id="13647" xr3:uid="{A23AD784-472C-4A64-86E1-3536BB65655A}" name="Column13631" dataDxfId="2787"/>
    <tableColumn id="13648" xr3:uid="{8F82FF32-E4F3-4076-8A7B-2BC746865DBA}" name="Column13632" dataDxfId="2786"/>
    <tableColumn id="13649" xr3:uid="{0617D44C-6A15-4C75-8234-F407D3886CE2}" name="Column13633" dataDxfId="2785"/>
    <tableColumn id="13650" xr3:uid="{8FA2E5CB-416B-4730-BB46-1A7341812BE8}" name="Column13634" dataDxfId="2784"/>
    <tableColumn id="13651" xr3:uid="{87D109E2-2053-4867-80CD-C84A1295CFC1}" name="Column13635" dataDxfId="2783"/>
    <tableColumn id="13652" xr3:uid="{84DB36A4-F073-4578-B8AB-A4DE52A83786}" name="Column13636" dataDxfId="2782"/>
    <tableColumn id="13653" xr3:uid="{6F1218C9-D5C2-4549-923A-986FC641B8B5}" name="Column13637" dataDxfId="2781"/>
    <tableColumn id="13654" xr3:uid="{43B52431-2D64-40C4-8386-016F7DC07879}" name="Column13638" dataDxfId="2780"/>
    <tableColumn id="13655" xr3:uid="{7383F99D-0018-4B0E-819C-576ABABFBEB1}" name="Column13639" dataDxfId="2779"/>
    <tableColumn id="13656" xr3:uid="{2C0A308B-2135-4142-ABB5-68665CB28FA0}" name="Column13640" dataDxfId="2778"/>
    <tableColumn id="13657" xr3:uid="{9A9E4ECA-1DF9-45C6-B7FE-442CD53033A3}" name="Column13641" dataDxfId="2777"/>
    <tableColumn id="13658" xr3:uid="{DB5C17A3-7DF5-43B8-981E-C0D4E7D28802}" name="Column13642" dataDxfId="2776"/>
    <tableColumn id="13659" xr3:uid="{3AFF1B90-F2E7-484A-B3D5-0EDF6009322B}" name="Column13643" dataDxfId="2775"/>
    <tableColumn id="13660" xr3:uid="{A60EE2E3-B64F-426E-B77D-AF88387655C1}" name="Column13644" dataDxfId="2774"/>
    <tableColumn id="13661" xr3:uid="{71ECF91F-AD8F-4D22-B7F7-82CB5294D618}" name="Column13645" dataDxfId="2773"/>
    <tableColumn id="13662" xr3:uid="{DF2611D1-1823-44AD-837C-F39DDF4F2D99}" name="Column13646" dataDxfId="2772"/>
    <tableColumn id="13663" xr3:uid="{9A38BD24-9335-40DD-B559-B44669BC8110}" name="Column13647" dataDxfId="2771"/>
    <tableColumn id="13664" xr3:uid="{553929AB-CCA9-410B-95B5-11719C2D89BF}" name="Column13648" dataDxfId="2770"/>
    <tableColumn id="13665" xr3:uid="{315D5557-4545-4C0A-8382-B88FEA677836}" name="Column13649" dataDxfId="2769"/>
    <tableColumn id="13666" xr3:uid="{E1E4A1A2-D0E6-476A-901F-3FC16E4AB9EC}" name="Column13650" dataDxfId="2768"/>
    <tableColumn id="13667" xr3:uid="{080C6CAE-5F7A-4AC1-BE72-169D33402BE4}" name="Column13651" dataDxfId="2767"/>
    <tableColumn id="13668" xr3:uid="{99CD168E-D3B7-4868-86F0-3B4695D186A4}" name="Column13652" dataDxfId="2766"/>
    <tableColumn id="13669" xr3:uid="{B65429C2-16F9-4F9A-B115-2F875CFEFB1D}" name="Column13653" dataDxfId="2765"/>
    <tableColumn id="13670" xr3:uid="{FCF5C48B-1AD0-4318-92CA-DA1EFA592898}" name="Column13654" dataDxfId="2764"/>
    <tableColumn id="13671" xr3:uid="{1FF0E738-CE99-4530-8615-7BEEF93F3EA0}" name="Column13655" dataDxfId="2763"/>
    <tableColumn id="13672" xr3:uid="{41D54986-95ED-411B-A4E9-50DC4E7C62AA}" name="Column13656" dataDxfId="2762"/>
    <tableColumn id="13673" xr3:uid="{02575E8D-C049-4093-9568-0E98FA448F43}" name="Column13657" dataDxfId="2761"/>
    <tableColumn id="13674" xr3:uid="{7BD9ADFA-72D8-4762-A6C1-58A73C9E332A}" name="Column13658" dataDxfId="2760"/>
    <tableColumn id="13675" xr3:uid="{88BC8557-41AA-47CD-8A53-B5C33D18E2F3}" name="Column13659" dataDxfId="2759"/>
    <tableColumn id="13676" xr3:uid="{D11BAF76-F68E-4C7C-8798-D46D39E36B74}" name="Column13660" dataDxfId="2758"/>
    <tableColumn id="13677" xr3:uid="{5BF6B6F8-6079-45E5-B6B8-8E8D67A5A1E2}" name="Column13661" dataDxfId="2757"/>
    <tableColumn id="13678" xr3:uid="{33311B0A-33EB-49E2-BA74-4896C8738B14}" name="Column13662" dataDxfId="2756"/>
    <tableColumn id="13679" xr3:uid="{E313BF10-6CD5-48FC-9768-4F1407A4570B}" name="Column13663" dataDxfId="2755"/>
    <tableColumn id="13680" xr3:uid="{F0229D06-CF95-4100-BDC4-06375880978D}" name="Column13664" dataDxfId="2754"/>
    <tableColumn id="13681" xr3:uid="{0AE41F38-94A5-462D-9CEF-2D574DD3E3D2}" name="Column13665" dataDxfId="2753"/>
    <tableColumn id="13682" xr3:uid="{BF0204FA-0FFE-4026-9DD3-FD86397924D8}" name="Column13666" dataDxfId="2752"/>
    <tableColumn id="13683" xr3:uid="{F25D7BD4-1401-49B0-BFEA-25A6BF994161}" name="Column13667" dataDxfId="2751"/>
    <tableColumn id="13684" xr3:uid="{BEAACC51-7028-49DA-9B2C-405662D45671}" name="Column13668" dataDxfId="2750"/>
    <tableColumn id="13685" xr3:uid="{8B4824A6-2D4D-4DC1-A50B-BC786A70DF36}" name="Column13669" dataDxfId="2749"/>
    <tableColumn id="13686" xr3:uid="{F4310DF2-6E52-4433-8019-B21F0950F95D}" name="Column13670" dataDxfId="2748"/>
    <tableColumn id="13687" xr3:uid="{0BB8358D-E3F3-45BA-8A3C-62F1C1F58D89}" name="Column13671" dataDxfId="2747"/>
    <tableColumn id="13688" xr3:uid="{400A7C54-5251-4225-A964-F277608C1081}" name="Column13672" dataDxfId="2746"/>
    <tableColumn id="13689" xr3:uid="{9F763510-FC63-4A4B-B2D9-DD94B009B5A2}" name="Column13673" dataDxfId="2745"/>
    <tableColumn id="13690" xr3:uid="{734DDA6A-3895-4D78-9F63-6A85241DF4C1}" name="Column13674" dataDxfId="2744"/>
    <tableColumn id="13691" xr3:uid="{15266C6C-38BB-42FE-8D3D-E79C696411E7}" name="Column13675" dataDxfId="2743"/>
    <tableColumn id="13692" xr3:uid="{F4311C51-046F-430F-BDF4-ADA73A414D7F}" name="Column13676" dataDxfId="2742"/>
    <tableColumn id="13693" xr3:uid="{AB66F8DF-286A-4061-81B7-71C831B2D24C}" name="Column13677" dataDxfId="2741"/>
    <tableColumn id="13694" xr3:uid="{17343EDB-3155-4164-B78D-3652E169D5C0}" name="Column13678" dataDxfId="2740"/>
    <tableColumn id="13695" xr3:uid="{B20FBDB0-622C-42D4-8522-CCDC7031A0FE}" name="Column13679" dataDxfId="2739"/>
    <tableColumn id="13696" xr3:uid="{C09166AF-38E7-4238-97EC-7AB05C8B0C47}" name="Column13680" dataDxfId="2738"/>
    <tableColumn id="13697" xr3:uid="{81C4CC29-7E53-4595-A101-0F5DEC98A5DE}" name="Column13681" dataDxfId="2737"/>
    <tableColumn id="13698" xr3:uid="{F96573AD-E1EC-425A-B74B-8132E329D4D1}" name="Column13682" dataDxfId="2736"/>
    <tableColumn id="13699" xr3:uid="{5893DFD9-8AD2-4954-8EB6-0AB1B1A17299}" name="Column13683" dataDxfId="2735"/>
    <tableColumn id="13700" xr3:uid="{0F5DB21F-F56D-4A75-BE41-D61C4E079281}" name="Column13684" dataDxfId="2734"/>
    <tableColumn id="13701" xr3:uid="{F34E498D-47BC-4B62-8119-E21F329C77F0}" name="Column13685" dataDxfId="2733"/>
    <tableColumn id="13702" xr3:uid="{C935C21A-E75E-43F8-849B-906CBFC169EE}" name="Column13686" dataDxfId="2732"/>
    <tableColumn id="13703" xr3:uid="{6DB44F2C-D6B4-4035-91D6-45750BEB1D9E}" name="Column13687" dataDxfId="2731"/>
    <tableColumn id="13704" xr3:uid="{FF8F3D19-58B2-4D0C-9F3E-472217D89E3C}" name="Column13688" dataDxfId="2730"/>
    <tableColumn id="13705" xr3:uid="{4B8DEC53-310B-4448-88CF-A4F2DE3939C2}" name="Column13689" dataDxfId="2729"/>
    <tableColumn id="13706" xr3:uid="{D55E59F9-63B6-4B05-9BA0-0B816B6C86FE}" name="Column13690" dataDxfId="2728"/>
    <tableColumn id="13707" xr3:uid="{81C17877-C060-4FB6-A124-D080227DB3FD}" name="Column13691" dataDxfId="2727"/>
    <tableColumn id="13708" xr3:uid="{306407B0-A6B3-4FEC-9000-523742DB11EF}" name="Column13692" dataDxfId="2726"/>
    <tableColumn id="13709" xr3:uid="{76793E52-EF37-4FC3-B76D-10A51045AA58}" name="Column13693" dataDxfId="2725"/>
    <tableColumn id="13710" xr3:uid="{F1372B1C-C061-469F-BB39-6C0D567EBDB8}" name="Column13694" dataDxfId="2724"/>
    <tableColumn id="13711" xr3:uid="{2FB4F4BD-7EBC-448F-B4EE-A9EDC848D297}" name="Column13695" dataDxfId="2723"/>
    <tableColumn id="13712" xr3:uid="{7BA33610-B7C8-4C3F-8656-35B4B8C8C5A1}" name="Column13696" dataDxfId="2722"/>
    <tableColumn id="13713" xr3:uid="{DCF5EC4B-6A7F-42AB-97F6-BFEAA247A11A}" name="Column13697" dataDxfId="2721"/>
    <tableColumn id="13714" xr3:uid="{5A7A4085-B6A6-40F5-903E-D28A6B02343E}" name="Column13698" dataDxfId="2720"/>
    <tableColumn id="13715" xr3:uid="{FA81B544-B401-405F-84A8-1BB15974FF37}" name="Column13699" dataDxfId="2719"/>
    <tableColumn id="13716" xr3:uid="{F0C691FC-71A6-45A3-BEC8-EBE864D217E1}" name="Column13700" dataDxfId="2718"/>
    <tableColumn id="13717" xr3:uid="{82D679A9-F45F-4B1C-B409-C7DB2D0D3ACE}" name="Column13701" dataDxfId="2717"/>
    <tableColumn id="13718" xr3:uid="{A56C36C1-BA21-4624-941B-D655A7C376D4}" name="Column13702" dataDxfId="2716"/>
    <tableColumn id="13719" xr3:uid="{B1DFEF1D-F1B3-40E6-93F9-965C99FEA3F7}" name="Column13703" dataDxfId="2715"/>
    <tableColumn id="13720" xr3:uid="{AC9C5B17-AA58-4F1E-9279-BC7173F22A94}" name="Column13704" dataDxfId="2714"/>
    <tableColumn id="13721" xr3:uid="{2F93A7B6-ACFF-4BCA-803E-88E72536E72E}" name="Column13705" dataDxfId="2713"/>
    <tableColumn id="13722" xr3:uid="{5447E7ED-C8DA-4518-93A4-68A3B1F7CA09}" name="Column13706" dataDxfId="2712"/>
    <tableColumn id="13723" xr3:uid="{1417D9AF-0BB5-4B57-9188-472723D64589}" name="Column13707" dataDxfId="2711"/>
    <tableColumn id="13724" xr3:uid="{6A242A07-0804-4D65-82D6-D8E618061553}" name="Column13708" dataDxfId="2710"/>
    <tableColumn id="13725" xr3:uid="{C0C9FD49-231C-479B-8A6D-BBF81CE2A310}" name="Column13709" dataDxfId="2709"/>
    <tableColumn id="13726" xr3:uid="{0A3058D4-2946-455A-861B-6E5855255D71}" name="Column13710" dataDxfId="2708"/>
    <tableColumn id="13727" xr3:uid="{D631247F-9121-4CB6-AB29-839670202C51}" name="Column13711" dataDxfId="2707"/>
    <tableColumn id="13728" xr3:uid="{41AB63FF-7EC8-414B-B4FC-C925E4025EEB}" name="Column13712" dataDxfId="2706"/>
    <tableColumn id="13729" xr3:uid="{330A311F-7AF9-4D5C-8884-FD7B24DF1D84}" name="Column13713" dataDxfId="2705"/>
    <tableColumn id="13730" xr3:uid="{848B8A5C-D231-4C96-AEA0-2342CEA9B1A1}" name="Column13714" dataDxfId="2704"/>
    <tableColumn id="13731" xr3:uid="{23BFDBFB-D744-4D62-9557-479E792DA054}" name="Column13715" dataDxfId="2703"/>
    <tableColumn id="13732" xr3:uid="{9DEC9E5C-19D9-4591-955B-C21F1C2900F9}" name="Column13716" dataDxfId="2702"/>
    <tableColumn id="13733" xr3:uid="{CAADBCE4-BA4C-4B7D-81AF-936D766BBBDD}" name="Column13717" dataDxfId="2701"/>
    <tableColumn id="13734" xr3:uid="{7ABF681B-DDB9-4604-B391-6623F54437C0}" name="Column13718" dataDxfId="2700"/>
    <tableColumn id="13735" xr3:uid="{E85A8781-01B3-4A77-8101-34C1E65696D4}" name="Column13719" dataDxfId="2699"/>
    <tableColumn id="13736" xr3:uid="{A66E49E0-56B1-4558-9B9E-66FBB6569558}" name="Column13720" dataDxfId="2698"/>
    <tableColumn id="13737" xr3:uid="{2BFCFA0D-3FDF-42A5-830B-5992B98931CF}" name="Column13721" dataDxfId="2697"/>
    <tableColumn id="13738" xr3:uid="{38880D35-1B78-4374-BF6B-E8F62DC6443D}" name="Column13722" dataDxfId="2696"/>
    <tableColumn id="13739" xr3:uid="{7E89C0A1-406D-4A0B-ADC8-F01261101286}" name="Column13723" dataDxfId="2695"/>
    <tableColumn id="13740" xr3:uid="{E54A03A2-37CB-4C7E-A219-00788A56C614}" name="Column13724" dataDxfId="2694"/>
    <tableColumn id="13741" xr3:uid="{37E8B9BF-C0EC-4021-BCF2-87012DD76339}" name="Column13725" dataDxfId="2693"/>
    <tableColumn id="13742" xr3:uid="{1543BADF-2E68-483C-87BD-8492B77947EF}" name="Column13726" dataDxfId="2692"/>
    <tableColumn id="13743" xr3:uid="{D6F1C314-CB77-46BB-BC55-18773190B5AB}" name="Column13727" dataDxfId="2691"/>
    <tableColumn id="13744" xr3:uid="{120A56B9-7879-4D28-9C2C-DF742DF25EF3}" name="Column13728" dataDxfId="2690"/>
    <tableColumn id="13745" xr3:uid="{8913A8CB-0D46-4DCB-96D9-8773D6CDA777}" name="Column13729" dataDxfId="2689"/>
    <tableColumn id="13746" xr3:uid="{3C4AD418-F70E-4310-9810-314A231E4302}" name="Column13730" dataDxfId="2688"/>
    <tableColumn id="13747" xr3:uid="{9C557A41-7BCB-4187-AB9E-216563B1F677}" name="Column13731" dataDxfId="2687"/>
    <tableColumn id="13748" xr3:uid="{CAAA5D19-72FA-4EA4-9D4A-A529882F1E58}" name="Column13732" dataDxfId="2686"/>
    <tableColumn id="13749" xr3:uid="{C849EBCD-73FE-4856-B530-485C4159733F}" name="Column13733" dataDxfId="2685"/>
    <tableColumn id="13750" xr3:uid="{444F4AD8-DDD9-45B9-851F-C8524941CB0C}" name="Column13734" dataDxfId="2684"/>
    <tableColumn id="13751" xr3:uid="{E7ED7D0D-8930-4B0A-BB8B-15EDD19DF645}" name="Column13735" dataDxfId="2683"/>
    <tableColumn id="13752" xr3:uid="{D14DE58B-C2C3-4C9D-A128-59ED4257C28C}" name="Column13736" dataDxfId="2682"/>
    <tableColumn id="13753" xr3:uid="{2CFEEDF4-F93A-4692-AC2A-197ECAC7EC15}" name="Column13737" dataDxfId="2681"/>
    <tableColumn id="13754" xr3:uid="{213ED4BC-E0A4-4BBB-8A59-131AB3A36C83}" name="Column13738" dataDxfId="2680"/>
    <tableColumn id="13755" xr3:uid="{95D4A551-2521-41B3-81BE-C5C0353DC749}" name="Column13739" dataDxfId="2679"/>
    <tableColumn id="13756" xr3:uid="{155B9346-3F52-4AD1-A1CB-059212ECBA95}" name="Column13740" dataDxfId="2678"/>
    <tableColumn id="13757" xr3:uid="{A0CADF50-C517-45B3-98FE-27EADBBBD11F}" name="Column13741" dataDxfId="2677"/>
    <tableColumn id="13758" xr3:uid="{ABB9779F-D9FC-4549-9C36-7798A2107110}" name="Column13742" dataDxfId="2676"/>
    <tableColumn id="13759" xr3:uid="{F1AC5914-938D-4893-AE0C-D5CE7BED2CF5}" name="Column13743" dataDxfId="2675"/>
    <tableColumn id="13760" xr3:uid="{79A23C77-6B85-4AF5-A597-8C741E476C4B}" name="Column13744" dataDxfId="2674"/>
    <tableColumn id="13761" xr3:uid="{C0B897F7-59C2-4A5C-B0DF-39908CCB1FDF}" name="Column13745" dataDxfId="2673"/>
    <tableColumn id="13762" xr3:uid="{C9FB13FA-4821-481F-96B5-B8B29D949A2A}" name="Column13746" dataDxfId="2672"/>
    <tableColumn id="13763" xr3:uid="{F28C93B9-7490-4F48-9557-28181109FEFE}" name="Column13747" dataDxfId="2671"/>
    <tableColumn id="13764" xr3:uid="{23D34A1B-7B26-4B7C-AFD6-E3885C64E688}" name="Column13748" dataDxfId="2670"/>
    <tableColumn id="13765" xr3:uid="{3D907AA7-52FB-4EF4-B272-F7C73877C756}" name="Column13749" dataDxfId="2669"/>
    <tableColumn id="13766" xr3:uid="{343C4EF4-7433-4A4A-9DC6-11274ACEAE83}" name="Column13750" dataDxfId="2668"/>
    <tableColumn id="13767" xr3:uid="{D575A204-A3AE-45A4-A5CB-37A16C2A5EB2}" name="Column13751" dataDxfId="2667"/>
    <tableColumn id="13768" xr3:uid="{9EB0F189-5314-4A4B-A040-9072CBEACE9B}" name="Column13752" dataDxfId="2666"/>
    <tableColumn id="13769" xr3:uid="{0310BA43-68D7-44A8-AB6F-1EC18F4DD1C6}" name="Column13753" dataDxfId="2665"/>
    <tableColumn id="13770" xr3:uid="{F24AD7BB-D207-4E30-81C7-C64CBCF74C61}" name="Column13754" dataDxfId="2664"/>
    <tableColumn id="13771" xr3:uid="{BAA1FACD-E62C-4FB0-9052-A17389D2FF67}" name="Column13755" dataDxfId="2663"/>
    <tableColumn id="13772" xr3:uid="{2EA96A98-E204-41EB-9507-4176F355B6DA}" name="Column13756" dataDxfId="2662"/>
    <tableColumn id="13773" xr3:uid="{7F7FC4DB-98A4-4837-B4A7-4AE2F1C022D9}" name="Column13757" dataDxfId="2661"/>
    <tableColumn id="13774" xr3:uid="{54AD59D8-8619-4246-A142-333CC96FDF9B}" name="Column13758" dataDxfId="2660"/>
    <tableColumn id="13775" xr3:uid="{FB1EDC9E-0A81-478D-901A-50910042A405}" name="Column13759" dataDxfId="2659"/>
    <tableColumn id="13776" xr3:uid="{A83F0F06-B062-46CA-9956-D9ADDE346934}" name="Column13760" dataDxfId="2658"/>
    <tableColumn id="13777" xr3:uid="{C2FCFB49-AB13-455E-B432-BE0C4D1D3814}" name="Column13761" dataDxfId="2657"/>
    <tableColumn id="13778" xr3:uid="{303EADE4-4986-4694-8C88-115DCC986C0D}" name="Column13762" dataDxfId="2656"/>
    <tableColumn id="13779" xr3:uid="{6D069648-7AEE-461A-BB0C-5667E6450092}" name="Column13763" dataDxfId="2655"/>
    <tableColumn id="13780" xr3:uid="{22538E6C-3E9A-4A9C-8563-DB144DBE7195}" name="Column13764" dataDxfId="2654"/>
    <tableColumn id="13781" xr3:uid="{596A2849-4AEC-408C-ABD2-DA4CB9F6CF26}" name="Column13765" dataDxfId="2653"/>
    <tableColumn id="13782" xr3:uid="{27A106F0-420C-421E-999C-5BDAFF27C74D}" name="Column13766" dataDxfId="2652"/>
    <tableColumn id="13783" xr3:uid="{D0D909CF-4E90-4BE9-848D-34F229D528D1}" name="Column13767" dataDxfId="2651"/>
    <tableColumn id="13784" xr3:uid="{FDD36E27-E3EA-436E-B164-60879D5D9284}" name="Column13768" dataDxfId="2650"/>
    <tableColumn id="13785" xr3:uid="{F400904E-27FE-4015-881A-A8569B7910FC}" name="Column13769" dataDxfId="2649"/>
    <tableColumn id="13786" xr3:uid="{E79194A1-7841-4C80-A7AD-D4C2A1055B15}" name="Column13770" dataDxfId="2648"/>
    <tableColumn id="13787" xr3:uid="{AA85A50E-4BD4-4A06-83AF-D75FE79C783A}" name="Column13771" dataDxfId="2647"/>
    <tableColumn id="13788" xr3:uid="{7F363C5C-616D-4C53-9E8A-B1815D7F9659}" name="Column13772" dataDxfId="2646"/>
    <tableColumn id="13789" xr3:uid="{CB828B46-D1D3-47C2-BDFF-08553F88EBE2}" name="Column13773" dataDxfId="2645"/>
    <tableColumn id="13790" xr3:uid="{F3600002-57D8-44CC-9098-9C0C4EF61EBD}" name="Column13774" dataDxfId="2644"/>
    <tableColumn id="13791" xr3:uid="{C4741857-2C12-4379-B1B2-3C8AA918B890}" name="Column13775" dataDxfId="2643"/>
    <tableColumn id="13792" xr3:uid="{F128AF47-DF84-44D6-A05B-04AC93C31DF0}" name="Column13776" dataDxfId="2642"/>
    <tableColumn id="13793" xr3:uid="{0E8A950D-63A0-4219-A267-E05FD0D7ACBB}" name="Column13777" dataDxfId="2641"/>
    <tableColumn id="13794" xr3:uid="{9B5836A1-D262-4C1F-B853-9E897B64011C}" name="Column13778" dataDxfId="2640"/>
    <tableColumn id="13795" xr3:uid="{0474D06B-7951-4367-AD69-9001B672E839}" name="Column13779" dataDxfId="2639"/>
    <tableColumn id="13796" xr3:uid="{0AD0C36C-482E-4D01-AECC-CC41722BDC76}" name="Column13780" dataDxfId="2638"/>
    <tableColumn id="13797" xr3:uid="{60A0666D-4293-4960-B130-6E30DD005EA4}" name="Column13781" dataDxfId="2637"/>
    <tableColumn id="13798" xr3:uid="{D71236F7-3C3E-4028-9453-80C0ABABF3DE}" name="Column13782" dataDxfId="2636"/>
    <tableColumn id="13799" xr3:uid="{A798049C-14AF-4126-8DA6-16D9D083E2CD}" name="Column13783" dataDxfId="2635"/>
    <tableColumn id="13800" xr3:uid="{56887EE1-4556-4270-BA29-3FEDBD2D7854}" name="Column13784" dataDxfId="2634"/>
    <tableColumn id="13801" xr3:uid="{2E35116E-E8D0-43F5-970A-7C8D7E9B5E87}" name="Column13785" dataDxfId="2633"/>
    <tableColumn id="13802" xr3:uid="{76DA7978-C5BB-40E3-B78D-AAFE3AF8C3FD}" name="Column13786" dataDxfId="2632"/>
    <tableColumn id="13803" xr3:uid="{517E16F0-E0B8-4C15-8C5C-F900FF3F23E9}" name="Column13787" dataDxfId="2631"/>
    <tableColumn id="13804" xr3:uid="{945840DF-5391-4F68-AD89-2C975A965CFC}" name="Column13788" dataDxfId="2630"/>
    <tableColumn id="13805" xr3:uid="{DB815565-028F-464D-9EA0-7C536B1A14A0}" name="Column13789" dataDxfId="2629"/>
    <tableColumn id="13806" xr3:uid="{BD3CBA32-19FF-4F3A-B984-42582E3C82D1}" name="Column13790" dataDxfId="2628"/>
    <tableColumn id="13807" xr3:uid="{D8E7DBED-670C-4812-B34B-36F0EB59A737}" name="Column13791" dataDxfId="2627"/>
    <tableColumn id="13808" xr3:uid="{4B6D8197-E390-48F5-AD2B-5527C1594C49}" name="Column13792" dataDxfId="2626"/>
    <tableColumn id="13809" xr3:uid="{A2B30955-BAFF-4CCF-AA51-D735DBE2BAF8}" name="Column13793" dataDxfId="2625"/>
    <tableColumn id="13810" xr3:uid="{14B583C0-F8F2-4976-8DEF-3AC9BCB99258}" name="Column13794" dataDxfId="2624"/>
    <tableColumn id="13811" xr3:uid="{FC854B6A-B99F-43DA-90B0-6988F0B395E5}" name="Column13795" dataDxfId="2623"/>
    <tableColumn id="13812" xr3:uid="{0CE8BF23-BDDC-4ED4-825C-C71007D5780B}" name="Column13796" dataDxfId="2622"/>
    <tableColumn id="13813" xr3:uid="{50485007-7139-4AA8-942F-AB3CCB507C50}" name="Column13797" dataDxfId="2621"/>
    <tableColumn id="13814" xr3:uid="{E5338B44-3C62-4D62-9B65-B0C74F269DE1}" name="Column13798" dataDxfId="2620"/>
    <tableColumn id="13815" xr3:uid="{21B0E226-4907-4240-AEDB-832891234B82}" name="Column13799" dataDxfId="2619"/>
    <tableColumn id="13816" xr3:uid="{AEAA9E00-CE6E-48AE-9387-F64ADB5A3622}" name="Column13800" dataDxfId="2618"/>
    <tableColumn id="13817" xr3:uid="{EC7B7D3F-EA53-49BD-B30A-139BFA44B8B5}" name="Column13801" dataDxfId="2617"/>
    <tableColumn id="13818" xr3:uid="{2421686F-4041-45DD-AB20-14C40062E13F}" name="Column13802" dataDxfId="2616"/>
    <tableColumn id="13819" xr3:uid="{EA4DE869-CFA7-4B25-A74C-B8D4D1BFECC7}" name="Column13803" dataDxfId="2615"/>
    <tableColumn id="13820" xr3:uid="{AFA98D65-78A0-44FD-8E6E-CA736BA5FD63}" name="Column13804" dataDxfId="2614"/>
    <tableColumn id="13821" xr3:uid="{06BD0430-6FDA-419E-B78C-03EEE3942C17}" name="Column13805" dataDxfId="2613"/>
    <tableColumn id="13822" xr3:uid="{578DAD06-FB44-481B-9086-18F098EDABB7}" name="Column13806" dataDxfId="2612"/>
    <tableColumn id="13823" xr3:uid="{B1EE098B-F3C7-48A9-AC6B-48C3CD84BA29}" name="Column13807" dataDxfId="2611"/>
    <tableColumn id="13824" xr3:uid="{96DE390D-5317-492E-ADB9-C08B2B77CDF8}" name="Column13808" dataDxfId="2610"/>
    <tableColumn id="13825" xr3:uid="{5B67FB0E-A7BB-439A-BDFC-2A2AF1E76B3A}" name="Column13809" dataDxfId="2609"/>
    <tableColumn id="13826" xr3:uid="{F9D1FF4A-3846-4ACE-83DB-F2F0D77404DF}" name="Column13810" dataDxfId="2608"/>
    <tableColumn id="13827" xr3:uid="{707C700F-1EC0-4AF0-881D-844CE31399BF}" name="Column13811" dataDxfId="2607"/>
    <tableColumn id="13828" xr3:uid="{06268E26-4FDC-49A2-BE01-9B42D389A167}" name="Column13812" dataDxfId="2606"/>
    <tableColumn id="13829" xr3:uid="{714A5A35-C9D1-4C8B-9F73-1A22EBB7D9AF}" name="Column13813" dataDxfId="2605"/>
    <tableColumn id="13830" xr3:uid="{D5027C8B-E740-42AB-A760-E5642790CE11}" name="Column13814" dataDxfId="2604"/>
    <tableColumn id="13831" xr3:uid="{ADAA2F6A-74FF-4BBE-8004-02B6347B315F}" name="Column13815" dataDxfId="2603"/>
    <tableColumn id="13832" xr3:uid="{CE2D7A28-92F1-442F-AC00-0FD4920871C1}" name="Column13816" dataDxfId="2602"/>
    <tableColumn id="13833" xr3:uid="{CB164F78-A338-4408-8660-94BB881633AE}" name="Column13817" dataDxfId="2601"/>
    <tableColumn id="13834" xr3:uid="{AA1853A4-6FD6-424C-ADBA-0001255E061A}" name="Column13818" dataDxfId="2600"/>
    <tableColumn id="13835" xr3:uid="{E2E3C6A1-A848-40FC-88D3-5EA48AAE2E62}" name="Column13819" dataDxfId="2599"/>
    <tableColumn id="13836" xr3:uid="{5496E000-5A39-4249-B8A9-F4A33A9ADF4A}" name="Column13820" dataDxfId="2598"/>
    <tableColumn id="13837" xr3:uid="{980B8C46-AA08-44B3-A3F1-23893264A69F}" name="Column13821" dataDxfId="2597"/>
    <tableColumn id="13838" xr3:uid="{C1602622-0D02-4147-81DD-22FD6FA2B9D2}" name="Column13822" dataDxfId="2596"/>
    <tableColumn id="13839" xr3:uid="{B3698A04-A526-45BB-B5D0-02BB1E730DC5}" name="Column13823" dataDxfId="2595"/>
    <tableColumn id="13840" xr3:uid="{861D4D64-B281-46BD-BE0E-F1226B8E1122}" name="Column13824" dataDxfId="2594"/>
    <tableColumn id="13841" xr3:uid="{E008E8D5-A9D2-4A5C-BF90-9927B0104B4B}" name="Column13825" dataDxfId="2593"/>
    <tableColumn id="13842" xr3:uid="{6FEFCB66-CF24-449F-962A-714D62B161D1}" name="Column13826" dataDxfId="2592"/>
    <tableColumn id="13843" xr3:uid="{5EC59D13-63B6-4170-92C2-E55D890F1783}" name="Column13827" dataDxfId="2591"/>
    <tableColumn id="13844" xr3:uid="{B656A21E-F07E-400D-9F5C-ED82B4000491}" name="Column13828" dataDxfId="2590"/>
    <tableColumn id="13845" xr3:uid="{8A19C6CF-3A15-4001-A67C-23205E926457}" name="Column13829" dataDxfId="2589"/>
    <tableColumn id="13846" xr3:uid="{242CA91A-9570-42C1-B75A-F72CE2D763B5}" name="Column13830" dataDxfId="2588"/>
    <tableColumn id="13847" xr3:uid="{93BBCD9E-A1BC-4192-8D7D-50017B804165}" name="Column13831" dataDxfId="2587"/>
    <tableColumn id="13848" xr3:uid="{0E5A909F-423C-4AF6-A0E1-6809322CF2C4}" name="Column13832" dataDxfId="2586"/>
    <tableColumn id="13849" xr3:uid="{1FEA5BCC-28B6-42E1-A22E-67D91A6803D4}" name="Column13833" dataDxfId="2585"/>
    <tableColumn id="13850" xr3:uid="{02AFDF8A-DAB1-4371-8049-BB7C3222ABCB}" name="Column13834" dataDxfId="2584"/>
    <tableColumn id="13851" xr3:uid="{A4C3C1E8-04A3-4192-B22D-A202D958116F}" name="Column13835" dataDxfId="2583"/>
    <tableColumn id="13852" xr3:uid="{DCD73389-ACD6-4F4A-8891-C4287E1EA9E5}" name="Column13836" dataDxfId="2582"/>
    <tableColumn id="13853" xr3:uid="{D508E199-4A05-4DF4-847F-C6AE93D480B3}" name="Column13837" dataDxfId="2581"/>
    <tableColumn id="13854" xr3:uid="{F3094460-7B8F-43EB-81D9-BDDF3E014B4C}" name="Column13838" dataDxfId="2580"/>
    <tableColumn id="13855" xr3:uid="{A461BAF8-BC63-4F1C-AEED-F97EF5639CB4}" name="Column13839" dataDxfId="2579"/>
    <tableColumn id="13856" xr3:uid="{792B840B-E56C-451C-BAA6-71B1C8F59570}" name="Column13840" dataDxfId="2578"/>
    <tableColumn id="13857" xr3:uid="{8B5C4E99-8A30-4225-BF5D-03594788405A}" name="Column13841" dataDxfId="2577"/>
    <tableColumn id="13858" xr3:uid="{71C106A7-D51C-4D56-9589-3C00C5E678F5}" name="Column13842" dataDxfId="2576"/>
    <tableColumn id="13859" xr3:uid="{AA4B576B-8336-430A-8A44-0E2DE8D825B8}" name="Column13843" dataDxfId="2575"/>
    <tableColumn id="13860" xr3:uid="{A8B2B12E-50AD-4AC8-9E0C-B67500FDCF3E}" name="Column13844" dataDxfId="2574"/>
    <tableColumn id="13861" xr3:uid="{62D4E84E-5EA9-444C-A757-644F6B641D6F}" name="Column13845" dataDxfId="2573"/>
    <tableColumn id="13862" xr3:uid="{253FA6D2-D731-448D-AF7F-16AD397BA970}" name="Column13846" dataDxfId="2572"/>
    <tableColumn id="13863" xr3:uid="{3E622885-59A7-4452-BE67-59F3205FD871}" name="Column13847" dataDxfId="2571"/>
    <tableColumn id="13864" xr3:uid="{2DD8F91C-9138-43CC-B466-A2EEFA120EA5}" name="Column13848" dataDxfId="2570"/>
    <tableColumn id="13865" xr3:uid="{8D070038-1A2F-4F5E-98BE-F9CEFFBFDAF4}" name="Column13849" dataDxfId="2569"/>
    <tableColumn id="13866" xr3:uid="{A6B1CB60-C075-4076-8B4A-95DF0C1BDE6A}" name="Column13850" dataDxfId="2568"/>
    <tableColumn id="13867" xr3:uid="{B92142F0-D30F-4641-B74F-A5E0B63A5C8F}" name="Column13851" dataDxfId="2567"/>
    <tableColumn id="13868" xr3:uid="{7736961A-22F7-4673-80EE-AA038DED80B8}" name="Column13852" dataDxfId="2566"/>
    <tableColumn id="13869" xr3:uid="{AC3A90A3-982F-4E63-BB15-41A986E65CD4}" name="Column13853" dataDxfId="2565"/>
    <tableColumn id="13870" xr3:uid="{4C7EF93E-CDC2-4770-A1B6-30FBE551EB82}" name="Column13854" dataDxfId="2564"/>
    <tableColumn id="13871" xr3:uid="{14377171-6F65-42D8-8113-56680D0F0031}" name="Column13855" dataDxfId="2563"/>
    <tableColumn id="13872" xr3:uid="{97F63036-0FB6-4EB8-A967-0746D2D86F31}" name="Column13856" dataDxfId="2562"/>
    <tableColumn id="13873" xr3:uid="{95FD500C-CA52-4B90-BDD0-6E837F5D052C}" name="Column13857" dataDxfId="2561"/>
    <tableColumn id="13874" xr3:uid="{64C07DE7-B399-4AB6-AB2E-DCA8146CAFFE}" name="Column13858" dataDxfId="2560"/>
    <tableColumn id="13875" xr3:uid="{D1469DAC-0BEF-4F7B-9C87-59A444B28B1F}" name="Column13859" dataDxfId="2559"/>
    <tableColumn id="13876" xr3:uid="{5C677D16-FB44-429B-BEB6-D01117430AA2}" name="Column13860" dataDxfId="2558"/>
    <tableColumn id="13877" xr3:uid="{EA62F99D-95F1-47F9-96FB-63597A434AC1}" name="Column13861" dataDxfId="2557"/>
    <tableColumn id="13878" xr3:uid="{3F28A148-BC1D-4D09-A904-FB08DD325B77}" name="Column13862" dataDxfId="2556"/>
    <tableColumn id="13879" xr3:uid="{C0AFBD9F-25C7-4F9C-ACD2-7BCCCFF33D80}" name="Column13863" dataDxfId="2555"/>
    <tableColumn id="13880" xr3:uid="{5EFE53B2-13F9-4B9F-BCE3-808435395AA7}" name="Column13864" dataDxfId="2554"/>
    <tableColumn id="13881" xr3:uid="{76367538-43B9-4C5A-AA22-E9B9ECBDF511}" name="Column13865" dataDxfId="2553"/>
    <tableColumn id="13882" xr3:uid="{4587F060-EFA7-4EBB-BC03-9DD3FAD38B3D}" name="Column13866" dataDxfId="2552"/>
    <tableColumn id="13883" xr3:uid="{F9161314-CE4F-4DC3-B595-7799898AEE52}" name="Column13867" dataDxfId="2551"/>
    <tableColumn id="13884" xr3:uid="{862A1AC3-1C4B-4E2E-B01D-B1BAD0308723}" name="Column13868" dataDxfId="2550"/>
    <tableColumn id="13885" xr3:uid="{F787799C-C2B5-479C-A0D7-7606C6C00531}" name="Column13869" dataDxfId="2549"/>
    <tableColumn id="13886" xr3:uid="{E5680CF3-5F82-49B2-8540-F8FBA339AB93}" name="Column13870" dataDxfId="2548"/>
    <tableColumn id="13887" xr3:uid="{C147B71D-2647-4A61-8E08-B9080705B9DC}" name="Column13871" dataDxfId="2547"/>
    <tableColumn id="13888" xr3:uid="{F582933F-C898-466E-A932-3F7752A0961A}" name="Column13872" dataDxfId="2546"/>
    <tableColumn id="13889" xr3:uid="{A181ACC9-DF26-462E-86BE-B81DCB132329}" name="Column13873" dataDxfId="2545"/>
    <tableColumn id="13890" xr3:uid="{4F43EFBE-569B-46DB-BEBC-F5CF5E971DA6}" name="Column13874" dataDxfId="2544"/>
    <tableColumn id="13891" xr3:uid="{E229B2E1-EB65-47FD-A518-F4C8450EC91D}" name="Column13875" dataDxfId="2543"/>
    <tableColumn id="13892" xr3:uid="{E2888DE0-FB52-4F20-B9ED-2609AD571835}" name="Column13876" dataDxfId="2542"/>
    <tableColumn id="13893" xr3:uid="{ADC6899C-C028-410E-BBE5-F28CBF94C4A8}" name="Column13877" dataDxfId="2541"/>
    <tableColumn id="13894" xr3:uid="{C7AECB5B-E577-4FF6-A472-F002677AE9C3}" name="Column13878" dataDxfId="2540"/>
    <tableColumn id="13895" xr3:uid="{41797BFE-A811-4CFE-B9AE-955DD74F465E}" name="Column13879" dataDxfId="2539"/>
    <tableColumn id="13896" xr3:uid="{8319C826-EDBE-4E98-9FB7-02E3BBE7958E}" name="Column13880" dataDxfId="2538"/>
    <tableColumn id="13897" xr3:uid="{E2945D0F-A6F8-40EE-BE8D-F920B0519D70}" name="Column13881" dataDxfId="2537"/>
    <tableColumn id="13898" xr3:uid="{C971190A-3CB6-4797-AFF2-90A418882E23}" name="Column13882" dataDxfId="2536"/>
    <tableColumn id="13899" xr3:uid="{F7839B4C-AF79-4E8F-A9A7-A3B70385C3A2}" name="Column13883" dataDxfId="2535"/>
    <tableColumn id="13900" xr3:uid="{7DF4BF1C-7098-40E5-A97C-215972D72529}" name="Column13884" dataDxfId="2534"/>
    <tableColumn id="13901" xr3:uid="{2D7289F1-AAF1-4DB7-837D-9A8FC78287E4}" name="Column13885" dataDxfId="2533"/>
    <tableColumn id="13902" xr3:uid="{F9518740-6A3E-4C66-80A2-493945B7DC43}" name="Column13886" dataDxfId="2532"/>
    <tableColumn id="13903" xr3:uid="{142A201C-7CB3-4EE4-AB68-9F3604FEDA94}" name="Column13887" dataDxfId="2531"/>
    <tableColumn id="13904" xr3:uid="{2A4261FB-B137-44CE-B94B-85EB64FEC3FA}" name="Column13888" dataDxfId="2530"/>
    <tableColumn id="13905" xr3:uid="{ED9D3AEE-2F90-4D34-95CD-550BC15F4AD2}" name="Column13889" dataDxfId="2529"/>
    <tableColumn id="13906" xr3:uid="{B6522B89-CF3D-47C2-9375-D269D4221C7C}" name="Column13890" dataDxfId="2528"/>
    <tableColumn id="13907" xr3:uid="{23B56460-0FCE-41F5-9B30-1E8227FDE913}" name="Column13891" dataDxfId="2527"/>
    <tableColumn id="13908" xr3:uid="{EACEB70B-DBA9-4828-9BF8-E0FBD1874D31}" name="Column13892" dataDxfId="2526"/>
    <tableColumn id="13909" xr3:uid="{4FA46B34-7DE2-4BC2-8FB1-32104679E5FE}" name="Column13893" dataDxfId="2525"/>
    <tableColumn id="13910" xr3:uid="{C86974EB-CAEA-4566-B8F3-05FD8A5E44C2}" name="Column13894" dataDxfId="2524"/>
    <tableColumn id="13911" xr3:uid="{D4EF0390-3B80-4D58-90B4-F597B1EBEAED}" name="Column13895" dataDxfId="2523"/>
    <tableColumn id="13912" xr3:uid="{96C2E4F3-4955-480D-929B-5E709ECC3F40}" name="Column13896" dataDxfId="2522"/>
    <tableColumn id="13913" xr3:uid="{ED46F12E-0EB5-4A67-A82F-E32D63BB6934}" name="Column13897" dataDxfId="2521"/>
    <tableColumn id="13914" xr3:uid="{6076C09B-798E-472D-B139-4BA12BC1A330}" name="Column13898" dataDxfId="2520"/>
    <tableColumn id="13915" xr3:uid="{EB071EF4-3AD9-40EF-9312-AA4F9A860942}" name="Column13899" dataDxfId="2519"/>
    <tableColumn id="13916" xr3:uid="{814C18CD-AD2F-4487-9F29-760B21C6FD12}" name="Column13900" dataDxfId="2518"/>
    <tableColumn id="13917" xr3:uid="{7CDEAB6C-BBE2-4C2E-A70F-4C3FB891FEB0}" name="Column13901" dataDxfId="2517"/>
    <tableColumn id="13918" xr3:uid="{362AE36A-3C03-4FA0-8E53-1BDFCF172799}" name="Column13902" dataDxfId="2516"/>
    <tableColumn id="13919" xr3:uid="{2234615D-F82F-47ED-B4AC-EA6A5BEAA624}" name="Column13903" dataDxfId="2515"/>
    <tableColumn id="13920" xr3:uid="{62D33630-E360-4E1F-831C-7C34F019F826}" name="Column13904" dataDxfId="2514"/>
    <tableColumn id="13921" xr3:uid="{5EF6172F-E945-42AD-B27B-8E517A77EB51}" name="Column13905" dataDxfId="2513"/>
    <tableColumn id="13922" xr3:uid="{A0A0A6FC-54C7-4D4A-AE65-4F65CF1606FE}" name="Column13906" dataDxfId="2512"/>
    <tableColumn id="13923" xr3:uid="{1840E3E7-BC70-4F1B-851F-EAEA7410A6B0}" name="Column13907" dataDxfId="2511"/>
    <tableColumn id="13924" xr3:uid="{8F3789F3-FDDA-4BF4-9288-5DED49138B92}" name="Column13908" dataDxfId="2510"/>
    <tableColumn id="13925" xr3:uid="{014D850B-1638-4E7B-B774-A7B8B0F40705}" name="Column13909" dataDxfId="2509"/>
    <tableColumn id="13926" xr3:uid="{6C61E2B8-4887-46D8-9E21-414F70FD6B00}" name="Column13910" dataDxfId="2508"/>
    <tableColumn id="13927" xr3:uid="{5DF50EA8-EF65-4A4A-A067-815EF6E5C661}" name="Column13911" dataDxfId="2507"/>
    <tableColumn id="13928" xr3:uid="{1BE48154-D485-4EDA-AACA-E5780FF7E509}" name="Column13912" dataDxfId="2506"/>
    <tableColumn id="13929" xr3:uid="{BA3C7F5C-A0E1-4C22-A63B-99F242E4F316}" name="Column13913" dataDxfId="2505"/>
    <tableColumn id="13930" xr3:uid="{BF9E76C2-E94C-43E4-A1CE-D132A00DD315}" name="Column13914" dataDxfId="2504"/>
    <tableColumn id="13931" xr3:uid="{5839C441-E4A2-4526-A9DC-758C2F67CD14}" name="Column13915" dataDxfId="2503"/>
    <tableColumn id="13932" xr3:uid="{4E6913C4-9072-4212-BB5D-E7436139D2C9}" name="Column13916" dataDxfId="2502"/>
    <tableColumn id="13933" xr3:uid="{804C4941-ABC6-46C5-9276-DA4B65B1C527}" name="Column13917" dataDxfId="2501"/>
    <tableColumn id="13934" xr3:uid="{0E55830A-5CF5-4288-839A-64DA23A36E7E}" name="Column13918" dataDxfId="2500"/>
    <tableColumn id="13935" xr3:uid="{AF49D226-BC16-4BA5-B01C-2F8AF2EAF0B8}" name="Column13919" dataDxfId="2499"/>
    <tableColumn id="13936" xr3:uid="{29CED837-E6BB-4669-BD4B-3EA14BEBDACD}" name="Column13920" dataDxfId="2498"/>
    <tableColumn id="13937" xr3:uid="{82238F8F-500E-4821-8C5E-1E76DD9F5A03}" name="Column13921" dataDxfId="2497"/>
    <tableColumn id="13938" xr3:uid="{09AA93A1-7366-4C98-B323-0883DA4DEC9D}" name="Column13922" dataDxfId="2496"/>
    <tableColumn id="13939" xr3:uid="{8B9F9647-B5BA-4D7F-B11E-965337FB4DF8}" name="Column13923" dataDxfId="2495"/>
    <tableColumn id="13940" xr3:uid="{CBD1459A-1F9F-4C58-ABB3-85E22ABBC220}" name="Column13924" dataDxfId="2494"/>
    <tableColumn id="13941" xr3:uid="{F0539ADA-6787-4B69-B641-2D11BEBFA0AD}" name="Column13925" dataDxfId="2493"/>
    <tableColumn id="13942" xr3:uid="{E81C3B00-4F10-4448-8ABC-CD571BD3E729}" name="Column13926" dataDxfId="2492"/>
    <tableColumn id="13943" xr3:uid="{051174B0-7425-4E24-BF4E-6D787D4F36ED}" name="Column13927" dataDxfId="2491"/>
    <tableColumn id="13944" xr3:uid="{18D02A3C-90BF-499C-8A0D-4327306D3CB7}" name="Column13928" dataDxfId="2490"/>
    <tableColumn id="13945" xr3:uid="{0E4671B2-70B5-4152-92C0-F076BE46F438}" name="Column13929" dataDxfId="2489"/>
    <tableColumn id="13946" xr3:uid="{00EA9491-6E1C-4CA7-9DD2-DB100164BD4B}" name="Column13930" dataDxfId="2488"/>
    <tableColumn id="13947" xr3:uid="{34E95C53-A9E2-43D9-A5F5-B44C6D601DE3}" name="Column13931" dataDxfId="2487"/>
    <tableColumn id="13948" xr3:uid="{E686D452-E92C-439E-B5E4-33DC2A853645}" name="Column13932" dataDxfId="2486"/>
    <tableColumn id="13949" xr3:uid="{AC1D0CB3-3695-45FB-8ACF-FA411963FC91}" name="Column13933" dataDxfId="2485"/>
    <tableColumn id="13950" xr3:uid="{FC7B396C-3AAB-445C-B22B-DBCD297534F8}" name="Column13934" dataDxfId="2484"/>
    <tableColumn id="13951" xr3:uid="{202FD82E-2A5B-4180-A092-E3F21AA411F4}" name="Column13935" dataDxfId="2483"/>
    <tableColumn id="13952" xr3:uid="{8EC6B81A-5E48-42B4-8D86-745CD8BF26EE}" name="Column13936" dataDxfId="2482"/>
    <tableColumn id="13953" xr3:uid="{B98F66DD-9219-4916-A322-9B51B7E1007E}" name="Column13937" dataDxfId="2481"/>
    <tableColumn id="13954" xr3:uid="{5989816C-69AA-4E3D-82C7-34EE1727668C}" name="Column13938" dataDxfId="2480"/>
    <tableColumn id="13955" xr3:uid="{E817D2D2-3C5B-4580-B332-356774DD7612}" name="Column13939" dataDxfId="2479"/>
    <tableColumn id="13956" xr3:uid="{1844357D-A1DD-4EC4-A852-AC283722D098}" name="Column13940" dataDxfId="2478"/>
    <tableColumn id="13957" xr3:uid="{109330D3-89C0-4B6F-9613-D4FC8BE69160}" name="Column13941" dataDxfId="2477"/>
    <tableColumn id="13958" xr3:uid="{D69293C0-2C19-421B-8AB0-A6F64D2452C3}" name="Column13942" dataDxfId="2476"/>
    <tableColumn id="13959" xr3:uid="{ADA40E5C-2E2B-4328-97CC-F0B29147FBC0}" name="Column13943" dataDxfId="2475"/>
    <tableColumn id="13960" xr3:uid="{47ECD594-416B-4854-8E52-37A78B7686F3}" name="Column13944" dataDxfId="2474"/>
    <tableColumn id="13961" xr3:uid="{A158A986-4FA9-4EFD-ADB0-7C3F45326323}" name="Column13945" dataDxfId="2473"/>
    <tableColumn id="13962" xr3:uid="{4B1F6FA1-A4D8-424A-8776-53A580FAE843}" name="Column13946" dataDxfId="2472"/>
    <tableColumn id="13963" xr3:uid="{8C7CB67F-AA52-4CBE-A18C-7436BF790ED1}" name="Column13947" dataDxfId="2471"/>
    <tableColumn id="13964" xr3:uid="{D5276ECE-0CF7-4E69-8DC9-2134ACC6B4B8}" name="Column13948" dataDxfId="2470"/>
    <tableColumn id="13965" xr3:uid="{2996729C-B822-412D-A34F-D750FB1406ED}" name="Column13949" dataDxfId="2469"/>
    <tableColumn id="13966" xr3:uid="{2ACE7806-8373-4783-B21B-3C8F09019DF6}" name="Column13950" dataDxfId="2468"/>
    <tableColumn id="13967" xr3:uid="{BD690424-F459-442F-90A4-F964F35EB5C1}" name="Column13951" dataDxfId="2467"/>
    <tableColumn id="13968" xr3:uid="{71B1520F-DFB9-423E-A9BD-5ECB4CDAD20D}" name="Column13952" dataDxfId="2466"/>
    <tableColumn id="13969" xr3:uid="{F8287672-BB7D-4A58-8704-96E8BAC709B8}" name="Column13953" dataDxfId="2465"/>
    <tableColumn id="13970" xr3:uid="{DA52CD75-31B1-449F-B968-5D094B60091A}" name="Column13954" dataDxfId="2464"/>
    <tableColumn id="13971" xr3:uid="{E50E3307-FC17-4EA9-819A-5D2A7083A1D3}" name="Column13955" dataDxfId="2463"/>
    <tableColumn id="13972" xr3:uid="{0577D311-CEEF-4F7C-87A5-35DB1F7B757A}" name="Column13956" dataDxfId="2462"/>
    <tableColumn id="13973" xr3:uid="{203F71BE-2154-4BE6-9433-6A11C3CACBB9}" name="Column13957" dataDxfId="2461"/>
    <tableColumn id="13974" xr3:uid="{E301BC8D-8C68-4B43-9F88-5577523F5D87}" name="Column13958" dataDxfId="2460"/>
    <tableColumn id="13975" xr3:uid="{16EE9CEB-3ADF-4EFF-9F54-B7F2125F5677}" name="Column13959" dataDxfId="2459"/>
    <tableColumn id="13976" xr3:uid="{BAF6DA09-0284-47E2-B3A5-6B6AAA4DB44D}" name="Column13960" dataDxfId="2458"/>
    <tableColumn id="13977" xr3:uid="{89544792-FD9B-49C7-B1C5-D217106B9A30}" name="Column13961" dataDxfId="2457"/>
    <tableColumn id="13978" xr3:uid="{2190D858-2F67-4D8D-A095-54570A5CFFB9}" name="Column13962" dataDxfId="2456"/>
    <tableColumn id="13979" xr3:uid="{1063D2FA-4B7F-46A9-A67C-236B72113CB9}" name="Column13963" dataDxfId="2455"/>
    <tableColumn id="13980" xr3:uid="{3220D846-6821-419B-A879-3390AA5E08F1}" name="Column13964" dataDxfId="2454"/>
    <tableColumn id="13981" xr3:uid="{FF15A384-1867-4E7C-BDAC-8935547B13DC}" name="Column13965" dataDxfId="2453"/>
    <tableColumn id="13982" xr3:uid="{8ED576F8-7F72-4DD4-A0C5-919FF9FBEE1B}" name="Column13966" dataDxfId="2452"/>
    <tableColumn id="13983" xr3:uid="{A42BF5B9-FB86-4E96-A1EB-DD01971A869C}" name="Column13967" dataDxfId="2451"/>
    <tableColumn id="13984" xr3:uid="{05BF3070-43F9-4FE9-9E23-82D933AE8058}" name="Column13968" dataDxfId="2450"/>
    <tableColumn id="13985" xr3:uid="{6D09A68B-D8DF-4BFE-852A-E1E09AE96F27}" name="Column13969" dataDxfId="2449"/>
    <tableColumn id="13986" xr3:uid="{5F815436-586C-46E3-89DB-3342E4B40F78}" name="Column13970" dataDxfId="2448"/>
    <tableColumn id="13987" xr3:uid="{A0148830-EE26-4444-BCE5-C67DA46F2DBB}" name="Column13971" dataDxfId="2447"/>
    <tableColumn id="13988" xr3:uid="{96721A84-FCF8-40DF-9D14-5F1474361315}" name="Column13972" dataDxfId="2446"/>
    <tableColumn id="13989" xr3:uid="{496B8963-4112-4710-B788-60896A40626F}" name="Column13973" dataDxfId="2445"/>
    <tableColumn id="13990" xr3:uid="{C03ED5A3-37DF-4887-BB3F-BEDB86AB2DEC}" name="Column13974" dataDxfId="2444"/>
    <tableColumn id="13991" xr3:uid="{3B7ED690-A6CB-46C9-B31F-0846C877539B}" name="Column13975" dataDxfId="2443"/>
    <tableColumn id="13992" xr3:uid="{219BA6C0-C902-42D1-B8AF-CABFBF15A0B6}" name="Column13976" dataDxfId="2442"/>
    <tableColumn id="13993" xr3:uid="{72ABC0AF-97E5-4D45-AF64-9BE3F5574F3F}" name="Column13977" dataDxfId="2441"/>
    <tableColumn id="13994" xr3:uid="{05D3E4AE-891A-4254-A6CB-19A272847226}" name="Column13978" dataDxfId="2440"/>
    <tableColumn id="13995" xr3:uid="{E6A92BC1-C0CC-4ACA-A45A-8E20E51E0DFF}" name="Column13979" dataDxfId="2439"/>
    <tableColumn id="13996" xr3:uid="{684122B6-8C8F-4997-B6C3-F2207F9BA608}" name="Column13980" dataDxfId="2438"/>
    <tableColumn id="13997" xr3:uid="{2F152608-0FD0-4A48-BA51-5CFF324FB6F7}" name="Column13981" dataDxfId="2437"/>
    <tableColumn id="13998" xr3:uid="{0B852FA6-74B1-4D84-92D4-69A100E6CA61}" name="Column13982" dataDxfId="2436"/>
    <tableColumn id="13999" xr3:uid="{04BF679E-0024-4604-846A-550687C405A6}" name="Column13983" dataDxfId="2435"/>
    <tableColumn id="14000" xr3:uid="{E1D57187-6CFF-4234-BC26-7DACE03198E0}" name="Column13984" dataDxfId="2434"/>
    <tableColumn id="14001" xr3:uid="{B16F33FB-F87F-4B7D-91AC-94B63A8CA730}" name="Column13985" dataDxfId="2433"/>
    <tableColumn id="14002" xr3:uid="{57728EA0-951D-40FA-9732-FAC364B51CC8}" name="Column13986" dataDxfId="2432"/>
    <tableColumn id="14003" xr3:uid="{0DBC1C17-3CF6-4E02-8A39-05B7AF97096F}" name="Column13987" dataDxfId="2431"/>
    <tableColumn id="14004" xr3:uid="{CDD9BF1F-267B-486A-87C5-B5BC4A093F99}" name="Column13988" dataDxfId="2430"/>
    <tableColumn id="14005" xr3:uid="{A751067E-487D-4C41-9DC2-FA80AEDF568C}" name="Column13989" dataDxfId="2429"/>
    <tableColumn id="14006" xr3:uid="{B3131E52-4EBD-48DE-9882-613FDCDD0358}" name="Column13990" dataDxfId="2428"/>
    <tableColumn id="14007" xr3:uid="{F98439C2-CFD7-4604-9C43-3637991C6A63}" name="Column13991" dataDxfId="2427"/>
    <tableColumn id="14008" xr3:uid="{167EA51C-891C-4352-AE7A-ED4AE7D4E7FC}" name="Column13992" dataDxfId="2426"/>
    <tableColumn id="14009" xr3:uid="{011520F5-EBE3-4741-9879-4A46E750A504}" name="Column13993" dataDxfId="2425"/>
    <tableColumn id="14010" xr3:uid="{F22A673B-4983-426B-9302-C7AE4EE1D6A4}" name="Column13994" dataDxfId="2424"/>
    <tableColumn id="14011" xr3:uid="{D722146D-8588-4DA8-B42E-6103C64C8AD8}" name="Column13995" dataDxfId="2423"/>
    <tableColumn id="14012" xr3:uid="{D336DBF1-5E2A-4D10-A242-0D75DC460B94}" name="Column13996" dataDxfId="2422"/>
    <tableColumn id="14013" xr3:uid="{FD40F476-EFFC-4923-9326-20B169E3B375}" name="Column13997" dataDxfId="2421"/>
    <tableColumn id="14014" xr3:uid="{939E5EF8-D183-4157-B70C-EC9FBAD0F13F}" name="Column13998" dataDxfId="2420"/>
    <tableColumn id="14015" xr3:uid="{68E4DE08-A356-41B8-89A7-D7E87E84E60D}" name="Column13999" dataDxfId="2419"/>
    <tableColumn id="14016" xr3:uid="{CF651BB1-5577-44C8-BD62-7159A18D4AA9}" name="Column14000" dataDxfId="2418"/>
    <tableColumn id="14017" xr3:uid="{48D97D5E-8840-4A8A-AF72-4EDDA9A1B38B}" name="Column14001" dataDxfId="2417"/>
    <tableColumn id="14018" xr3:uid="{2704DF0E-C4ED-4C03-8D21-8FBBBDF1D1F5}" name="Column14002" dataDxfId="2416"/>
    <tableColumn id="14019" xr3:uid="{9C8CA698-4FE5-4CFA-BEE0-DBD772E5A543}" name="Column14003" dataDxfId="2415"/>
    <tableColumn id="14020" xr3:uid="{D23A3667-2941-4CFC-81CE-27DB51D73597}" name="Column14004" dataDxfId="2414"/>
    <tableColumn id="14021" xr3:uid="{4943C3BA-CC43-45BF-82E0-EBA51AC3BEC6}" name="Column14005" dataDxfId="2413"/>
    <tableColumn id="14022" xr3:uid="{EAC70727-2847-4F31-BE36-806F2E51C4F4}" name="Column14006" dataDxfId="2412"/>
    <tableColumn id="14023" xr3:uid="{20B35941-BAB8-4F73-B280-6F807C7F5346}" name="Column14007" dataDxfId="2411"/>
    <tableColumn id="14024" xr3:uid="{5595B9F0-70E0-4FC4-8479-AB486232FB8C}" name="Column14008" dataDxfId="2410"/>
    <tableColumn id="14025" xr3:uid="{1652A186-008E-425B-B1C9-48A75F0CB4F0}" name="Column14009" dataDxfId="2409"/>
    <tableColumn id="14026" xr3:uid="{3CED89A0-F667-4FFE-9DFB-9F20680EC744}" name="Column14010" dataDxfId="2408"/>
    <tableColumn id="14027" xr3:uid="{B907401B-869F-4A20-B527-7AC6F8F1331B}" name="Column14011" dataDxfId="2407"/>
    <tableColumn id="14028" xr3:uid="{BF1572B6-BE84-4F50-B4F7-1FC7CEE2C234}" name="Column14012" dataDxfId="2406"/>
    <tableColumn id="14029" xr3:uid="{6CA5A71B-A9DF-4E63-910B-17FA68CEF7CA}" name="Column14013" dataDxfId="2405"/>
    <tableColumn id="14030" xr3:uid="{8163391F-09AE-4F6F-BAC7-9232A1B54C6C}" name="Column14014" dataDxfId="2404"/>
    <tableColumn id="14031" xr3:uid="{AFB331A8-6233-4A78-9A33-C1CCCC5E6756}" name="Column14015" dataDxfId="2403"/>
    <tableColumn id="14032" xr3:uid="{73D0A1F2-988C-4374-9398-0AB018FD0BA3}" name="Column14016" dataDxfId="2402"/>
    <tableColumn id="14033" xr3:uid="{B8C0A975-0FD4-4789-9562-ED208705E156}" name="Column14017" dataDxfId="2401"/>
    <tableColumn id="14034" xr3:uid="{FEBF9760-15AC-42CD-869D-A8159D42C1A5}" name="Column14018" dataDxfId="2400"/>
    <tableColumn id="14035" xr3:uid="{FBDA5550-1EE8-46DA-BF80-55B358CD8FB7}" name="Column14019" dataDxfId="2399"/>
    <tableColumn id="14036" xr3:uid="{9B7E98CE-9ABD-4971-9D63-9AB75C91B4DC}" name="Column14020" dataDxfId="2398"/>
    <tableColumn id="14037" xr3:uid="{C78FA287-8BA0-4E48-A57A-5F6D596AEEAA}" name="Column14021" dataDxfId="2397"/>
    <tableColumn id="14038" xr3:uid="{4C3A3BCC-4304-4588-B876-77DF1449F17B}" name="Column14022" dataDxfId="2396"/>
    <tableColumn id="14039" xr3:uid="{60DC7565-F86B-4422-AA08-8EDCF8EB0390}" name="Column14023" dataDxfId="2395"/>
    <tableColumn id="14040" xr3:uid="{ABA7432A-993E-44AC-A4C2-7932CFFCC3FA}" name="Column14024" dataDxfId="2394"/>
    <tableColumn id="14041" xr3:uid="{0C82197C-412C-4D20-A1DC-5B2B1ACEAC44}" name="Column14025" dataDxfId="2393"/>
    <tableColumn id="14042" xr3:uid="{9CA01DFF-56B2-4D0F-A585-9F8108301FDE}" name="Column14026" dataDxfId="2392"/>
    <tableColumn id="14043" xr3:uid="{33E721EF-8226-4E5E-A6B3-C2B33A1A6496}" name="Column14027" dataDxfId="2391"/>
    <tableColumn id="14044" xr3:uid="{A23B1EB4-FC75-4761-B3BA-840C9173FCED}" name="Column14028" dataDxfId="2390"/>
    <tableColumn id="14045" xr3:uid="{74FFD353-6DA0-4B98-B5D2-50FC017BA3AD}" name="Column14029" dataDxfId="2389"/>
    <tableColumn id="14046" xr3:uid="{81FED869-480A-4881-B773-8ADA04A0470C}" name="Column14030" dataDxfId="2388"/>
    <tableColumn id="14047" xr3:uid="{5D59AC72-9BE3-444E-8FA4-C45661AD5AF8}" name="Column14031" dataDxfId="2387"/>
    <tableColumn id="14048" xr3:uid="{7EBAB221-8247-457E-9566-A12842C987B1}" name="Column14032" dataDxfId="2386"/>
    <tableColumn id="14049" xr3:uid="{71A03E97-DB8C-423A-B056-F2E86057D69C}" name="Column14033" dataDxfId="2385"/>
    <tableColumn id="14050" xr3:uid="{B7FCA8B4-C1B0-4AEC-87C1-204528234D23}" name="Column14034" dataDxfId="2384"/>
    <tableColumn id="14051" xr3:uid="{40310856-6707-4065-BFA8-D054B3284844}" name="Column14035" dataDxfId="2383"/>
    <tableColumn id="14052" xr3:uid="{6658798E-9EB2-41FF-9F9F-750824A0AAC5}" name="Column14036" dataDxfId="2382"/>
    <tableColumn id="14053" xr3:uid="{93B91DA4-31EB-4C97-9704-8DCA2935F77A}" name="Column14037" dataDxfId="2381"/>
    <tableColumn id="14054" xr3:uid="{C6A02020-F959-4DE1-8EA1-DCBBAFB581F9}" name="Column14038" dataDxfId="2380"/>
    <tableColumn id="14055" xr3:uid="{B5A0595D-BE9D-4291-B018-DAE9EE260453}" name="Column14039" dataDxfId="2379"/>
    <tableColumn id="14056" xr3:uid="{B510AAFD-5FB9-449D-AB2F-6380F167A800}" name="Column14040" dataDxfId="2378"/>
    <tableColumn id="14057" xr3:uid="{38209C02-EC86-412A-8BCF-FEB40397C6DB}" name="Column14041" dataDxfId="2377"/>
    <tableColumn id="14058" xr3:uid="{3EE816F1-3A7F-45A5-A44A-CA909B0A4961}" name="Column14042" dataDxfId="2376"/>
    <tableColumn id="14059" xr3:uid="{49626335-1747-47CD-853D-A7B76C269A8E}" name="Column14043" dataDxfId="2375"/>
    <tableColumn id="14060" xr3:uid="{A24462B0-D35F-49CB-A136-8710DA1F76F5}" name="Column14044" dataDxfId="2374"/>
    <tableColumn id="14061" xr3:uid="{15194372-93B7-4CA6-A036-AC433668F621}" name="Column14045" dataDxfId="2373"/>
    <tableColumn id="14062" xr3:uid="{584DD8E9-58DB-4981-A33C-3F882FD8B308}" name="Column14046" dataDxfId="2372"/>
    <tableColumn id="14063" xr3:uid="{841F973E-D5AA-49C4-8701-B408D89998D0}" name="Column14047" dataDxfId="2371"/>
    <tableColumn id="14064" xr3:uid="{BC432629-2BBA-4EA9-9B58-44C50EE27E99}" name="Column14048" dataDxfId="2370"/>
    <tableColumn id="14065" xr3:uid="{9EDBAFA5-1A52-49E9-88C4-64962BA5475B}" name="Column14049" dataDxfId="2369"/>
    <tableColumn id="14066" xr3:uid="{07995E03-3575-4523-A831-1E9B29279F08}" name="Column14050" dataDxfId="2368"/>
    <tableColumn id="14067" xr3:uid="{79FB9D2A-47A4-4CBA-8F67-FE308349E581}" name="Column14051" dataDxfId="2367"/>
    <tableColumn id="14068" xr3:uid="{6EB3948F-4E90-477A-95CD-EA94DC670A26}" name="Column14052" dataDxfId="2366"/>
    <tableColumn id="14069" xr3:uid="{AFB61A56-3A40-4504-B93E-76A7D9D9E04D}" name="Column14053" dataDxfId="2365"/>
    <tableColumn id="14070" xr3:uid="{E68AE9FE-271C-4121-B697-448E3E861D83}" name="Column14054" dataDxfId="2364"/>
    <tableColumn id="14071" xr3:uid="{36600702-1895-440D-BEEA-035AFE3A30BA}" name="Column14055" dataDxfId="2363"/>
    <tableColumn id="14072" xr3:uid="{45401032-1593-455C-88C5-8607795796A1}" name="Column14056" dataDxfId="2362"/>
    <tableColumn id="14073" xr3:uid="{894CFB7B-1AD1-427A-9592-F1581A8E7C90}" name="Column14057" dataDxfId="2361"/>
    <tableColumn id="14074" xr3:uid="{970D7899-E743-4295-B90C-0B9E702E499F}" name="Column14058" dataDxfId="2360"/>
    <tableColumn id="14075" xr3:uid="{5EFAB5ED-C898-4EF0-B44D-5765CB4B4CE7}" name="Column14059" dataDxfId="2359"/>
    <tableColumn id="14076" xr3:uid="{06F55107-A546-4940-9813-B9C4AB129C5C}" name="Column14060" dataDxfId="2358"/>
    <tableColumn id="14077" xr3:uid="{5AA8CF50-825C-46A3-9E69-DA03F9F97D07}" name="Column14061" dataDxfId="2357"/>
    <tableColumn id="14078" xr3:uid="{E3B94759-2F53-4ABD-8604-B4A725B4B3D0}" name="Column14062" dataDxfId="2356"/>
    <tableColumn id="14079" xr3:uid="{7A813FEC-821B-44BA-9601-0DF898157497}" name="Column14063" dataDxfId="2355"/>
    <tableColumn id="14080" xr3:uid="{E2CEBA71-9870-48F7-83EC-DC0FC5516BD1}" name="Column14064" dataDxfId="2354"/>
    <tableColumn id="14081" xr3:uid="{030099DF-7A7F-491B-98A5-8EACB4924DA1}" name="Column14065" dataDxfId="2353"/>
    <tableColumn id="14082" xr3:uid="{6BDE1636-7416-435B-BE54-63F89DB857E6}" name="Column14066" dataDxfId="2352"/>
    <tableColumn id="14083" xr3:uid="{DB9511CE-7041-47DB-ADD4-9A8F4138C8DD}" name="Column14067" dataDxfId="2351"/>
    <tableColumn id="14084" xr3:uid="{6A7C9DCA-1D65-4F99-A44A-FDC4A0473F67}" name="Column14068" dataDxfId="2350"/>
    <tableColumn id="14085" xr3:uid="{BC4F3839-6788-4AD8-87FB-1267A98A40CE}" name="Column14069" dataDxfId="2349"/>
    <tableColumn id="14086" xr3:uid="{5B6C1050-7450-41D8-A51F-0914148385B0}" name="Column14070" dataDxfId="2348"/>
    <tableColumn id="14087" xr3:uid="{9C175415-B3EC-4006-B82D-75D3A63F245B}" name="Column14071" dataDxfId="2347"/>
    <tableColumn id="14088" xr3:uid="{5CACE973-B5FA-44C4-8455-418419456B4E}" name="Column14072" dataDxfId="2346"/>
    <tableColumn id="14089" xr3:uid="{B7C98420-09DD-46FF-9738-C7051914B18A}" name="Column14073" dataDxfId="2345"/>
    <tableColumn id="14090" xr3:uid="{F4F5EE25-0DAF-4679-834A-62EAB269EBEE}" name="Column14074" dataDxfId="2344"/>
    <tableColumn id="14091" xr3:uid="{A923C632-9F72-44C6-AE61-FE4E4676756B}" name="Column14075" dataDxfId="2343"/>
    <tableColumn id="14092" xr3:uid="{6F695C05-EAB0-44F5-885C-B6F762520256}" name="Column14076" dataDxfId="2342"/>
    <tableColumn id="14093" xr3:uid="{56A84AED-4000-47FD-B4FE-AD379380A365}" name="Column14077" dataDxfId="2341"/>
    <tableColumn id="14094" xr3:uid="{C24E42FF-A4FB-44C3-9740-D78C8ADE4070}" name="Column14078" dataDxfId="2340"/>
    <tableColumn id="14095" xr3:uid="{7D1854B1-8F55-4834-9F07-C68730442FAA}" name="Column14079" dataDxfId="2339"/>
    <tableColumn id="14096" xr3:uid="{884A8EC4-0F28-4B92-B0D9-192C7054A436}" name="Column14080" dataDxfId="2338"/>
    <tableColumn id="14097" xr3:uid="{5C7E4990-1749-43FC-A4EE-9B0CE8656A21}" name="Column14081" dataDxfId="2337"/>
    <tableColumn id="14098" xr3:uid="{492D059C-7798-407E-8EC6-66502FA7B865}" name="Column14082" dataDxfId="2336"/>
    <tableColumn id="14099" xr3:uid="{3706825F-1136-4A40-B22F-5E5D27EF7707}" name="Column14083" dataDxfId="2335"/>
    <tableColumn id="14100" xr3:uid="{7300AFD4-13D0-4D2D-A03D-CE917D634D62}" name="Column14084" dataDxfId="2334"/>
    <tableColumn id="14101" xr3:uid="{3BE69F18-34CB-4612-809E-ED24664DD486}" name="Column14085" dataDxfId="2333"/>
    <tableColumn id="14102" xr3:uid="{B253548E-B6FE-47B9-B84F-64F6CFAB05AC}" name="Column14086" dataDxfId="2332"/>
    <tableColumn id="14103" xr3:uid="{156A210C-7EA4-46C9-8432-0C06736FD222}" name="Column14087" dataDxfId="2331"/>
    <tableColumn id="14104" xr3:uid="{B61A14B6-0D5B-454B-91BA-DB57FC583CDF}" name="Column14088" dataDxfId="2330"/>
    <tableColumn id="14105" xr3:uid="{F8E29E76-95EE-4C0E-B89B-9C55E40957D0}" name="Column14089" dataDxfId="2329"/>
    <tableColumn id="14106" xr3:uid="{57590916-E4E6-4B96-9F6E-46AB25B16425}" name="Column14090" dataDxfId="2328"/>
    <tableColumn id="14107" xr3:uid="{8BBBEDE2-CE84-44AB-8237-E8D580D7D4B7}" name="Column14091" dataDxfId="2327"/>
    <tableColumn id="14108" xr3:uid="{B9D9521F-3F65-407C-971B-125B6B207E6F}" name="Column14092" dataDxfId="2326"/>
    <tableColumn id="14109" xr3:uid="{1FF1DB3C-9618-4E31-BDC9-538C01C9ACA5}" name="Column14093" dataDxfId="2325"/>
    <tableColumn id="14110" xr3:uid="{E7720992-F7D3-4CEB-BF23-130E4A163CC2}" name="Column14094" dataDxfId="2324"/>
    <tableColumn id="14111" xr3:uid="{307F3201-1A52-4986-A166-3B313A64D700}" name="Column14095" dataDxfId="2323"/>
    <tableColumn id="14112" xr3:uid="{6F2FACFB-F4AB-4F5A-8972-B5E9CC41896F}" name="Column14096" dataDxfId="2322"/>
    <tableColumn id="14113" xr3:uid="{67A787DF-DD2A-420E-9493-2F0A9370A528}" name="Column14097" dataDxfId="2321"/>
    <tableColumn id="14114" xr3:uid="{AA107096-E9F8-4993-A5A2-B2C65F072D8F}" name="Column14098" dataDxfId="2320"/>
    <tableColumn id="14115" xr3:uid="{EB8569E5-5650-4C3A-A19E-88DEE5DC9C97}" name="Column14099" dataDxfId="2319"/>
    <tableColumn id="14116" xr3:uid="{7854B012-5C8F-44E5-889C-A408D4FDA253}" name="Column14100" dataDxfId="2318"/>
    <tableColumn id="14117" xr3:uid="{DA0A7CF6-5921-4B70-8E63-252140418522}" name="Column14101" dataDxfId="2317"/>
    <tableColumn id="14118" xr3:uid="{57323BD8-F820-4EBF-9B0C-19D566C7A3A5}" name="Column14102" dataDxfId="2316"/>
    <tableColumn id="14119" xr3:uid="{12374378-8DFA-4976-AA43-1FFAE576B616}" name="Column14103" dataDxfId="2315"/>
    <tableColumn id="14120" xr3:uid="{F444F452-8D5F-4486-A7C4-FBD485DE8666}" name="Column14104" dataDxfId="2314"/>
    <tableColumn id="14121" xr3:uid="{E04174C5-11B4-44D6-9385-2CE59738C4C9}" name="Column14105" dataDxfId="2313"/>
    <tableColumn id="14122" xr3:uid="{40460720-AD0D-4F47-A723-4ED2D95C2FD8}" name="Column14106" dataDxfId="2312"/>
    <tableColumn id="14123" xr3:uid="{FF841BA4-5DB9-46EF-B45F-8EC1F42C7238}" name="Column14107" dataDxfId="2311"/>
    <tableColumn id="14124" xr3:uid="{EEBCFE52-5D51-48C7-9251-3EF0C4BA8B27}" name="Column14108" dataDxfId="2310"/>
    <tableColumn id="14125" xr3:uid="{EF46A58B-C976-4986-B7E2-3345ADC1BE38}" name="Column14109" dataDxfId="2309"/>
    <tableColumn id="14126" xr3:uid="{5DD0093A-350F-4DD3-83AE-6208ED912EE2}" name="Column14110" dataDxfId="2308"/>
    <tableColumn id="14127" xr3:uid="{0E011F74-80B3-4001-A345-C126FDE7F902}" name="Column14111" dataDxfId="2307"/>
    <tableColumn id="14128" xr3:uid="{724783B4-A315-4B95-BF31-80AAFD8C1D7B}" name="Column14112" dataDxfId="2306"/>
    <tableColumn id="14129" xr3:uid="{F2EB9EE0-A811-44CA-828A-044DD85CB90C}" name="Column14113" dataDxfId="2305"/>
    <tableColumn id="14130" xr3:uid="{09170CA0-7EA5-4C8D-A6BF-E281D62FDD8D}" name="Column14114" dataDxfId="2304"/>
    <tableColumn id="14131" xr3:uid="{4650E1F4-D620-463F-B0F8-0798DA0B5FC4}" name="Column14115" dataDxfId="2303"/>
    <tableColumn id="14132" xr3:uid="{05C23723-2AA0-49B4-8644-002345FD5E31}" name="Column14116" dataDxfId="2302"/>
    <tableColumn id="14133" xr3:uid="{C56CC69B-69B5-4226-9104-ED4271A60ACC}" name="Column14117" dataDxfId="2301"/>
    <tableColumn id="14134" xr3:uid="{A7AA114D-A870-44A8-9C7E-C21C03AD8922}" name="Column14118" dataDxfId="2300"/>
    <tableColumn id="14135" xr3:uid="{791FFE13-8835-43DA-ACB1-19DC50326A47}" name="Column14119" dataDxfId="2299"/>
    <tableColumn id="14136" xr3:uid="{F2DF0A0C-2622-4819-92B8-D0650462314A}" name="Column14120" dataDxfId="2298"/>
    <tableColumn id="14137" xr3:uid="{F7A6CF41-9987-4325-B34C-E565E24CA55F}" name="Column14121" dataDxfId="2297"/>
    <tableColumn id="14138" xr3:uid="{3C228D25-00A2-4947-852D-B6162F0BB8CD}" name="Column14122" dataDxfId="2296"/>
    <tableColumn id="14139" xr3:uid="{D67F8EC8-DA99-476B-91C1-E477D9A0513F}" name="Column14123" dataDxfId="2295"/>
    <tableColumn id="14140" xr3:uid="{CF016FAF-51ED-4B09-B16B-C530D1971DA1}" name="Column14124" dataDxfId="2294"/>
    <tableColumn id="14141" xr3:uid="{3829AC9A-65B1-4467-99BF-9EE706CFCE01}" name="Column14125" dataDxfId="2293"/>
    <tableColumn id="14142" xr3:uid="{E6EF176D-EC2D-47CA-A3FA-E53F85E2A51C}" name="Column14126" dataDxfId="2292"/>
    <tableColumn id="14143" xr3:uid="{1B0EC058-D610-4BC6-8337-CBEDBB8284C6}" name="Column14127" dataDxfId="2291"/>
    <tableColumn id="14144" xr3:uid="{16431611-1340-4229-9D66-6BF06BFCED1B}" name="Column14128" dataDxfId="2290"/>
    <tableColumn id="14145" xr3:uid="{D935B72A-B8D8-4504-A81C-EAB3867CE21A}" name="Column14129" dataDxfId="2289"/>
    <tableColumn id="14146" xr3:uid="{4C444EEB-70F5-49D1-9220-9EA2FC778F93}" name="Column14130" dataDxfId="2288"/>
    <tableColumn id="14147" xr3:uid="{D0A67300-26C7-40BE-9A8A-C2573BB54D83}" name="Column14131" dataDxfId="2287"/>
    <tableColumn id="14148" xr3:uid="{EA30E288-8B5E-454D-874D-A2915A984CA2}" name="Column14132" dataDxfId="2286"/>
    <tableColumn id="14149" xr3:uid="{91698A1D-4BA7-45D8-8CB7-850D4EB8F78F}" name="Column14133" dataDxfId="2285"/>
    <tableColumn id="14150" xr3:uid="{F1850373-A671-4F86-92C3-CC9AA8FFC319}" name="Column14134" dataDxfId="2284"/>
    <tableColumn id="14151" xr3:uid="{4C0ACAFE-A536-4F1E-B921-BD5A5A358CDF}" name="Column14135" dataDxfId="2283"/>
    <tableColumn id="14152" xr3:uid="{C5F58F49-2FD6-4C1A-8145-C4B69A897909}" name="Column14136" dataDxfId="2282"/>
    <tableColumn id="14153" xr3:uid="{DF535F83-1E0F-4120-AE53-DDB47E0C29DC}" name="Column14137" dataDxfId="2281"/>
    <tableColumn id="14154" xr3:uid="{6559CF22-1394-4A72-950F-CC2E0B44EBB7}" name="Column14138" dataDxfId="2280"/>
    <tableColumn id="14155" xr3:uid="{71F14F05-6AE1-47E2-B793-C8BA5C759B18}" name="Column14139" dataDxfId="2279"/>
    <tableColumn id="14156" xr3:uid="{A7891BA6-545A-400B-B85E-B84D45D21BEE}" name="Column14140" dataDxfId="2278"/>
    <tableColumn id="14157" xr3:uid="{CE8B8A55-ED8B-4F70-BBC4-B48CBD612B3E}" name="Column14141" dataDxfId="2277"/>
    <tableColumn id="14158" xr3:uid="{E701BAF5-6FB0-4CCF-8076-45B5F383244E}" name="Column14142" dataDxfId="2276"/>
    <tableColumn id="14159" xr3:uid="{0BD2333B-54D9-418C-AD23-846DB5B3229F}" name="Column14143" dataDxfId="2275"/>
    <tableColumn id="14160" xr3:uid="{7D136DA3-2180-49C0-A545-22BD881339B8}" name="Column14144" dataDxfId="2274"/>
    <tableColumn id="14161" xr3:uid="{21CEDC27-8F2F-473A-870B-B18F46B1837E}" name="Column14145" dataDxfId="2273"/>
    <tableColumn id="14162" xr3:uid="{4998A040-E379-43A5-B63C-00AA8E4DD66D}" name="Column14146" dataDxfId="2272"/>
    <tableColumn id="14163" xr3:uid="{D69C36D8-BDF1-4544-BFBD-CA3CDC2916C4}" name="Column14147" dataDxfId="2271"/>
    <tableColumn id="14164" xr3:uid="{0377F7A3-6B55-46C1-8830-1973AD2E05BF}" name="Column14148" dataDxfId="2270"/>
    <tableColumn id="14165" xr3:uid="{BB0BA5A2-F316-4A60-8336-BF7200138602}" name="Column14149" dataDxfId="2269"/>
    <tableColumn id="14166" xr3:uid="{E899E62E-1FD1-4EE6-8879-7D45CEE32F1D}" name="Column14150" dataDxfId="2268"/>
    <tableColumn id="14167" xr3:uid="{F8C701D8-1A27-4575-8B71-F677E9314CB3}" name="Column14151" dataDxfId="2267"/>
    <tableColumn id="14168" xr3:uid="{F7C03504-E3CF-4489-BD4B-430ED40F0301}" name="Column14152" dataDxfId="2266"/>
    <tableColumn id="14169" xr3:uid="{10E4C377-57D4-46C5-ACB1-6F554035BEB7}" name="Column14153" dataDxfId="2265"/>
    <tableColumn id="14170" xr3:uid="{16CC5DCE-17B0-48E9-AAE7-147F897E0AAA}" name="Column14154" dataDxfId="2264"/>
    <tableColumn id="14171" xr3:uid="{2F19D2A4-658C-48DD-9190-763B09A7CCC6}" name="Column14155" dataDxfId="2263"/>
    <tableColumn id="14172" xr3:uid="{F826BABF-FA30-479D-93CB-C0B0C4F88B9C}" name="Column14156" dataDxfId="2262"/>
    <tableColumn id="14173" xr3:uid="{D38A587A-6A66-45A4-A63B-EE9AC49A578E}" name="Column14157" dataDxfId="2261"/>
    <tableColumn id="14174" xr3:uid="{B3CAEDE7-A871-4FE0-B746-F77448865924}" name="Column14158" dataDxfId="2260"/>
    <tableColumn id="14175" xr3:uid="{6EC8A2E4-2D98-47B2-A8A8-CF348D29EA53}" name="Column14159" dataDxfId="2259"/>
    <tableColumn id="14176" xr3:uid="{B331EF4A-20A4-4025-B028-6C61440BE648}" name="Column14160" dataDxfId="2258"/>
    <tableColumn id="14177" xr3:uid="{F389FF29-B3BC-4272-B172-2D147E2E88A3}" name="Column14161" dataDxfId="2257"/>
    <tableColumn id="14178" xr3:uid="{C4BDBBB8-9D31-4F2E-A23A-8F0E832DDC32}" name="Column14162" dataDxfId="2256"/>
    <tableColumn id="14179" xr3:uid="{338B1651-307F-4B5D-B807-1C56F55160FA}" name="Column14163" dataDxfId="2255"/>
    <tableColumn id="14180" xr3:uid="{52CDE6DE-A88B-427B-8C9A-45223144C5FE}" name="Column14164" dataDxfId="2254"/>
    <tableColumn id="14181" xr3:uid="{C0A0C8D7-65D0-45ED-BECF-DA470593A02F}" name="Column14165" dataDxfId="2253"/>
    <tableColumn id="14182" xr3:uid="{08A602E6-CD46-4A1B-A0DC-D67B8F4F964F}" name="Column14166" dataDxfId="2252"/>
    <tableColumn id="14183" xr3:uid="{2A592743-5196-4DC2-B698-0543115BE383}" name="Column14167" dataDxfId="2251"/>
    <tableColumn id="14184" xr3:uid="{41510A12-ACBD-4712-86A1-7E98540DED40}" name="Column14168" dataDxfId="2250"/>
    <tableColumn id="14185" xr3:uid="{5ABE9C36-791E-444D-A0FD-8672BBECB286}" name="Column14169" dataDxfId="2249"/>
    <tableColumn id="14186" xr3:uid="{C1BA5FBC-0BE3-4506-90BF-5888DFA851E0}" name="Column14170" dataDxfId="2248"/>
    <tableColumn id="14187" xr3:uid="{C5BB5F87-9DDE-48CA-96A3-53E256C95448}" name="Column14171" dataDxfId="2247"/>
    <tableColumn id="14188" xr3:uid="{CB21A808-FDC1-4596-9D7A-1564636D6B27}" name="Column14172" dataDxfId="2246"/>
    <tableColumn id="14189" xr3:uid="{7998E6DD-3983-4D09-B726-6167D9AEF6F0}" name="Column14173" dataDxfId="2245"/>
    <tableColumn id="14190" xr3:uid="{F5DB1E24-9EAF-46C7-9DCB-601BB9F41FB7}" name="Column14174" dataDxfId="2244"/>
    <tableColumn id="14191" xr3:uid="{90F831E1-9532-41E6-BC51-E78B80F6D44A}" name="Column14175" dataDxfId="2243"/>
    <tableColumn id="14192" xr3:uid="{50CE09C2-EDC6-4A2F-8F1F-5C28BC06C777}" name="Column14176" dataDxfId="2242"/>
    <tableColumn id="14193" xr3:uid="{17235C46-5E55-406F-BE44-94E0FDCF8ACB}" name="Column14177" dataDxfId="2241"/>
    <tableColumn id="14194" xr3:uid="{20570FF7-E95D-4356-BF84-4E0EC8489E44}" name="Column14178" dataDxfId="2240"/>
    <tableColumn id="14195" xr3:uid="{951ACC57-CB51-4556-BEB4-E08CF065FE2F}" name="Column14179" dataDxfId="2239"/>
    <tableColumn id="14196" xr3:uid="{5456315F-089F-47C3-8BF1-719C87FDC0EA}" name="Column14180" dataDxfId="2238"/>
    <tableColumn id="14197" xr3:uid="{520339A3-67F6-426B-88C0-E642CECCDC71}" name="Column14181" dataDxfId="2237"/>
    <tableColumn id="14198" xr3:uid="{DB2EC238-755D-4D3C-B863-58515F259450}" name="Column14182" dataDxfId="2236"/>
    <tableColumn id="14199" xr3:uid="{E69E1EAD-8C55-423F-AEE6-0FFAD83B5C12}" name="Column14183" dataDxfId="2235"/>
    <tableColumn id="14200" xr3:uid="{563DEB12-A293-49B8-969F-19DFDB24E92D}" name="Column14184" dataDxfId="2234"/>
    <tableColumn id="14201" xr3:uid="{E05A919D-7493-4C2B-94D0-0F1BE1401513}" name="Column14185" dataDxfId="2233"/>
    <tableColumn id="14202" xr3:uid="{34B3ABBF-13E3-4F33-9455-FB5322869534}" name="Column14186" dataDxfId="2232"/>
    <tableColumn id="14203" xr3:uid="{8D6CA4A9-0B6F-4137-9D57-CC83D5FCCACF}" name="Column14187" dataDxfId="2231"/>
    <tableColumn id="14204" xr3:uid="{DF0BF4BC-AAA6-471E-B7A1-FF4ACD0812CC}" name="Column14188" dataDxfId="2230"/>
    <tableColumn id="14205" xr3:uid="{25E50855-19BB-4565-A625-2F5067FA9D3F}" name="Column14189" dataDxfId="2229"/>
    <tableColumn id="14206" xr3:uid="{6C3816B2-F3D1-426D-9AF7-D02F73806253}" name="Column14190" dataDxfId="2228"/>
    <tableColumn id="14207" xr3:uid="{61C08DB2-478B-4CE5-A0D5-E632CBCADC2D}" name="Column14191" dataDxfId="2227"/>
    <tableColumn id="14208" xr3:uid="{AEF1D7B5-05D0-4969-B83F-49E9213E328C}" name="Column14192" dataDxfId="2226"/>
    <tableColumn id="14209" xr3:uid="{43D6ADCF-6C63-4DD4-908E-A32FB36774F6}" name="Column14193" dataDxfId="2225"/>
    <tableColumn id="14210" xr3:uid="{E5B305EE-30E7-4C15-B443-94DD9F8CB3C5}" name="Column14194" dataDxfId="2224"/>
    <tableColumn id="14211" xr3:uid="{275942C2-4F90-4652-B535-34BDACEE2049}" name="Column14195" dataDxfId="2223"/>
    <tableColumn id="14212" xr3:uid="{5C21EB07-0CE6-4493-AAD3-D7948D85CF23}" name="Column14196" dataDxfId="2222"/>
    <tableColumn id="14213" xr3:uid="{3FF183AA-5862-4AFC-9FB3-B24AF9FB8FFE}" name="Column14197" dataDxfId="2221"/>
    <tableColumn id="14214" xr3:uid="{D3425F76-C8B3-4C42-A1A6-0B3D65D66B8B}" name="Column14198" dataDxfId="2220"/>
    <tableColumn id="14215" xr3:uid="{0A86E53C-1FC0-4280-8BD9-1CDA1A17770F}" name="Column14199" dataDxfId="2219"/>
    <tableColumn id="14216" xr3:uid="{95A620F6-D88D-4AEF-B4DF-9F2C16FF5623}" name="Column14200" dataDxfId="2218"/>
    <tableColumn id="14217" xr3:uid="{4DDD6CCC-5949-46C1-94C7-A47B44601F9F}" name="Column14201" dataDxfId="2217"/>
    <tableColumn id="14218" xr3:uid="{313E6F84-B1DF-46D0-B8F9-A1F92D1A0EE8}" name="Column14202" dataDxfId="2216"/>
    <tableColumn id="14219" xr3:uid="{666E265C-5C6E-454A-A177-275F27153328}" name="Column14203" dataDxfId="2215"/>
    <tableColumn id="14220" xr3:uid="{25FB72F9-EFD1-45F1-819B-9A1A4D9FED74}" name="Column14204" dataDxfId="2214"/>
    <tableColumn id="14221" xr3:uid="{AA3D2559-A8F3-477C-939C-6AA987221738}" name="Column14205" dataDxfId="2213"/>
    <tableColumn id="14222" xr3:uid="{162785D2-8C01-4FA2-9BB9-29272255783C}" name="Column14206" dataDxfId="2212"/>
    <tableColumn id="14223" xr3:uid="{92F57E29-8DDD-48C7-8865-2DFBF758F171}" name="Column14207" dataDxfId="2211"/>
    <tableColumn id="14224" xr3:uid="{7AEAE79E-2989-4903-AA06-9939140BC045}" name="Column14208" dataDxfId="2210"/>
    <tableColumn id="14225" xr3:uid="{4B21A237-25D1-4A97-9F26-1FCDB711C813}" name="Column14209" dataDxfId="2209"/>
    <tableColumn id="14226" xr3:uid="{5CF24F3C-E6CF-407C-84F0-395327869CCA}" name="Column14210" dataDxfId="2208"/>
    <tableColumn id="14227" xr3:uid="{00484ADC-823A-4982-B4E4-83BFE399F985}" name="Column14211" dataDxfId="2207"/>
    <tableColumn id="14228" xr3:uid="{BEC7C5AB-28F3-4410-871D-C8B6BF51677D}" name="Column14212" dataDxfId="2206"/>
    <tableColumn id="14229" xr3:uid="{894F2779-D4B4-4166-91EE-F7E7AB639F97}" name="Column14213" dataDxfId="2205"/>
    <tableColumn id="14230" xr3:uid="{B68725A7-77F0-4339-AFB9-51739E8F3544}" name="Column14214" dataDxfId="2204"/>
    <tableColumn id="14231" xr3:uid="{A1540EC4-E991-41CF-B0FD-C562DCD8A73F}" name="Column14215" dataDxfId="2203"/>
    <tableColumn id="14232" xr3:uid="{AD25B1E5-7617-45F1-BBAA-C9237A401D40}" name="Column14216" dataDxfId="2202"/>
    <tableColumn id="14233" xr3:uid="{7452E0EB-3FE2-4C2C-A959-616DF14F6D79}" name="Column14217" dataDxfId="2201"/>
    <tableColumn id="14234" xr3:uid="{891D1511-4448-4702-93FD-A2264BA2146C}" name="Column14218" dataDxfId="2200"/>
    <tableColumn id="14235" xr3:uid="{923820D6-2593-410D-8BDD-B9FD37D96DCD}" name="Column14219" dataDxfId="2199"/>
    <tableColumn id="14236" xr3:uid="{72625BCE-C8B0-45BC-AD17-98B2856763C3}" name="Column14220" dataDxfId="2198"/>
    <tableColumn id="14237" xr3:uid="{27AAC814-9A23-417F-8D88-AD8BEF42EFAE}" name="Column14221" dataDxfId="2197"/>
    <tableColumn id="14238" xr3:uid="{301EB117-BACE-4422-87DA-31DB78D869CB}" name="Column14222" dataDxfId="2196"/>
    <tableColumn id="14239" xr3:uid="{8956B43C-BDC3-4F5F-9640-87EAE1E2F64F}" name="Column14223" dataDxfId="2195"/>
    <tableColumn id="14240" xr3:uid="{6721D54B-D79B-4D93-835B-77E2A0AE23A9}" name="Column14224" dataDxfId="2194"/>
    <tableColumn id="14241" xr3:uid="{CA0BB225-EC86-4896-B58D-303C3F11409F}" name="Column14225" dataDxfId="2193"/>
    <tableColumn id="14242" xr3:uid="{03B39ADE-ABB6-43C7-BA1F-A514D1C5A5BB}" name="Column14226" dataDxfId="2192"/>
    <tableColumn id="14243" xr3:uid="{76E22936-53A6-4276-9CCC-8196643F2FF7}" name="Column14227" dataDxfId="2191"/>
    <tableColumn id="14244" xr3:uid="{35F02CB3-6DD7-413B-A64E-AC19491524EA}" name="Column14228" dataDxfId="2190"/>
    <tableColumn id="14245" xr3:uid="{D3692445-3A17-4257-8066-D7AC44C204B8}" name="Column14229" dataDxfId="2189"/>
    <tableColumn id="14246" xr3:uid="{8F242AF7-F3DE-42AF-8CD4-F8DD48DC9493}" name="Column14230" dataDxfId="2188"/>
    <tableColumn id="14247" xr3:uid="{53ADBC99-2583-4183-99D3-9F2481B926A3}" name="Column14231" dataDxfId="2187"/>
    <tableColumn id="14248" xr3:uid="{0A64532E-96C1-44E5-BA3B-99B24A3EB0D5}" name="Column14232" dataDxfId="2186"/>
    <tableColumn id="14249" xr3:uid="{C93F8AF8-10B5-4B75-A9D2-33394DB39351}" name="Column14233" dataDxfId="2185"/>
    <tableColumn id="14250" xr3:uid="{59D48077-9329-4970-A695-7884C08261BE}" name="Column14234" dataDxfId="2184"/>
    <tableColumn id="14251" xr3:uid="{6D9F3E8A-DDB7-4927-9CE1-E09EB1C38221}" name="Column14235" dataDxfId="2183"/>
    <tableColumn id="14252" xr3:uid="{8F48C33D-5639-4180-B3ED-03473389BB50}" name="Column14236" dataDxfId="2182"/>
    <tableColumn id="14253" xr3:uid="{A96F7E62-32EE-4198-B28E-5493BEEC2EDC}" name="Column14237" dataDxfId="2181"/>
    <tableColumn id="14254" xr3:uid="{CA72B91C-B7C7-4CD4-B8CD-D08954F6DDA4}" name="Column14238" dataDxfId="2180"/>
    <tableColumn id="14255" xr3:uid="{5CD062EC-095C-41C2-B4AF-CA4606956DC6}" name="Column14239" dataDxfId="2179"/>
    <tableColumn id="14256" xr3:uid="{B4F895E1-E02C-4504-9CA6-E2FEE2C843F7}" name="Column14240" dataDxfId="2178"/>
    <tableColumn id="14257" xr3:uid="{2DD33213-45B9-4068-914E-769CCA48F771}" name="Column14241" dataDxfId="2177"/>
    <tableColumn id="14258" xr3:uid="{B6D6CE06-C8CE-4395-8D66-27D0509949FE}" name="Column14242" dataDxfId="2176"/>
    <tableColumn id="14259" xr3:uid="{35129843-BE5D-42B0-A864-DD9EBB312FC6}" name="Column14243" dataDxfId="2175"/>
    <tableColumn id="14260" xr3:uid="{0DC990A8-00A0-4305-B113-85D7A3B819A3}" name="Column14244" dataDxfId="2174"/>
    <tableColumn id="14261" xr3:uid="{48871D39-F136-4956-AE10-402956D24485}" name="Column14245" dataDxfId="2173"/>
    <tableColumn id="14262" xr3:uid="{E5433FD3-9313-4BD7-AF18-53C469090C82}" name="Column14246" dataDxfId="2172"/>
    <tableColumn id="14263" xr3:uid="{F6A46274-2086-4B0C-8BE0-FC24C86C5CFD}" name="Column14247" dataDxfId="2171"/>
    <tableColumn id="14264" xr3:uid="{6597E158-CFB0-4D42-A6F9-0D5CD5B52CC2}" name="Column14248" dataDxfId="2170"/>
    <tableColumn id="14265" xr3:uid="{B833E559-B3F0-490B-92ED-C22392FAB51E}" name="Column14249" dataDxfId="2169"/>
    <tableColumn id="14266" xr3:uid="{BCB0B380-7561-4411-8D9F-5BCCCA2C130F}" name="Column14250" dataDxfId="2168"/>
    <tableColumn id="14267" xr3:uid="{7A84D661-DCBC-4F6B-B9EF-7B3011C83457}" name="Column14251" dataDxfId="2167"/>
    <tableColumn id="14268" xr3:uid="{8727DA69-E9CA-4B3C-AF9A-A2E20718CB4C}" name="Column14252" dataDxfId="2166"/>
    <tableColumn id="14269" xr3:uid="{146A4956-85DF-4F5D-B798-E6B4BFE5B495}" name="Column14253" dataDxfId="2165"/>
    <tableColumn id="14270" xr3:uid="{402CB8C6-C864-41BB-95C9-D35A41A00A09}" name="Column14254" dataDxfId="2164"/>
    <tableColumn id="14271" xr3:uid="{5EDA8815-0FC1-4101-ADE2-24B73135D658}" name="Column14255" dataDxfId="2163"/>
    <tableColumn id="14272" xr3:uid="{292756F4-0696-4F6C-9E9F-533570FD5241}" name="Column14256" dataDxfId="2162"/>
    <tableColumn id="14273" xr3:uid="{A4509CC8-D264-41D3-BA59-53FB4B24B647}" name="Column14257" dataDxfId="2161"/>
    <tableColumn id="14274" xr3:uid="{92DE3E84-AECB-44C7-BA1F-A06422B89CB6}" name="Column14258" dataDxfId="2160"/>
    <tableColumn id="14275" xr3:uid="{CF5FFCB1-3B49-4601-B0E3-3CE36E291131}" name="Column14259" dataDxfId="2159"/>
    <tableColumn id="14276" xr3:uid="{CFE19A1B-CA96-41BE-A379-E1A246BF6D0F}" name="Column14260" dataDxfId="2158"/>
    <tableColumn id="14277" xr3:uid="{B4877199-5362-4736-89BE-6A9A6FF174C9}" name="Column14261" dataDxfId="2157"/>
    <tableColumn id="14278" xr3:uid="{3543452E-3A4C-45FA-9D5E-9E1314068D9F}" name="Column14262" dataDxfId="2156"/>
    <tableColumn id="14279" xr3:uid="{58BEBBF5-2590-49EC-96EC-C5DD5177108B}" name="Column14263" dataDxfId="2155"/>
    <tableColumn id="14280" xr3:uid="{605EF54F-EB5D-4D2B-A4DC-6D9FAE6A5256}" name="Column14264" dataDxfId="2154"/>
    <tableColumn id="14281" xr3:uid="{190E1129-FE3E-4CE0-AD62-92AA86015413}" name="Column14265" dataDxfId="2153"/>
    <tableColumn id="14282" xr3:uid="{5B1CDEDE-795E-4F88-84B6-CB3E1A9313A6}" name="Column14266" dataDxfId="2152"/>
    <tableColumn id="14283" xr3:uid="{533117E0-13EF-4E2D-B82D-199702880344}" name="Column14267" dataDxfId="2151"/>
    <tableColumn id="14284" xr3:uid="{FEFABCD4-0766-4DD4-8B37-71B2815CF3F0}" name="Column14268" dataDxfId="2150"/>
    <tableColumn id="14285" xr3:uid="{52901F08-D292-4CF7-8805-5D36D8A88C0D}" name="Column14269" dataDxfId="2149"/>
    <tableColumn id="14286" xr3:uid="{260DE215-31A3-490B-9865-78FF28406230}" name="Column14270" dataDxfId="2148"/>
    <tableColumn id="14287" xr3:uid="{3566891F-683E-4033-BC9D-7651DD24CC8F}" name="Column14271" dataDxfId="2147"/>
    <tableColumn id="14288" xr3:uid="{D205B5F7-3CDD-4573-A5FA-82C05127E628}" name="Column14272" dataDxfId="2146"/>
    <tableColumn id="14289" xr3:uid="{E0812350-9718-439C-969B-7F557C135FAD}" name="Column14273" dataDxfId="2145"/>
    <tableColumn id="14290" xr3:uid="{879C82D4-AB94-4B7E-8EA9-87A8590019FA}" name="Column14274" dataDxfId="2144"/>
    <tableColumn id="14291" xr3:uid="{399F1BDE-6734-426D-AB2C-DC77F3478DD6}" name="Column14275" dataDxfId="2143"/>
    <tableColumn id="14292" xr3:uid="{3B818606-D879-4E88-9EDB-3D06984804F4}" name="Column14276" dataDxfId="2142"/>
    <tableColumn id="14293" xr3:uid="{37CDAF3E-07E7-42E7-A623-A1413B9B560A}" name="Column14277" dataDxfId="2141"/>
    <tableColumn id="14294" xr3:uid="{275C699A-3556-479F-B52F-F4DFFE36A02F}" name="Column14278" dataDxfId="2140"/>
    <tableColumn id="14295" xr3:uid="{F2B22BD8-8450-4501-83D6-1E54DB33B183}" name="Column14279" dataDxfId="2139"/>
    <tableColumn id="14296" xr3:uid="{4BDDE441-2C9F-4425-990F-780654E7077A}" name="Column14280" dataDxfId="2138"/>
    <tableColumn id="14297" xr3:uid="{D526231E-CB4D-478B-90B2-2F79F8A6619F}" name="Column14281" dataDxfId="2137"/>
    <tableColumn id="14298" xr3:uid="{91C3E1DB-6633-43E3-9162-754088A53851}" name="Column14282" dataDxfId="2136"/>
    <tableColumn id="14299" xr3:uid="{B30179B7-AB36-4572-B25D-51C508BAE4B0}" name="Column14283" dataDxfId="2135"/>
    <tableColumn id="14300" xr3:uid="{B1DEA66D-86C9-4734-BB2A-AE65A46F5086}" name="Column14284" dataDxfId="2134"/>
    <tableColumn id="14301" xr3:uid="{8513894E-C778-4733-85E8-9F5B982994C6}" name="Column14285" dataDxfId="2133"/>
    <tableColumn id="14302" xr3:uid="{7C19912A-D76B-46EB-B435-B60A7D496847}" name="Column14286" dataDxfId="2132"/>
    <tableColumn id="14303" xr3:uid="{2EB996AC-0935-48F9-8D0A-E1EA02C79EE3}" name="Column14287" dataDxfId="2131"/>
    <tableColumn id="14304" xr3:uid="{5BC3FE7A-18A5-4246-AE82-822FE8A23E08}" name="Column14288" dataDxfId="2130"/>
    <tableColumn id="14305" xr3:uid="{A56CB5F4-2F3E-4690-841F-FF02C501D98C}" name="Column14289" dataDxfId="2129"/>
    <tableColumn id="14306" xr3:uid="{6351DBE2-E103-434C-9C94-DA9891A9A5A1}" name="Column14290" dataDxfId="2128"/>
    <tableColumn id="14307" xr3:uid="{7CB67A6B-1813-471D-B651-2FD938003B00}" name="Column14291" dataDxfId="2127"/>
    <tableColumn id="14308" xr3:uid="{78CFC686-8FE6-47D0-8057-F798268D9286}" name="Column14292" dataDxfId="2126"/>
    <tableColumn id="14309" xr3:uid="{A28AEA23-B241-4ED8-B53E-5B32E24E3917}" name="Column14293" dataDxfId="2125"/>
    <tableColumn id="14310" xr3:uid="{44EA26AF-1E2F-40CA-9DF7-9A632EFEDD65}" name="Column14294" dataDxfId="2124"/>
    <tableColumn id="14311" xr3:uid="{6BEE045A-6D5B-460B-B449-6B862758D518}" name="Column14295" dataDxfId="2123"/>
    <tableColumn id="14312" xr3:uid="{DCDDF1E0-B667-446E-86E7-E058A058A696}" name="Column14296" dataDxfId="2122"/>
    <tableColumn id="14313" xr3:uid="{593AD825-98C9-48E0-A75C-57D5669A6B8C}" name="Column14297" dataDxfId="2121"/>
    <tableColumn id="14314" xr3:uid="{CFBFA858-7FCE-47C5-B7E6-03D12A516F8C}" name="Column14298" dataDxfId="2120"/>
    <tableColumn id="14315" xr3:uid="{B8A3120E-E797-480B-BB73-5B02CB1CFDD9}" name="Column14299" dataDxfId="2119"/>
    <tableColumn id="14316" xr3:uid="{34A26472-E0E1-442E-AD8A-7A292CECF60E}" name="Column14300" dataDxfId="2118"/>
    <tableColumn id="14317" xr3:uid="{412C08D7-0B14-4CEF-B016-92B75AD4A401}" name="Column14301" dataDxfId="2117"/>
    <tableColumn id="14318" xr3:uid="{ABAAD245-0AD0-410D-BB1C-9412759C3AD3}" name="Column14302" dataDxfId="2116"/>
    <tableColumn id="14319" xr3:uid="{A3A88803-6297-46A9-A488-C8389B1FC6CE}" name="Column14303" dataDxfId="2115"/>
    <tableColumn id="14320" xr3:uid="{3D5BEF4A-1CB9-4FEA-9145-D5AD521661F0}" name="Column14304" dataDxfId="2114"/>
    <tableColumn id="14321" xr3:uid="{AC9B5577-8DA5-40C4-8AF5-CB7416FFE15A}" name="Column14305" dataDxfId="2113"/>
    <tableColumn id="14322" xr3:uid="{F6F4F25F-0283-4463-AFFF-5B78132DD18C}" name="Column14306" dataDxfId="2112"/>
    <tableColumn id="14323" xr3:uid="{6A2495E8-D950-49E3-AA89-9B14D3084A8A}" name="Column14307" dataDxfId="2111"/>
    <tableColumn id="14324" xr3:uid="{C7C13F7A-24B3-4FFF-9F26-2AEF665EBD0F}" name="Column14308" dataDxfId="2110"/>
    <tableColumn id="14325" xr3:uid="{4A04A2BD-85B2-4355-808B-043313BA1792}" name="Column14309" dataDxfId="2109"/>
    <tableColumn id="14326" xr3:uid="{135CBB18-80D3-4C05-B7A4-35BC24BACDB3}" name="Column14310" dataDxfId="2108"/>
    <tableColumn id="14327" xr3:uid="{8FB810B1-28B2-4A4A-93A5-1BD46A1AC275}" name="Column14311" dataDxfId="2107"/>
    <tableColumn id="14328" xr3:uid="{3A2E8AD0-646E-4991-96F6-8F8318DAD53A}" name="Column14312" dataDxfId="2106"/>
    <tableColumn id="14329" xr3:uid="{30550019-68EB-4B3A-9573-30ED62B3AF68}" name="Column14313" dataDxfId="2105"/>
    <tableColumn id="14330" xr3:uid="{45B5BAC5-A5C1-4CCD-BE95-A8DB22FBC423}" name="Column14314" dataDxfId="2104"/>
    <tableColumn id="14331" xr3:uid="{7BB7524A-B65D-4FDB-A26F-414F05807675}" name="Column14315" dataDxfId="2103"/>
    <tableColumn id="14332" xr3:uid="{E75ACEF2-BE34-4F65-AB3F-B691D37156A5}" name="Column14316" dataDxfId="2102"/>
    <tableColumn id="14333" xr3:uid="{213A18D3-EEE7-4334-AE8B-F2D1B8C4B2F6}" name="Column14317" dataDxfId="2101"/>
    <tableColumn id="14334" xr3:uid="{1DFA93DB-7BBC-4DAE-9F8F-3B222FDAEBB0}" name="Column14318" dataDxfId="2100"/>
    <tableColumn id="14335" xr3:uid="{4E1CB22B-F2E7-4785-953F-983A1E549D74}" name="Column14319" dataDxfId="2099"/>
    <tableColumn id="14336" xr3:uid="{13BDDD76-B173-4E91-9183-14199CDD0D5A}" name="Column14320" dataDxfId="2098"/>
    <tableColumn id="14337" xr3:uid="{446BC550-8C58-4760-9644-75BFA3530A66}" name="Column14321" dataDxfId="2097"/>
    <tableColumn id="14338" xr3:uid="{9E4E4C48-9006-40A1-AACC-279615022A3A}" name="Column14322" dataDxfId="2096"/>
    <tableColumn id="14339" xr3:uid="{E73AEADE-96FC-46E2-9DC2-F7CE04511C3A}" name="Column14323" dataDxfId="2095"/>
    <tableColumn id="14340" xr3:uid="{F75E2003-1549-4E4C-8231-026A2CF0CE7B}" name="Column14324" dataDxfId="2094"/>
    <tableColumn id="14341" xr3:uid="{432960CE-C435-434F-A780-69D535A58C26}" name="Column14325" dataDxfId="2093"/>
    <tableColumn id="14342" xr3:uid="{6888AAC4-2F19-4DFD-8273-9B8E4B8C074A}" name="Column14326" dataDxfId="2092"/>
    <tableColumn id="14343" xr3:uid="{42A12F6B-50F4-49E1-8FE4-467B87AFF68B}" name="Column14327" dataDxfId="2091"/>
    <tableColumn id="14344" xr3:uid="{2E500320-30A2-4C41-B266-35714B97D45C}" name="Column14328" dataDxfId="2090"/>
    <tableColumn id="14345" xr3:uid="{D0CADEFA-BA13-46F7-8CFE-2F2928C58F60}" name="Column14329" dataDxfId="2089"/>
    <tableColumn id="14346" xr3:uid="{9F2837F4-39FF-4115-B3EA-3C7690541A63}" name="Column14330" dataDxfId="2088"/>
    <tableColumn id="14347" xr3:uid="{EE05DD3A-AFB5-428A-9DC6-59D80014A634}" name="Column14331" dataDxfId="2087"/>
    <tableColumn id="14348" xr3:uid="{7026E450-28CF-4B6B-9D8E-062006F4C9A6}" name="Column14332" dataDxfId="2086"/>
    <tableColumn id="14349" xr3:uid="{2BADECEF-53A6-4D30-AABA-497FFACB25E4}" name="Column14333" dataDxfId="2085"/>
    <tableColumn id="14350" xr3:uid="{62CDD90E-2944-4DF3-8722-2F73408A4DD5}" name="Column14334" dataDxfId="2084"/>
    <tableColumn id="14351" xr3:uid="{DEF5828F-D722-4367-956F-72A71694587C}" name="Column14335" dataDxfId="2083"/>
    <tableColumn id="14352" xr3:uid="{82E841D1-4976-4CA3-9731-3FCF9A9E0394}" name="Column14336" dataDxfId="2082"/>
    <tableColumn id="14353" xr3:uid="{3E36C8E2-3E5C-4943-8998-D6D05E299975}" name="Column14337" dataDxfId="2081"/>
    <tableColumn id="14354" xr3:uid="{45129F05-E52B-440D-B7B2-28262E55EE3E}" name="Column14338" dataDxfId="2080"/>
    <tableColumn id="14355" xr3:uid="{E811C979-FC78-4F88-86EC-21589F7507C6}" name="Column14339" dataDxfId="2079"/>
    <tableColumn id="14356" xr3:uid="{BEBCA9E7-9D36-48ED-A8CA-079F8D2EA6C6}" name="Column14340" dataDxfId="2078"/>
    <tableColumn id="14357" xr3:uid="{F2D2326E-C163-4D36-9D81-81E61BB8143F}" name="Column14341" dataDxfId="2077"/>
    <tableColumn id="14358" xr3:uid="{2DF4C225-27E8-425E-B343-89340E5CD043}" name="Column14342" dataDxfId="2076"/>
    <tableColumn id="14359" xr3:uid="{714EE007-8155-4628-BF86-6030BE0EAE47}" name="Column14343" dataDxfId="2075"/>
    <tableColumn id="14360" xr3:uid="{6230DDBF-EAA2-44B2-BA12-3793820F8946}" name="Column14344" dataDxfId="2074"/>
    <tableColumn id="14361" xr3:uid="{78081D90-F85B-4660-AA7D-47501743C22D}" name="Column14345" dataDxfId="2073"/>
    <tableColumn id="14362" xr3:uid="{D3BC39C2-EC7F-4CB3-9C24-4B802F5ACFB5}" name="Column14346" dataDxfId="2072"/>
    <tableColumn id="14363" xr3:uid="{3F9786B6-E3B8-4EB9-8B7C-F9EB48B0C8FC}" name="Column14347" dataDxfId="2071"/>
    <tableColumn id="14364" xr3:uid="{937D3631-F045-4BD5-B54B-37A74C9943DB}" name="Column14348" dataDxfId="2070"/>
    <tableColumn id="14365" xr3:uid="{85D6C3FA-66F3-4B34-8279-E7F828219070}" name="Column14349" dataDxfId="2069"/>
    <tableColumn id="14366" xr3:uid="{FC390603-4407-44B1-9013-CBB5FC3532AD}" name="Column14350" dataDxfId="2068"/>
    <tableColumn id="14367" xr3:uid="{C3F83888-33E8-4821-8FFC-760330B23217}" name="Column14351" dataDxfId="2067"/>
    <tableColumn id="14368" xr3:uid="{EAD1EEAE-1BAA-4A5A-81D4-B244D807789A}" name="Column14352" dataDxfId="2066"/>
    <tableColumn id="14369" xr3:uid="{5B4F658B-DB2C-49F6-AD13-B3260FD0DCE7}" name="Column14353" dataDxfId="2065"/>
    <tableColumn id="14370" xr3:uid="{D7F61961-64E7-4F75-ABE4-79FD12D8F93B}" name="Column14354" dataDxfId="2064"/>
    <tableColumn id="14371" xr3:uid="{0549A2B8-7F0C-448A-A64F-532ABB664258}" name="Column14355" dataDxfId="2063"/>
    <tableColumn id="14372" xr3:uid="{FAE115F3-95B3-4687-A80A-A8101A6EDE88}" name="Column14356" dataDxfId="2062"/>
    <tableColumn id="14373" xr3:uid="{8482FA6F-0E25-4713-802F-E685F35885A2}" name="Column14357" dataDxfId="2061"/>
    <tableColumn id="14374" xr3:uid="{1927A905-0782-48D8-B30F-996BB6ABE5A2}" name="Column14358" dataDxfId="2060"/>
    <tableColumn id="14375" xr3:uid="{B1504BE1-FA30-4BAB-8D79-F54CDEB90E55}" name="Column14359" dataDxfId="2059"/>
    <tableColumn id="14376" xr3:uid="{87FB602A-26A4-493E-9B39-C63E8BB7F486}" name="Column14360" dataDxfId="2058"/>
    <tableColumn id="14377" xr3:uid="{33FE179D-BA16-470D-B8CB-042C3DE37D1C}" name="Column14361" dataDxfId="2057"/>
    <tableColumn id="14378" xr3:uid="{0C1473D0-5FC4-4EA6-B8B6-CD301063FF4D}" name="Column14362" dataDxfId="2056"/>
    <tableColumn id="14379" xr3:uid="{F0165E20-0E77-4F7F-BEF8-F0797BB37367}" name="Column14363" dataDxfId="2055"/>
    <tableColumn id="14380" xr3:uid="{FB3670F8-A081-495E-BF8F-6C47554BAC96}" name="Column14364" dataDxfId="2054"/>
    <tableColumn id="14381" xr3:uid="{7A2F4375-80B7-46FC-B9D4-121F929D6E9C}" name="Column14365" dataDxfId="2053"/>
    <tableColumn id="14382" xr3:uid="{D3B64CAB-0448-43BD-8A79-760353389E5F}" name="Column14366" dataDxfId="2052"/>
    <tableColumn id="14383" xr3:uid="{1DBDD71B-D695-4328-A181-04741DA195F4}" name="Column14367" dataDxfId="2051"/>
    <tableColumn id="14384" xr3:uid="{02BEC343-1C82-4F0F-A963-B49D140FF58B}" name="Column14368" dataDxfId="2050"/>
    <tableColumn id="14385" xr3:uid="{B9419B23-1B93-472D-B69C-359ACA3B8979}" name="Column14369" dataDxfId="2049"/>
    <tableColumn id="14386" xr3:uid="{F13FD21D-8F81-42D7-B746-F0EED92C997A}" name="Column14370" dataDxfId="2048"/>
    <tableColumn id="14387" xr3:uid="{C2ECA786-7705-4ACA-BAF7-497242DE10B0}" name="Column14371" dataDxfId="2047"/>
    <tableColumn id="14388" xr3:uid="{4E16A72D-DC7D-422A-A8F8-2542B58CB415}" name="Column14372" dataDxfId="2046"/>
    <tableColumn id="14389" xr3:uid="{CA23A7BC-2212-43AF-84F0-C7000A876A20}" name="Column14373" dataDxfId="2045"/>
    <tableColumn id="14390" xr3:uid="{83EDFF7D-12F5-4E14-9991-371E9EADD358}" name="Column14374" dataDxfId="2044"/>
    <tableColumn id="14391" xr3:uid="{83E8AD51-F3BE-4562-A600-974DF57626EE}" name="Column14375" dataDxfId="2043"/>
    <tableColumn id="14392" xr3:uid="{9B729D9D-0F88-4242-8BBB-3D870FC0E726}" name="Column14376" dataDxfId="2042"/>
    <tableColumn id="14393" xr3:uid="{C730E309-5D50-48DE-881D-1B5BC66BE623}" name="Column14377" dataDxfId="2041"/>
    <tableColumn id="14394" xr3:uid="{1F049126-7BE8-4FE3-B4D1-57C4CFE23E75}" name="Column14378" dataDxfId="2040"/>
    <tableColumn id="14395" xr3:uid="{DA5FE5CA-4688-4388-823C-DB06F1794AF9}" name="Column14379" dataDxfId="2039"/>
    <tableColumn id="14396" xr3:uid="{FC043A43-2B18-44C7-A09C-D1E48ADD48D7}" name="Column14380" dataDxfId="2038"/>
    <tableColumn id="14397" xr3:uid="{BDBEE4CA-4048-44FD-A4CC-46A282099FB3}" name="Column14381" dataDxfId="2037"/>
    <tableColumn id="14398" xr3:uid="{8EE0BF7F-F94A-4AE9-A700-9DA67D54943A}" name="Column14382" dataDxfId="2036"/>
    <tableColumn id="14399" xr3:uid="{7E21BBD5-79A0-4EDE-B8D5-CAC2DB824E65}" name="Column14383" dataDxfId="2035"/>
    <tableColumn id="14400" xr3:uid="{59725ECF-A379-4A49-90AD-DB7D1A6FCF6E}" name="Column14384" dataDxfId="2034"/>
    <tableColumn id="14401" xr3:uid="{E6E931F6-F0CE-4553-AFE7-C2A071970380}" name="Column14385" dataDxfId="2033"/>
    <tableColumn id="14402" xr3:uid="{D515B848-093B-4994-A3E8-F22C9807DC27}" name="Column14386" dataDxfId="2032"/>
    <tableColumn id="14403" xr3:uid="{CF4418C8-1DED-437C-B6F4-14C9E7B406EF}" name="Column14387" dataDxfId="2031"/>
    <tableColumn id="14404" xr3:uid="{69917713-4002-4CC7-A0A5-E28E72A0DB07}" name="Column14388" dataDxfId="2030"/>
    <tableColumn id="14405" xr3:uid="{3E505E43-0905-4585-9B53-370665D9F678}" name="Column14389" dataDxfId="2029"/>
    <tableColumn id="14406" xr3:uid="{9FA0570C-F015-40BF-92AE-02CEE81F0AEB}" name="Column14390" dataDxfId="2028"/>
    <tableColumn id="14407" xr3:uid="{D7364651-8989-4186-BF6D-D4F6014EC551}" name="Column14391" dataDxfId="2027"/>
    <tableColumn id="14408" xr3:uid="{D492920C-BF3D-4525-BC65-D619C8525E8B}" name="Column14392" dataDxfId="2026"/>
    <tableColumn id="14409" xr3:uid="{6619CF0C-09E1-424C-9149-E5C80F7BBEC8}" name="Column14393" dataDxfId="2025"/>
    <tableColumn id="14410" xr3:uid="{62581B60-5E76-4267-82B7-E1F360DEBEF0}" name="Column14394" dataDxfId="2024"/>
    <tableColumn id="14411" xr3:uid="{EB980837-B0E2-49EA-B52E-3C5CE347C1DB}" name="Column14395" dataDxfId="2023"/>
    <tableColumn id="14412" xr3:uid="{1C204449-B0AF-4D07-BCA0-F085223B042A}" name="Column14396" dataDxfId="2022"/>
    <tableColumn id="14413" xr3:uid="{94F5D6DB-F8C6-4A01-A9ED-49D6957B7868}" name="Column14397" dataDxfId="2021"/>
    <tableColumn id="14414" xr3:uid="{1BD2F828-2F80-44F4-89AE-802DAEB702EC}" name="Column14398" dataDxfId="2020"/>
    <tableColumn id="14415" xr3:uid="{B81AA5A1-A434-49A0-B418-F8E3EA345FC3}" name="Column14399" dataDxfId="2019"/>
    <tableColumn id="14416" xr3:uid="{15EF5BCE-C261-420D-A919-AE8FC2F1F7ED}" name="Column14400" dataDxfId="2018"/>
    <tableColumn id="14417" xr3:uid="{3C9F195C-457F-4EAD-A495-317520050CB6}" name="Column14401" dataDxfId="2017"/>
    <tableColumn id="14418" xr3:uid="{2F385C70-66FF-474B-A0E0-E16D02904B76}" name="Column14402" dataDxfId="2016"/>
    <tableColumn id="14419" xr3:uid="{CB08F6F3-AA8B-45F0-B3D6-61A2B52D43A6}" name="Column14403" dataDxfId="2015"/>
    <tableColumn id="14420" xr3:uid="{28A6B85B-6E8A-4BEC-97C4-553C9C27C608}" name="Column14404" dataDxfId="2014"/>
    <tableColumn id="14421" xr3:uid="{338E2AFD-1305-49A2-8C01-35306C03B3F4}" name="Column14405" dataDxfId="2013"/>
    <tableColumn id="14422" xr3:uid="{1689ABF6-15CD-4E39-8658-3196FD32CD6F}" name="Column14406" dataDxfId="2012"/>
    <tableColumn id="14423" xr3:uid="{2D6AC228-2C9D-43A7-95D3-0B8BF8257D88}" name="Column14407" dataDxfId="2011"/>
    <tableColumn id="14424" xr3:uid="{3F0A80FC-A15C-44C0-B0DC-AF214289BBE4}" name="Column14408" dataDxfId="2010"/>
    <tableColumn id="14425" xr3:uid="{A2392CD7-B1A4-4E31-B854-74B692E03D81}" name="Column14409" dataDxfId="2009"/>
    <tableColumn id="14426" xr3:uid="{F6246B9C-3F4C-47B3-AFA2-C058B72D4DD1}" name="Column14410" dataDxfId="2008"/>
    <tableColumn id="14427" xr3:uid="{E6021D00-FC94-4CB5-AFC5-F3019BB686A7}" name="Column14411" dataDxfId="2007"/>
    <tableColumn id="14428" xr3:uid="{9381F7A5-14F1-4F04-B589-81F7ED17EF60}" name="Column14412" dataDxfId="2006"/>
    <tableColumn id="14429" xr3:uid="{779C71AF-2A66-4F4B-8389-6278E9F0AE3A}" name="Column14413" dataDxfId="2005"/>
    <tableColumn id="14430" xr3:uid="{35C20A92-1940-45CB-86FE-F3F1F5E88B28}" name="Column14414" dataDxfId="2004"/>
    <tableColumn id="14431" xr3:uid="{4B338F60-123D-4C3E-8CC6-B7BCE0F00A4F}" name="Column14415" dataDxfId="2003"/>
    <tableColumn id="14432" xr3:uid="{E8B10D41-C44F-4884-9EEA-562934B971D9}" name="Column14416" dataDxfId="2002"/>
    <tableColumn id="14433" xr3:uid="{22BC39BD-8F0D-4508-A122-0DE5CF653B35}" name="Column14417" dataDxfId="2001"/>
    <tableColumn id="14434" xr3:uid="{ABA8B160-CF0D-4710-BF05-649CCF52F9FD}" name="Column14418" dataDxfId="2000"/>
    <tableColumn id="14435" xr3:uid="{6F0A70CB-1885-4A8C-8611-63EA2797B3F9}" name="Column14419" dataDxfId="1999"/>
    <tableColumn id="14436" xr3:uid="{A7E9938D-4A9A-4503-8A30-99619D9BAEA1}" name="Column14420" dataDxfId="1998"/>
    <tableColumn id="14437" xr3:uid="{C9A5D07A-E572-4B90-9370-E59722DE9FE3}" name="Column14421" dataDxfId="1997"/>
    <tableColumn id="14438" xr3:uid="{59D2C859-FB3E-4DEC-BC7D-6B4570B95B59}" name="Column14422" dataDxfId="1996"/>
    <tableColumn id="14439" xr3:uid="{F7E8C3C9-87CD-44EA-A1D2-D031C2BE8F33}" name="Column14423" dataDxfId="1995"/>
    <tableColumn id="14440" xr3:uid="{A3C697B9-E021-4007-AFC5-5001FA2B0E70}" name="Column14424" dataDxfId="1994"/>
    <tableColumn id="14441" xr3:uid="{C415356A-6D86-4D04-9D93-F43E86D2D31F}" name="Column14425" dataDxfId="1993"/>
    <tableColumn id="14442" xr3:uid="{50A82928-FAD2-4C49-A98A-7E5AAB7F49CA}" name="Column14426" dataDxfId="1992"/>
    <tableColumn id="14443" xr3:uid="{8F142AAD-794A-4BCB-9A6C-0AEB6EE33203}" name="Column14427" dataDxfId="1991"/>
    <tableColumn id="14444" xr3:uid="{B9E0F66F-A018-4B0A-9D3D-FB6E4B73D57E}" name="Column14428" dataDxfId="1990"/>
    <tableColumn id="14445" xr3:uid="{EC8D1FE1-C435-4FBB-83C0-971EE5F97EAA}" name="Column14429" dataDxfId="1989"/>
    <tableColumn id="14446" xr3:uid="{684E1CD4-1E7D-4DB9-91DA-E4DA467E9400}" name="Column14430" dataDxfId="1988"/>
    <tableColumn id="14447" xr3:uid="{CACE3BDD-3A2A-4EB3-91AD-6238E3E6F57A}" name="Column14431" dataDxfId="1987"/>
    <tableColumn id="14448" xr3:uid="{7F1D18D4-327C-4B68-85A1-3D63DD827FDC}" name="Column14432" dataDxfId="1986"/>
    <tableColumn id="14449" xr3:uid="{148C177D-9199-408F-A27C-DC1A79B012F8}" name="Column14433" dataDxfId="1985"/>
    <tableColumn id="14450" xr3:uid="{9A5F0814-CE6A-4F0C-884B-7ACABA651FB6}" name="Column14434" dataDxfId="1984"/>
    <tableColumn id="14451" xr3:uid="{3E79B5CA-986C-4633-9D7D-339D0DDC2C76}" name="Column14435" dataDxfId="1983"/>
    <tableColumn id="14452" xr3:uid="{B404229A-1730-4E67-B40B-237AE65693BF}" name="Column14436" dataDxfId="1982"/>
    <tableColumn id="14453" xr3:uid="{22497EFC-7455-45C3-9C28-4242B86AD9E7}" name="Column14437" dataDxfId="1981"/>
    <tableColumn id="14454" xr3:uid="{A28E896B-ACAC-4F46-A82A-5D392B7603B5}" name="Column14438" dataDxfId="1980"/>
    <tableColumn id="14455" xr3:uid="{174A33AA-20F6-483F-BBE2-E0F30CA42FFD}" name="Column14439" dataDxfId="1979"/>
    <tableColumn id="14456" xr3:uid="{6DDAC9A5-C9E3-45CF-9A9F-43C0F3F588E2}" name="Column14440" dataDxfId="1978"/>
    <tableColumn id="14457" xr3:uid="{B37D635A-1AE8-4ED1-B208-31338EAFAFB1}" name="Column14441" dataDxfId="1977"/>
    <tableColumn id="14458" xr3:uid="{CA0130B6-01B2-476B-9305-FEC7389D9BC1}" name="Column14442" dataDxfId="1976"/>
    <tableColumn id="14459" xr3:uid="{807EFC8E-8A89-463B-A0CE-790BC754742D}" name="Column14443" dataDxfId="1975"/>
    <tableColumn id="14460" xr3:uid="{3D5CDC62-39D3-4F70-A686-E324377C3289}" name="Column14444" dataDxfId="1974"/>
    <tableColumn id="14461" xr3:uid="{456150C7-879C-4EAC-9A47-72BE79D14BE9}" name="Column14445" dataDxfId="1973"/>
    <tableColumn id="14462" xr3:uid="{BE37548C-B27F-4EF8-9B03-53330CC917CC}" name="Column14446" dataDxfId="1972"/>
    <tableColumn id="14463" xr3:uid="{BF607AA0-81BD-43B4-B57D-07DECEF4E110}" name="Column14447" dataDxfId="1971"/>
    <tableColumn id="14464" xr3:uid="{DD113A42-1011-46C8-AECD-05AE3DBB7560}" name="Column14448" dataDxfId="1970"/>
    <tableColumn id="14465" xr3:uid="{07BF0B42-0EDA-4D3E-8C4F-E0E81339FD77}" name="Column14449" dataDxfId="1969"/>
    <tableColumn id="14466" xr3:uid="{59A0A7E9-212C-4F13-8760-DDF414BF283D}" name="Column14450" dataDxfId="1968"/>
    <tableColumn id="14467" xr3:uid="{5F95F495-1E10-4107-852F-BA47E5227820}" name="Column14451" dataDxfId="1967"/>
    <tableColumn id="14468" xr3:uid="{77CD1F2C-3EFC-473A-82FF-32E8103EA666}" name="Column14452" dataDxfId="1966"/>
    <tableColumn id="14469" xr3:uid="{43FFDE0F-DCC5-44C9-85F1-AC3C8E79363A}" name="Column14453" dataDxfId="1965"/>
    <tableColumn id="14470" xr3:uid="{2A9AAC94-5BC1-4E17-A6F4-4FC4F2294DFD}" name="Column14454" dataDxfId="1964"/>
    <tableColumn id="14471" xr3:uid="{90D06A36-2949-4C71-B3B1-133EDAA03F16}" name="Column14455" dataDxfId="1963"/>
    <tableColumn id="14472" xr3:uid="{AEEDBB47-38AC-4D67-93EF-5F553C7FC48E}" name="Column14456" dataDxfId="1962"/>
    <tableColumn id="14473" xr3:uid="{B39F30A7-5B7A-4487-A146-02527DE7F910}" name="Column14457" dataDxfId="1961"/>
    <tableColumn id="14474" xr3:uid="{0D40627A-3EC8-4BB5-A52F-165875C2983C}" name="Column14458" dataDxfId="1960"/>
    <tableColumn id="14475" xr3:uid="{0C0F4CCE-DFE9-40D9-B496-D47AD2CA1FCB}" name="Column14459" dataDxfId="1959"/>
    <tableColumn id="14476" xr3:uid="{21E670E3-2185-4829-90A4-D625E5C1A778}" name="Column14460" dataDxfId="1958"/>
    <tableColumn id="14477" xr3:uid="{928522FD-3EC6-4BC4-9084-A3E806A4D924}" name="Column14461" dataDxfId="1957"/>
    <tableColumn id="14478" xr3:uid="{B856D1AE-C03F-449D-83FD-499A79ABFCE0}" name="Column14462" dataDxfId="1956"/>
    <tableColumn id="14479" xr3:uid="{D16F5676-97C9-4F0A-ACC7-8A16075DD251}" name="Column14463" dataDxfId="1955"/>
    <tableColumn id="14480" xr3:uid="{99BD39BD-C42E-4B1A-BF85-DBFD691FB7B4}" name="Column14464" dataDxfId="1954"/>
    <tableColumn id="14481" xr3:uid="{F50823EE-0CDE-4E3F-8272-C34031433FEB}" name="Column14465" dataDxfId="1953"/>
    <tableColumn id="14482" xr3:uid="{20CB4695-01A1-4F04-8251-07AEF8983FB9}" name="Column14466" dataDxfId="1952"/>
    <tableColumn id="14483" xr3:uid="{A7D660AF-FF46-44B2-A357-021FE3B21027}" name="Column14467" dataDxfId="1951"/>
    <tableColumn id="14484" xr3:uid="{CC1DDAE9-CC54-4112-8BCF-734EEA85DBB5}" name="Column14468" dataDxfId="1950"/>
    <tableColumn id="14485" xr3:uid="{A857890E-EA66-4497-98CE-0FCD6383FF2B}" name="Column14469" dataDxfId="1949"/>
    <tableColumn id="14486" xr3:uid="{2B6C46EB-BBB5-40CE-9526-1DF6ACA8DEE7}" name="Column14470" dataDxfId="1948"/>
    <tableColumn id="14487" xr3:uid="{6995F526-AE18-4597-99F0-BC2611EBEFF3}" name="Column14471" dataDxfId="1947"/>
    <tableColumn id="14488" xr3:uid="{5B750AAE-6AA1-4BE5-AA06-97A8A2211B4E}" name="Column14472" dataDxfId="1946"/>
    <tableColumn id="14489" xr3:uid="{C9C4D9C1-BD8C-4BC0-894B-E2726B6A3BCD}" name="Column14473" dataDxfId="1945"/>
    <tableColumn id="14490" xr3:uid="{47B7F6CD-2715-474A-866B-FDA0CDC76A85}" name="Column14474" dataDxfId="1944"/>
    <tableColumn id="14491" xr3:uid="{3A67796D-3E7B-4D5D-8D2E-DF7196B3C5A7}" name="Column14475" dataDxfId="1943"/>
    <tableColumn id="14492" xr3:uid="{A99F0149-A0D0-4CA4-A2EA-957AD361298D}" name="Column14476" dataDxfId="1942"/>
    <tableColumn id="14493" xr3:uid="{992972DA-0F3D-4037-8489-6AA859E5457D}" name="Column14477" dataDxfId="1941"/>
    <tableColumn id="14494" xr3:uid="{5C5DF4B8-5FAB-48B1-AFB2-F7D9FF9F80BE}" name="Column14478" dataDxfId="1940"/>
    <tableColumn id="14495" xr3:uid="{3618B929-277A-45C3-B1CD-E2FD1415BB67}" name="Column14479" dataDxfId="1939"/>
    <tableColumn id="14496" xr3:uid="{E7383604-274F-4B22-B976-2DAD65237FCD}" name="Column14480" dataDxfId="1938"/>
    <tableColumn id="14497" xr3:uid="{35D5F852-7B79-4A9D-8AD4-31A33DEE08F5}" name="Column14481" dataDxfId="1937"/>
    <tableColumn id="14498" xr3:uid="{03023E75-98B8-488C-9A22-FBD63B96D5F7}" name="Column14482" dataDxfId="1936"/>
    <tableColumn id="14499" xr3:uid="{62120C5F-118A-4042-B7F3-5CAB6D381999}" name="Column14483" dataDxfId="1935"/>
    <tableColumn id="14500" xr3:uid="{7D7BADB9-3BAE-47AF-96A3-78EA3A0847AB}" name="Column14484" dataDxfId="1934"/>
    <tableColumn id="14501" xr3:uid="{686DA357-B9F3-45CB-9AA3-44B01CAA5CCE}" name="Column14485" dataDxfId="1933"/>
    <tableColumn id="14502" xr3:uid="{8B3E5BE2-88DB-47CB-AB72-394D014F3CC5}" name="Column14486" dataDxfId="1932"/>
    <tableColumn id="14503" xr3:uid="{0A2738FB-502F-47C8-A6ED-F47A3F88D41B}" name="Column14487" dataDxfId="1931"/>
    <tableColumn id="14504" xr3:uid="{85D8DF7C-3555-4943-A0DD-80511F13513F}" name="Column14488" dataDxfId="1930"/>
    <tableColumn id="14505" xr3:uid="{88993CF9-AF3A-4D43-A06B-FA78C7A2A267}" name="Column14489" dataDxfId="1929"/>
    <tableColumn id="14506" xr3:uid="{67CB890D-CAF0-4D5E-9201-B6375C9F2A18}" name="Column14490" dataDxfId="1928"/>
    <tableColumn id="14507" xr3:uid="{36F014DC-6BE5-4882-8DB8-DF0265B7477F}" name="Column14491" dataDxfId="1927"/>
    <tableColumn id="14508" xr3:uid="{B8B12DC8-B705-4BFC-853D-63B911D83F40}" name="Column14492" dataDxfId="1926"/>
    <tableColumn id="14509" xr3:uid="{576CC59E-31DF-4356-856C-41339FDE71ED}" name="Column14493" dataDxfId="1925"/>
    <tableColumn id="14510" xr3:uid="{7051F28E-5526-4488-A583-58EE6C65257A}" name="Column14494" dataDxfId="1924"/>
    <tableColumn id="14511" xr3:uid="{7AAC2565-D74E-4BBD-95E6-6EDFF581144D}" name="Column14495" dataDxfId="1923"/>
    <tableColumn id="14512" xr3:uid="{C6752E9D-E022-4B0D-A31D-81A1B7841439}" name="Column14496" dataDxfId="1922"/>
    <tableColumn id="14513" xr3:uid="{F38D5BD8-22A8-4884-9859-EC3120477595}" name="Column14497" dataDxfId="1921"/>
    <tableColumn id="14514" xr3:uid="{377671F6-A845-4FC9-9E42-E98B27C15770}" name="Column14498" dataDxfId="1920"/>
    <tableColumn id="14515" xr3:uid="{12AE69E8-AF48-4577-9346-0BE1946E9D6C}" name="Column14499" dataDxfId="1919"/>
    <tableColumn id="14516" xr3:uid="{26852B0E-7F59-4EDA-9BB7-69AB2A5A6795}" name="Column14500" dataDxfId="1918"/>
    <tableColumn id="14517" xr3:uid="{7DB4F8D1-DFF8-46BF-8AD3-084CF82319E1}" name="Column14501" dataDxfId="1917"/>
    <tableColumn id="14518" xr3:uid="{AD9BA706-81D7-443D-BECF-99767222896D}" name="Column14502" dataDxfId="1916"/>
    <tableColumn id="14519" xr3:uid="{72EB96A3-FD9A-471C-874E-8B75FCC98489}" name="Column14503" dataDxfId="1915"/>
    <tableColumn id="14520" xr3:uid="{3A9E01BA-AAB1-4C01-B14B-C4D4064EBAD3}" name="Column14504" dataDxfId="1914"/>
    <tableColumn id="14521" xr3:uid="{767EB496-A2E7-496A-8CC0-CC28CC1022EE}" name="Column14505" dataDxfId="1913"/>
    <tableColumn id="14522" xr3:uid="{95D4D8C5-85FD-4AAC-892C-2F14FD371252}" name="Column14506" dataDxfId="1912"/>
    <tableColumn id="14523" xr3:uid="{B1AF92E7-9448-4495-A4B6-607683EDF045}" name="Column14507" dataDxfId="1911"/>
    <tableColumn id="14524" xr3:uid="{B029E531-CB88-4C4F-98EA-0A0E1A8770A6}" name="Column14508" dataDxfId="1910"/>
    <tableColumn id="14525" xr3:uid="{7A3193CC-1607-4A91-82F7-2C3A6002F7D1}" name="Column14509" dataDxfId="1909"/>
    <tableColumn id="14526" xr3:uid="{DC66C7CF-207A-4D0F-B9F0-2AC27DFF4862}" name="Column14510" dataDxfId="1908"/>
    <tableColumn id="14527" xr3:uid="{25539D03-4A88-4F98-8793-420808CF260B}" name="Column14511" dataDxfId="1907"/>
    <tableColumn id="14528" xr3:uid="{A4C00EA3-E09E-4519-83A9-2D85890C4C44}" name="Column14512" dataDxfId="1906"/>
    <tableColumn id="14529" xr3:uid="{09AC42A8-A041-4C17-9B32-43C7C54E0AC4}" name="Column14513" dataDxfId="1905"/>
    <tableColumn id="14530" xr3:uid="{764AE628-8C5C-42A3-B381-9C5F29AF288E}" name="Column14514" dataDxfId="1904"/>
    <tableColumn id="14531" xr3:uid="{F3AE1A5C-F398-4415-BAF8-A59611CC9D1E}" name="Column14515" dataDxfId="1903"/>
    <tableColumn id="14532" xr3:uid="{FE20FFD2-4D75-4CD1-8478-6C1BD11E847C}" name="Column14516" dataDxfId="1902"/>
    <tableColumn id="14533" xr3:uid="{2786DDE8-5E44-4BBD-B55A-98744959D0DF}" name="Column14517" dataDxfId="1901"/>
    <tableColumn id="14534" xr3:uid="{45FF52F6-E366-4C35-BEAC-CAF5BE255B38}" name="Column14518" dataDxfId="1900"/>
    <tableColumn id="14535" xr3:uid="{3061D4D1-042E-4738-8912-27B457A37208}" name="Column14519" dataDxfId="1899"/>
    <tableColumn id="14536" xr3:uid="{6EA0FCFA-4110-4C0E-A107-DBAEBDD47C36}" name="Column14520" dataDxfId="1898"/>
    <tableColumn id="14537" xr3:uid="{F64C1883-80A4-4E42-9701-E9A027DBF987}" name="Column14521" dataDxfId="1897"/>
    <tableColumn id="14538" xr3:uid="{E419D38E-8F1D-47A7-BFD0-72FA8B6C4DB9}" name="Column14522" dataDxfId="1896"/>
    <tableColumn id="14539" xr3:uid="{3A62958C-643D-498E-89D8-C710D8074A30}" name="Column14523" dataDxfId="1895"/>
    <tableColumn id="14540" xr3:uid="{87E329B3-A2AB-482F-93BB-4001A696FE51}" name="Column14524" dataDxfId="1894"/>
    <tableColumn id="14541" xr3:uid="{81D44362-72CD-488B-BBA8-41E2AB1C829C}" name="Column14525" dataDxfId="1893"/>
    <tableColumn id="14542" xr3:uid="{072B2F5B-485D-4AE2-BDAC-EDFD2C490648}" name="Column14526" dataDxfId="1892"/>
    <tableColumn id="14543" xr3:uid="{A3FDC431-1796-4C4A-9F37-8FCFA300D750}" name="Column14527" dataDxfId="1891"/>
    <tableColumn id="14544" xr3:uid="{C693329D-C3B6-4836-A272-37D963B8D9E5}" name="Column14528" dataDxfId="1890"/>
    <tableColumn id="14545" xr3:uid="{CFB71764-D74E-4324-B6DA-12ED0C3A6F90}" name="Column14529" dataDxfId="1889"/>
    <tableColumn id="14546" xr3:uid="{4520D9DF-DE63-4316-B3AE-3AB5B613E97B}" name="Column14530" dataDxfId="1888"/>
    <tableColumn id="14547" xr3:uid="{2E306521-5E98-44F7-B80A-634637F4F798}" name="Column14531" dataDxfId="1887"/>
    <tableColumn id="14548" xr3:uid="{4B9E77C9-82A9-47FE-98DE-0A2E9FCF1A0B}" name="Column14532" dataDxfId="1886"/>
    <tableColumn id="14549" xr3:uid="{FC222281-1E41-427B-97BA-D72D0DF3F556}" name="Column14533" dataDxfId="1885"/>
    <tableColumn id="14550" xr3:uid="{1F70A7AC-C022-4070-8BF0-E514082C9C3C}" name="Column14534" dataDxfId="1884"/>
    <tableColumn id="14551" xr3:uid="{D9E4E174-E085-4587-9C8C-19B7DF2B105F}" name="Column14535" dataDxfId="1883"/>
    <tableColumn id="14552" xr3:uid="{7AAA977A-2076-4C56-A937-B7586D552769}" name="Column14536" dataDxfId="1882"/>
    <tableColumn id="14553" xr3:uid="{90237F4A-34E2-40A6-9390-796B60273E63}" name="Column14537" dataDxfId="1881"/>
    <tableColumn id="14554" xr3:uid="{891261DC-FA49-424B-8192-4F713C3AD311}" name="Column14538" dataDxfId="1880"/>
    <tableColumn id="14555" xr3:uid="{57C9E970-80BA-4779-AEB7-F67C5754ABA3}" name="Column14539" dataDxfId="1879"/>
    <tableColumn id="14556" xr3:uid="{66D4FE3E-DE27-458E-9C7F-9CB4ABA5977D}" name="Column14540" dataDxfId="1878"/>
    <tableColumn id="14557" xr3:uid="{5142EB44-4F21-468D-BC0C-42F6B2BABBDF}" name="Column14541" dataDxfId="1877"/>
    <tableColumn id="14558" xr3:uid="{D75A3729-F054-4B04-A210-C845A4D81E23}" name="Column14542" dataDxfId="1876"/>
    <tableColumn id="14559" xr3:uid="{E7793EDF-6501-4788-8D61-97D1B147EF81}" name="Column14543" dataDxfId="1875"/>
    <tableColumn id="14560" xr3:uid="{286A1C33-4132-419F-BEA2-A029C5AEB3E3}" name="Column14544" dataDxfId="1874"/>
    <tableColumn id="14561" xr3:uid="{340F060C-BD9C-434D-9867-65605BBE3BBC}" name="Column14545" dataDxfId="1873"/>
    <tableColumn id="14562" xr3:uid="{C55FB725-B612-4C3E-BFB5-90A7D9FB4C67}" name="Column14546" dataDxfId="1872"/>
    <tableColumn id="14563" xr3:uid="{854670A7-3312-47FA-B503-6FE4000730FF}" name="Column14547" dataDxfId="1871"/>
    <tableColumn id="14564" xr3:uid="{B6FA35E3-813A-48A9-A28F-D0D109EEB1C7}" name="Column14548" dataDxfId="1870"/>
    <tableColumn id="14565" xr3:uid="{EFDC4505-31AB-4EBE-92AB-328123DDACA9}" name="Column14549" dataDxfId="1869"/>
    <tableColumn id="14566" xr3:uid="{B4B903C5-97A4-4C22-9B6C-B102D9E7544B}" name="Column14550" dataDxfId="1868"/>
    <tableColumn id="14567" xr3:uid="{5A77A387-9BB8-4C27-BFD6-E1A9507FA659}" name="Column14551" dataDxfId="1867"/>
    <tableColumn id="14568" xr3:uid="{E17A32E6-9372-467C-AC42-5F9FA1FBDE98}" name="Column14552" dataDxfId="1866"/>
    <tableColumn id="14569" xr3:uid="{1D7838B8-CDD1-4A96-85F6-BC3BBC14CDEB}" name="Column14553" dataDxfId="1865"/>
    <tableColumn id="14570" xr3:uid="{07E3F08C-8056-4F4C-A6C4-A3BBB917649C}" name="Column14554" dataDxfId="1864"/>
    <tableColumn id="14571" xr3:uid="{16691748-B1BA-4306-9938-659A1A26A29F}" name="Column14555" dataDxfId="1863"/>
    <tableColumn id="14572" xr3:uid="{88826DEC-2753-4B4F-ADA3-8046194927A6}" name="Column14556" dataDxfId="1862"/>
    <tableColumn id="14573" xr3:uid="{DE86676E-7B75-4D86-B4E9-D637B8E7C48C}" name="Column14557" dataDxfId="1861"/>
    <tableColumn id="14574" xr3:uid="{5B8D9B72-2CF4-4859-9AD4-CC1288A6AC73}" name="Column14558" dataDxfId="1860"/>
    <tableColumn id="14575" xr3:uid="{DF3A69D4-31B7-4033-B4EA-4A7B5B8ADB12}" name="Column14559" dataDxfId="1859"/>
    <tableColumn id="14576" xr3:uid="{6EB7F9D4-CF90-4CB7-B48A-53210B412FD4}" name="Column14560" dataDxfId="1858"/>
    <tableColumn id="14577" xr3:uid="{EBC54187-4A99-4473-9638-74E0E8A53FC1}" name="Column14561" dataDxfId="1857"/>
    <tableColumn id="14578" xr3:uid="{29BD2AA4-B45D-4D97-8876-3818E66FF3C7}" name="Column14562" dataDxfId="1856"/>
    <tableColumn id="14579" xr3:uid="{86F1A889-2A9C-400E-9531-2648774C6611}" name="Column14563" dataDxfId="1855"/>
    <tableColumn id="14580" xr3:uid="{71F6A147-298B-4833-8971-B55F57D51A9B}" name="Column14564" dataDxfId="1854"/>
    <tableColumn id="14581" xr3:uid="{EF285170-F5ED-4C0C-9DEA-1ECFCA4210E5}" name="Column14565" dataDxfId="1853"/>
    <tableColumn id="14582" xr3:uid="{97B2F4D6-A5B0-4A67-B388-E466CD47BCA8}" name="Column14566" dataDxfId="1852"/>
    <tableColumn id="14583" xr3:uid="{CAB3D765-D5B3-4C75-9D46-C839729E9245}" name="Column14567" dataDxfId="1851"/>
    <tableColumn id="14584" xr3:uid="{B1F9A141-05D5-4053-B126-56C0F004B8E8}" name="Column14568" dataDxfId="1850"/>
    <tableColumn id="14585" xr3:uid="{BBD102B1-2B9D-4221-AAAE-E443BF2D8E74}" name="Column14569" dataDxfId="1849"/>
    <tableColumn id="14586" xr3:uid="{9725F986-15E6-461E-9516-10753A217A75}" name="Column14570" dataDxfId="1848"/>
    <tableColumn id="14587" xr3:uid="{0F85FE19-24C8-4817-BDF7-8B36CA313241}" name="Column14571" dataDxfId="1847"/>
    <tableColumn id="14588" xr3:uid="{901407D2-DE74-4F6D-B04F-9AC0F229A9FB}" name="Column14572" dataDxfId="1846"/>
    <tableColumn id="14589" xr3:uid="{59474434-0F61-4538-A6DD-D20AC0CF5502}" name="Column14573" dataDxfId="1845"/>
    <tableColumn id="14590" xr3:uid="{06FF7D9E-38E1-4754-8BE2-1F6CF0E61102}" name="Column14574" dataDxfId="1844"/>
    <tableColumn id="14591" xr3:uid="{A5651D64-E539-4DD8-9570-D95DD65316B5}" name="Column14575" dataDxfId="1843"/>
    <tableColumn id="14592" xr3:uid="{08551B5C-BC8B-4A43-AB90-1A14B22E3AB1}" name="Column14576" dataDxfId="1842"/>
    <tableColumn id="14593" xr3:uid="{8A4EC2A4-CDA4-4FAA-94E7-7F59361A9BA0}" name="Column14577" dataDxfId="1841"/>
    <tableColumn id="14594" xr3:uid="{FCD9BD5A-6C92-4F2A-BF2C-C62CAF629E2E}" name="Column14578" dataDxfId="1840"/>
    <tableColumn id="14595" xr3:uid="{110D8B30-BF96-45EE-9FBC-343C6B2F11D7}" name="Column14579" dataDxfId="1839"/>
    <tableColumn id="14596" xr3:uid="{1368AD93-77F2-41BA-AEA1-D92606D8BB18}" name="Column14580" dataDxfId="1838"/>
    <tableColumn id="14597" xr3:uid="{19B1ECE7-53FD-4512-98CC-9B5482B8768D}" name="Column14581" dataDxfId="1837"/>
    <tableColumn id="14598" xr3:uid="{8169737D-D992-473E-968A-0DB213C15AAE}" name="Column14582" dataDxfId="1836"/>
    <tableColumn id="14599" xr3:uid="{8B75E319-E690-4277-80F3-BB4D85B5E644}" name="Column14583" dataDxfId="1835"/>
    <tableColumn id="14600" xr3:uid="{B0DF0F93-BC05-4E29-9505-20278A2CBD3D}" name="Column14584" dataDxfId="1834"/>
    <tableColumn id="14601" xr3:uid="{E0075BEF-DB4E-4C7E-9181-FEB2363C91EE}" name="Column14585" dataDxfId="1833"/>
    <tableColumn id="14602" xr3:uid="{E3A81343-F86C-47EE-A6FD-AF5AAEAA6C94}" name="Column14586" dataDxfId="1832"/>
    <tableColumn id="14603" xr3:uid="{17547567-D322-4138-BD97-7981860F88BE}" name="Column14587" dataDxfId="1831"/>
    <tableColumn id="14604" xr3:uid="{101364AF-22D9-4D88-B1A2-1064AC43318B}" name="Column14588" dataDxfId="1830"/>
    <tableColumn id="14605" xr3:uid="{CD1918DC-5856-4F0F-82F5-F30018FABFC8}" name="Column14589" dataDxfId="1829"/>
    <tableColumn id="14606" xr3:uid="{F00E9579-642F-480B-AA3B-B7ADF697C8B6}" name="Column14590" dataDxfId="1828"/>
    <tableColumn id="14607" xr3:uid="{57E4D30C-186A-4AD7-9DF4-74AC829F2356}" name="Column14591" dataDxfId="1827"/>
    <tableColumn id="14608" xr3:uid="{3DB67625-098F-4063-AE59-6C762DA6BB12}" name="Column14592" dataDxfId="1826"/>
    <tableColumn id="14609" xr3:uid="{F6D1D945-4E29-4EBA-AAA2-19AE0DE8BFAF}" name="Column14593" dataDxfId="1825"/>
    <tableColumn id="14610" xr3:uid="{3B2DCDE3-C2D4-4529-9EC6-3F8A7BF3884D}" name="Column14594" dataDxfId="1824"/>
    <tableColumn id="14611" xr3:uid="{D342AECF-CCEE-43B8-9A8F-B6DE2FA685B9}" name="Column14595" dataDxfId="1823"/>
    <tableColumn id="14612" xr3:uid="{57556E32-E4A0-4869-853A-CF15394B34E3}" name="Column14596" dataDxfId="1822"/>
    <tableColumn id="14613" xr3:uid="{4D297AED-7F6F-4121-90C2-240FBE25A9F9}" name="Column14597" dataDxfId="1821"/>
    <tableColumn id="14614" xr3:uid="{7EB0C40E-4776-4D0F-ADA6-EED84E302490}" name="Column14598" dataDxfId="1820"/>
    <tableColumn id="14615" xr3:uid="{2616EFF2-E954-4DE2-A03A-1AA6A0D25AE4}" name="Column14599" dataDxfId="1819"/>
    <tableColumn id="14616" xr3:uid="{2D94041F-89CE-4BD9-8CD9-68F9BB64E557}" name="Column14600" dataDxfId="1818"/>
    <tableColumn id="14617" xr3:uid="{40363EDB-57FF-4C7A-AA75-3960304F3F8A}" name="Column14601" dataDxfId="1817"/>
    <tableColumn id="14618" xr3:uid="{92629AA4-D5CD-460B-9E91-F0FDD6CB315C}" name="Column14602" dataDxfId="1816"/>
    <tableColumn id="14619" xr3:uid="{1B617FAB-C0DF-4A3D-8AF6-BEBA770CF0A6}" name="Column14603" dataDxfId="1815"/>
    <tableColumn id="14620" xr3:uid="{DEE2143C-4B3B-4244-8FA7-0AE45DC7F451}" name="Column14604" dataDxfId="1814"/>
    <tableColumn id="14621" xr3:uid="{8E945DB8-4451-4C49-B907-B8C0997CC47C}" name="Column14605" dataDxfId="1813"/>
    <tableColumn id="14622" xr3:uid="{22BC48B4-851B-44F7-B2CE-76E18A09D815}" name="Column14606" dataDxfId="1812"/>
    <tableColumn id="14623" xr3:uid="{7218045F-4579-4165-B9AB-B5760867625A}" name="Column14607" dataDxfId="1811"/>
    <tableColumn id="14624" xr3:uid="{E170A512-867E-41A8-8CB5-099FA6FD8653}" name="Column14608" dataDxfId="1810"/>
    <tableColumn id="14625" xr3:uid="{5AD02FAF-2B84-4102-A3E1-C62AA073F049}" name="Column14609" dataDxfId="1809"/>
    <tableColumn id="14626" xr3:uid="{35615C9D-60B5-477D-8BBD-A0421ABD1330}" name="Column14610" dataDxfId="1808"/>
    <tableColumn id="14627" xr3:uid="{AA1CA512-4E0D-40F3-B219-E167363D73AB}" name="Column14611" dataDxfId="1807"/>
    <tableColumn id="14628" xr3:uid="{DAA67027-6472-40B3-BF3A-921EED316A78}" name="Column14612" dataDxfId="1806"/>
    <tableColumn id="14629" xr3:uid="{B555B4B4-36BF-46A0-8CEC-F6998E45D27C}" name="Column14613" dataDxfId="1805"/>
    <tableColumn id="14630" xr3:uid="{5EC78DC6-350D-48E6-A550-EEFE2240EE3E}" name="Column14614" dataDxfId="1804"/>
    <tableColumn id="14631" xr3:uid="{7F7E4D1A-D10E-4C67-80D3-E85C508E772E}" name="Column14615" dataDxfId="1803"/>
    <tableColumn id="14632" xr3:uid="{9CA6B212-A9E9-4833-BF93-0864CB5A6852}" name="Column14616" dataDxfId="1802"/>
    <tableColumn id="14633" xr3:uid="{7B75959D-D6F3-4392-981C-566CE076A828}" name="Column14617" dataDxfId="1801"/>
    <tableColumn id="14634" xr3:uid="{8DA5E845-71E3-4379-9BD4-3F6558E45FFF}" name="Column14618" dataDxfId="1800"/>
    <tableColumn id="14635" xr3:uid="{9E818F0B-E17C-4E1F-8DDC-AAC72D8D8A09}" name="Column14619" dataDxfId="1799"/>
    <tableColumn id="14636" xr3:uid="{DB36B881-E9D0-4852-8D07-334916697590}" name="Column14620" dataDxfId="1798"/>
    <tableColumn id="14637" xr3:uid="{053296E0-4434-441B-A700-56B39E59B5BC}" name="Column14621" dataDxfId="1797"/>
    <tableColumn id="14638" xr3:uid="{CF292148-31AC-4B98-9D60-FE2A4932A056}" name="Column14622" dataDxfId="1796"/>
    <tableColumn id="14639" xr3:uid="{06866FBC-F845-47C4-91A1-5A0A5881F541}" name="Column14623" dataDxfId="1795"/>
    <tableColumn id="14640" xr3:uid="{D86A2E1E-9F8B-4625-AA1B-D0DE531F74B5}" name="Column14624" dataDxfId="1794"/>
    <tableColumn id="14641" xr3:uid="{53373B97-1B74-4AA8-A869-76223E4EA842}" name="Column14625" dataDxfId="1793"/>
    <tableColumn id="14642" xr3:uid="{73D696CD-82FD-4C24-A459-681F37210A20}" name="Column14626" dataDxfId="1792"/>
    <tableColumn id="14643" xr3:uid="{512340F7-5A32-4711-8C73-52F917381351}" name="Column14627" dataDxfId="1791"/>
    <tableColumn id="14644" xr3:uid="{B20ABDBA-8E93-4D6C-9F4E-9EFD2B6A24D6}" name="Column14628" dataDxfId="1790"/>
    <tableColumn id="14645" xr3:uid="{F242BD00-6185-4BC3-BE3B-88F9AA53DC07}" name="Column14629" dataDxfId="1789"/>
    <tableColumn id="14646" xr3:uid="{572064E5-A35B-4FBD-BD0A-BEC838D03569}" name="Column14630" dataDxfId="1788"/>
    <tableColumn id="14647" xr3:uid="{A4CC605E-8CCB-483D-964B-EBBC102337F3}" name="Column14631" dataDxfId="1787"/>
    <tableColumn id="14648" xr3:uid="{FE4A946E-E60A-4275-810F-BE5878DF99BD}" name="Column14632" dataDxfId="1786"/>
    <tableColumn id="14649" xr3:uid="{2245FA1A-72C4-4249-BC04-F17CFA005184}" name="Column14633" dataDxfId="1785"/>
    <tableColumn id="14650" xr3:uid="{07167607-1811-4BB4-BFCC-3F1E6C9DCACF}" name="Column14634" dataDxfId="1784"/>
    <tableColumn id="14651" xr3:uid="{FE3446C0-6892-4B99-AEF0-673E89FA1A1A}" name="Column14635" dataDxfId="1783"/>
    <tableColumn id="14652" xr3:uid="{C6E352DB-37CF-4BF1-BB78-E3C36F7C2847}" name="Column14636" dataDxfId="1782"/>
    <tableColumn id="14653" xr3:uid="{43E0B159-E829-4A30-A489-1F8DA0C2987A}" name="Column14637" dataDxfId="1781"/>
    <tableColumn id="14654" xr3:uid="{8E916E26-55D2-460E-B4AE-5FD949A6BD05}" name="Column14638" dataDxfId="1780"/>
    <tableColumn id="14655" xr3:uid="{EB686CFA-A5F8-4C65-9A95-47C3C8962AB9}" name="Column14639" dataDxfId="1779"/>
    <tableColumn id="14656" xr3:uid="{087CAF07-EBDC-40DE-BD54-E9DF32488EB6}" name="Column14640" dataDxfId="1778"/>
    <tableColumn id="14657" xr3:uid="{8F211D6C-CF3E-424C-B100-CA05088CA3E8}" name="Column14641" dataDxfId="1777"/>
    <tableColumn id="14658" xr3:uid="{3795FE9B-4663-4D8C-97A2-1E1734CF1ACC}" name="Column14642" dataDxfId="1776"/>
    <tableColumn id="14659" xr3:uid="{43051074-DB06-464F-9201-757E938EFBEA}" name="Column14643" dataDxfId="1775"/>
    <tableColumn id="14660" xr3:uid="{3B5F2602-BF36-4468-8E5A-D65A708027E0}" name="Column14644" dataDxfId="1774"/>
    <tableColumn id="14661" xr3:uid="{4D36EB81-0A0E-46D5-B163-56D76D082DB5}" name="Column14645" dataDxfId="1773"/>
    <tableColumn id="14662" xr3:uid="{82794983-7E94-46F4-86EA-556511484921}" name="Column14646" dataDxfId="1772"/>
    <tableColumn id="14663" xr3:uid="{086FB612-5DB0-4D71-91AA-CBE6326821E0}" name="Column14647" dataDxfId="1771"/>
    <tableColumn id="14664" xr3:uid="{C896487C-FD3E-4267-B235-269756558E6B}" name="Column14648" dataDxfId="1770"/>
    <tableColumn id="14665" xr3:uid="{516B686E-148C-4BC5-9B55-7C57BCB4F402}" name="Column14649" dataDxfId="1769"/>
    <tableColumn id="14666" xr3:uid="{BE613C4A-BD87-4DDB-B49C-305492174FC5}" name="Column14650" dataDxfId="1768"/>
    <tableColumn id="14667" xr3:uid="{4121AE2F-4F4D-4F76-93E3-187588B9E512}" name="Column14651" dataDxfId="1767"/>
    <tableColumn id="14668" xr3:uid="{BE6215F3-965A-482A-830A-3D5FC0D07252}" name="Column14652" dataDxfId="1766"/>
    <tableColumn id="14669" xr3:uid="{050146EF-3A8E-4DDD-BABB-3741A8296D9F}" name="Column14653" dataDxfId="1765"/>
    <tableColumn id="14670" xr3:uid="{4343EAF5-E974-487E-8E97-DBAA1A5860F6}" name="Column14654" dataDxfId="1764"/>
    <tableColumn id="14671" xr3:uid="{ED5D133A-1196-45D5-9649-56A7199F60A8}" name="Column14655" dataDxfId="1763"/>
    <tableColumn id="14672" xr3:uid="{F130451A-9C55-4EFE-8B7F-A3E29B2C2CF7}" name="Column14656" dataDxfId="1762"/>
    <tableColumn id="14673" xr3:uid="{BB92C413-12E0-4D37-A4A4-EF5B4028297A}" name="Column14657" dataDxfId="1761"/>
    <tableColumn id="14674" xr3:uid="{09335B09-CCE5-48E3-BC0E-F5A9836FE283}" name="Column14658" dataDxfId="1760"/>
    <tableColumn id="14675" xr3:uid="{631EE445-F841-4195-82EF-66781709ADD4}" name="Column14659" dataDxfId="1759"/>
    <tableColumn id="14676" xr3:uid="{CF29DF48-1EAC-42D1-8B2C-DD1339DE993D}" name="Column14660" dataDxfId="1758"/>
    <tableColumn id="14677" xr3:uid="{AC1E9A41-3ABF-4BD4-9D1A-629D54C40570}" name="Column14661" dataDxfId="1757"/>
    <tableColumn id="14678" xr3:uid="{D690992B-32F8-4771-8E22-868ACFE0F779}" name="Column14662" dataDxfId="1756"/>
    <tableColumn id="14679" xr3:uid="{03CB7387-5451-43DF-B2EE-0D5DA8B8F491}" name="Column14663" dataDxfId="1755"/>
    <tableColumn id="14680" xr3:uid="{BB34BBC8-C2D8-40F7-822A-23F164360E2D}" name="Column14664" dataDxfId="1754"/>
    <tableColumn id="14681" xr3:uid="{FA205496-0C51-4FD3-B044-EE9F39C4B338}" name="Column14665" dataDxfId="1753"/>
    <tableColumn id="14682" xr3:uid="{BE505C63-EFE9-41AE-B574-412448F3FBDA}" name="Column14666" dataDxfId="1752"/>
    <tableColumn id="14683" xr3:uid="{558DDC91-5143-4DD8-BCB1-0F821568B0F5}" name="Column14667" dataDxfId="1751"/>
    <tableColumn id="14684" xr3:uid="{506BC16D-9CE6-40F4-89C5-BD1F660AEF00}" name="Column14668" dataDxfId="1750"/>
    <tableColumn id="14685" xr3:uid="{BBA56B73-DC43-45E7-9E58-63A55609D5AF}" name="Column14669" dataDxfId="1749"/>
    <tableColumn id="14686" xr3:uid="{47F6E427-2500-44E9-89AC-98EA486ED13E}" name="Column14670" dataDxfId="1748"/>
    <tableColumn id="14687" xr3:uid="{7F5F68D0-4067-4C1D-BEC1-26A37802575E}" name="Column14671" dataDxfId="1747"/>
    <tableColumn id="14688" xr3:uid="{584D9291-FB19-4873-8C39-9BF8655434C6}" name="Column14672" dataDxfId="1746"/>
    <tableColumn id="14689" xr3:uid="{58DAE738-F689-4139-948A-2C2CD9E3CFB2}" name="Column14673" dataDxfId="1745"/>
    <tableColumn id="14690" xr3:uid="{494CA56C-BEBF-43FF-B629-2301E51C3B73}" name="Column14674" dataDxfId="1744"/>
    <tableColumn id="14691" xr3:uid="{EF28AF42-13B4-41AF-BF8D-03ECDBAFE843}" name="Column14675" dataDxfId="1743"/>
    <tableColumn id="14692" xr3:uid="{88BD2B31-C3F8-4131-967C-C9F4CED2E6AD}" name="Column14676" dataDxfId="1742"/>
    <tableColumn id="14693" xr3:uid="{825B8EF6-C12C-45F2-97E4-3133074BE4F5}" name="Column14677" dataDxfId="1741"/>
    <tableColumn id="14694" xr3:uid="{0200F577-D632-4F08-8D19-49477A528427}" name="Column14678" dataDxfId="1740"/>
    <tableColumn id="14695" xr3:uid="{2066F45A-58BD-4024-B0B9-813A6B7067FB}" name="Column14679" dataDxfId="1739"/>
    <tableColumn id="14696" xr3:uid="{E3F3F5CB-574A-4899-9635-FC586C457397}" name="Column14680" dataDxfId="1738"/>
    <tableColumn id="14697" xr3:uid="{A02B507F-68EF-42FA-B263-98074E412EAE}" name="Column14681" dataDxfId="1737"/>
    <tableColumn id="14698" xr3:uid="{238B44B6-D4A8-4F16-A702-0D52FA82A235}" name="Column14682" dataDxfId="1736"/>
    <tableColumn id="14699" xr3:uid="{A7EAFED3-C426-4879-9691-9815E138465F}" name="Column14683" dataDxfId="1735"/>
    <tableColumn id="14700" xr3:uid="{CA65F010-3A7D-43D3-B6D4-E88E8FF44EE7}" name="Column14684" dataDxfId="1734"/>
    <tableColumn id="14701" xr3:uid="{2E712060-8C81-4034-971E-21878EEE2080}" name="Column14685" dataDxfId="1733"/>
    <tableColumn id="14702" xr3:uid="{8DFBE2CA-9F6D-48A3-A340-9A487046D172}" name="Column14686" dataDxfId="1732"/>
    <tableColumn id="14703" xr3:uid="{66273717-65BB-48D4-A6A0-E25BCA68E3D7}" name="Column14687" dataDxfId="1731"/>
    <tableColumn id="14704" xr3:uid="{9A0A80AC-EA7E-4101-ACFC-65A70887B7A8}" name="Column14688" dataDxfId="1730"/>
    <tableColumn id="14705" xr3:uid="{6795A847-C9E9-4CD0-9C07-BD4CFEBED704}" name="Column14689" dataDxfId="1729"/>
    <tableColumn id="14706" xr3:uid="{6DA16FB5-78F8-4A11-B540-A65F1561FE50}" name="Column14690" dataDxfId="1728"/>
    <tableColumn id="14707" xr3:uid="{55B2C3DF-F567-4DBC-838C-EF6CEC1EAA1C}" name="Column14691" dataDxfId="1727"/>
    <tableColumn id="14708" xr3:uid="{5B707DDA-9930-4496-926D-BEF3A3C05A62}" name="Column14692" dataDxfId="1726"/>
    <tableColumn id="14709" xr3:uid="{32466E60-6B66-4A91-A769-E2201C607875}" name="Column14693" dataDxfId="1725"/>
    <tableColumn id="14710" xr3:uid="{A9F6A155-5B4C-4D6D-9534-430CA1622858}" name="Column14694" dataDxfId="1724"/>
    <tableColumn id="14711" xr3:uid="{3A17BFA9-1B61-462D-AD5F-9FE8BD2B5861}" name="Column14695" dataDxfId="1723"/>
    <tableColumn id="14712" xr3:uid="{AF20E4D1-A2BE-4DB2-83A8-A2A7C634E903}" name="Column14696" dataDxfId="1722"/>
    <tableColumn id="14713" xr3:uid="{1C958D95-C96E-4D0B-8FCB-037E1697E713}" name="Column14697" dataDxfId="1721"/>
    <tableColumn id="14714" xr3:uid="{4069BAA9-7C3C-4A49-8056-CC1B97A5A417}" name="Column14698" dataDxfId="1720"/>
    <tableColumn id="14715" xr3:uid="{F518F3EB-D5BC-4308-94E2-DEF21080480D}" name="Column14699" dataDxfId="1719"/>
    <tableColumn id="14716" xr3:uid="{50BE3A94-1A32-46AD-96ED-4C406528412D}" name="Column14700" dataDxfId="1718"/>
    <tableColumn id="14717" xr3:uid="{92E1513A-A7FC-4427-A1C6-D62C65BA79BC}" name="Column14701" dataDxfId="1717"/>
    <tableColumn id="14718" xr3:uid="{12EE2594-D2E0-48A8-9DEB-05B359C0FCF5}" name="Column14702" dataDxfId="1716"/>
    <tableColumn id="14719" xr3:uid="{DDCC87D6-141D-4701-A35E-10CE9E26E8B8}" name="Column14703" dataDxfId="1715"/>
    <tableColumn id="14720" xr3:uid="{A02D820B-9F03-4F5A-9339-A9B23D7D769D}" name="Column14704" dataDxfId="1714"/>
    <tableColumn id="14721" xr3:uid="{E1C9BB16-9A42-4C14-8C37-AB2676F5594B}" name="Column14705" dataDxfId="1713"/>
    <tableColumn id="14722" xr3:uid="{1C5F6135-C3E1-4085-8884-C258E34FB343}" name="Column14706" dataDxfId="1712"/>
    <tableColumn id="14723" xr3:uid="{E4E4F78E-38AF-49B1-8FC4-A5695FE65192}" name="Column14707" dataDxfId="1711"/>
    <tableColumn id="14724" xr3:uid="{D8611477-2BA1-4DE3-AFD0-FAB2847F3291}" name="Column14708" dataDxfId="1710"/>
    <tableColumn id="14725" xr3:uid="{CED7C4A7-EABA-4DF5-9FFF-02FDD9D22C79}" name="Column14709" dataDxfId="1709"/>
    <tableColumn id="14726" xr3:uid="{B80B0D8B-22CE-4E8E-AC06-34A542572747}" name="Column14710" dataDxfId="1708"/>
    <tableColumn id="14727" xr3:uid="{594D9CDA-B809-4987-A934-FD7F3DB2F2C3}" name="Column14711" dataDxfId="1707"/>
    <tableColumn id="14728" xr3:uid="{9A195519-A7A0-4319-999F-EFE249DC5B37}" name="Column14712" dataDxfId="1706"/>
    <tableColumn id="14729" xr3:uid="{513897ED-948E-4D65-B4A1-7C5B2F4C7558}" name="Column14713" dataDxfId="1705"/>
    <tableColumn id="14730" xr3:uid="{6E4B8D4F-80C9-4236-ADBF-3D772ED2CA43}" name="Column14714" dataDxfId="1704"/>
    <tableColumn id="14731" xr3:uid="{0EA26AEB-D36E-4A58-9882-0F05CEF49912}" name="Column14715" dataDxfId="1703"/>
    <tableColumn id="14732" xr3:uid="{F22CE459-4E07-4C69-9D63-147BE2E84F8A}" name="Column14716" dataDxfId="1702"/>
    <tableColumn id="14733" xr3:uid="{657B44DF-6273-454E-BA56-259B8DBA1497}" name="Column14717" dataDxfId="1701"/>
    <tableColumn id="14734" xr3:uid="{A4D06E3D-E5F4-4724-8A12-E4F36B0881D0}" name="Column14718" dataDxfId="1700"/>
    <tableColumn id="14735" xr3:uid="{D122D1A2-654B-4A42-9BCC-506E5686CCC2}" name="Column14719" dataDxfId="1699"/>
    <tableColumn id="14736" xr3:uid="{C88847C8-D16B-427F-A708-0CA524AF7A13}" name="Column14720" dataDxfId="1698"/>
    <tableColumn id="14737" xr3:uid="{98A9542D-A4B5-4252-9286-CDDD7E7A41B6}" name="Column14721" dataDxfId="1697"/>
    <tableColumn id="14738" xr3:uid="{30DA720B-15BB-4D4E-9FF1-F7DF2FF8A024}" name="Column14722" dataDxfId="1696"/>
    <tableColumn id="14739" xr3:uid="{F4C87285-EB7C-42BA-BFF2-C206F25E3A84}" name="Column14723" dataDxfId="1695"/>
    <tableColumn id="14740" xr3:uid="{C9EF74CB-022B-44C7-A386-E66A46383C09}" name="Column14724" dataDxfId="1694"/>
    <tableColumn id="14741" xr3:uid="{91E95D62-6A57-4D51-869D-4D14EA58B6CF}" name="Column14725" dataDxfId="1693"/>
    <tableColumn id="14742" xr3:uid="{8CA709C4-32B5-41DE-A1AB-9953C75DA489}" name="Column14726" dataDxfId="1692"/>
    <tableColumn id="14743" xr3:uid="{47C47AC9-E3B9-4C70-88D4-285719184101}" name="Column14727" dataDxfId="1691"/>
    <tableColumn id="14744" xr3:uid="{430753FF-1E8F-4260-A23E-8C70502DDAB6}" name="Column14728" dataDxfId="1690"/>
    <tableColumn id="14745" xr3:uid="{DF44F348-6C41-4E50-AEF3-C3CEB7BB7DDB}" name="Column14729" dataDxfId="1689"/>
    <tableColumn id="14746" xr3:uid="{18D5366C-7CCA-4A9B-9A63-C39A71B129BE}" name="Column14730" dataDxfId="1688"/>
    <tableColumn id="14747" xr3:uid="{26D1C5D3-1670-4D67-9B31-3DFD4CEB00C2}" name="Column14731" dataDxfId="1687"/>
    <tableColumn id="14748" xr3:uid="{9E6DE6D5-C2BD-42D0-A69F-6CC676E7CDA0}" name="Column14732" dataDxfId="1686"/>
    <tableColumn id="14749" xr3:uid="{FDE42F37-BA91-48EC-A1FF-2E5FF1928E41}" name="Column14733" dataDxfId="1685"/>
    <tableColumn id="14750" xr3:uid="{E1FEB40E-4B20-462E-91B4-2BD56CDEDB41}" name="Column14734" dataDxfId="1684"/>
    <tableColumn id="14751" xr3:uid="{64341CF5-8091-4F33-9A90-A64C087E7717}" name="Column14735" dataDxfId="1683"/>
    <tableColumn id="14752" xr3:uid="{07332E7A-0090-4520-9884-3A99C196AE52}" name="Column14736" dataDxfId="1682"/>
    <tableColumn id="14753" xr3:uid="{128E7DEF-987E-4689-947B-E6A4A7723369}" name="Column14737" dataDxfId="1681"/>
    <tableColumn id="14754" xr3:uid="{FFB15AD4-CD71-45F2-9C43-F694B1660165}" name="Column14738" dataDxfId="1680"/>
    <tableColumn id="14755" xr3:uid="{9714361E-526A-496D-BD24-D8C61198D004}" name="Column14739" dataDxfId="1679"/>
    <tableColumn id="14756" xr3:uid="{EE0DE730-E6E6-41BF-9968-BC2321238AAF}" name="Column14740" dataDxfId="1678"/>
    <tableColumn id="14757" xr3:uid="{1C81E57C-AA79-4F8F-BDFC-C5E411B70B22}" name="Column14741" dataDxfId="1677"/>
    <tableColumn id="14758" xr3:uid="{483A5DD5-CA2D-4494-8B01-9F08ABBE501B}" name="Column14742" dataDxfId="1676"/>
    <tableColumn id="14759" xr3:uid="{FE26C9BE-2EE1-463D-A5CE-31331F538687}" name="Column14743" dataDxfId="1675"/>
    <tableColumn id="14760" xr3:uid="{D8AB6D3A-938A-403C-84BA-0565879D2054}" name="Column14744" dataDxfId="1674"/>
    <tableColumn id="14761" xr3:uid="{BDEFD3BF-3AFF-483C-948D-00D6DCD899F0}" name="Column14745" dataDxfId="1673"/>
    <tableColumn id="14762" xr3:uid="{300A7BF5-02F6-492F-8472-F499CCFF1B8A}" name="Column14746" dataDxfId="1672"/>
    <tableColumn id="14763" xr3:uid="{FE747C4A-FC39-473E-89E0-D60343A95FA8}" name="Column14747" dataDxfId="1671"/>
    <tableColumn id="14764" xr3:uid="{0096A7B1-B78B-454F-820A-E27CF44838C0}" name="Column14748" dataDxfId="1670"/>
    <tableColumn id="14765" xr3:uid="{8F024312-5E16-4FAC-BE27-C1FB93EF417A}" name="Column14749" dataDxfId="1669"/>
    <tableColumn id="14766" xr3:uid="{864F9B41-8BEA-4B9E-8B39-EF962FDD2508}" name="Column14750" dataDxfId="1668"/>
    <tableColumn id="14767" xr3:uid="{16AE8377-6055-4F41-BE4B-F7794E436B08}" name="Column14751" dataDxfId="1667"/>
    <tableColumn id="14768" xr3:uid="{7514AAD4-C3BB-4E46-BD09-6743E2C61F2E}" name="Column14752" dataDxfId="1666"/>
    <tableColumn id="14769" xr3:uid="{DA87B8CF-A493-407B-8158-85A5BF45FF8F}" name="Column14753" dataDxfId="1665"/>
    <tableColumn id="14770" xr3:uid="{585F6698-AADB-40F2-967C-6C0428CB46C1}" name="Column14754" dataDxfId="1664"/>
    <tableColumn id="14771" xr3:uid="{C4FDFBE3-AD3E-41D4-AD31-38DE13138E13}" name="Column14755" dataDxfId="1663"/>
    <tableColumn id="14772" xr3:uid="{100114E0-33B1-4A4A-A2B5-44041DC5EA29}" name="Column14756" dataDxfId="1662"/>
    <tableColumn id="14773" xr3:uid="{08D112D8-4437-432F-AE8D-F2BB0425549C}" name="Column14757" dataDxfId="1661"/>
    <tableColumn id="14774" xr3:uid="{A6B9B114-C5F3-4A79-94B6-9118213B44B3}" name="Column14758" dataDxfId="1660"/>
    <tableColumn id="14775" xr3:uid="{985921A6-76DD-4DE1-BCAE-C2288B737DF5}" name="Column14759" dataDxfId="1659"/>
    <tableColumn id="14776" xr3:uid="{BFF4A33F-010D-465A-A63C-F4685948A18C}" name="Column14760" dataDxfId="1658"/>
    <tableColumn id="14777" xr3:uid="{4D64ACC4-1357-43D2-905D-0CC8F341D9FB}" name="Column14761" dataDxfId="1657"/>
    <tableColumn id="14778" xr3:uid="{DE204441-9568-435E-896F-FD413D358669}" name="Column14762" dataDxfId="1656"/>
    <tableColumn id="14779" xr3:uid="{CF927E97-CA26-4A65-97AF-85E0FE9719C8}" name="Column14763" dataDxfId="1655"/>
    <tableColumn id="14780" xr3:uid="{8ABD56ED-C98C-4604-922F-4128F5505DFC}" name="Column14764" dataDxfId="1654"/>
    <tableColumn id="14781" xr3:uid="{8643AAA6-A182-4AD9-BFBF-26424E850DB9}" name="Column14765" dataDxfId="1653"/>
    <tableColumn id="14782" xr3:uid="{7FC585D4-7F8F-447B-8D14-014338EDDA61}" name="Column14766" dataDxfId="1652"/>
    <tableColumn id="14783" xr3:uid="{C290873F-D0B5-47FD-B70F-BE3B7AF5DE61}" name="Column14767" dataDxfId="1651"/>
    <tableColumn id="14784" xr3:uid="{4F41F6BE-E074-4B43-B400-8548B32D4B3E}" name="Column14768" dataDxfId="1650"/>
    <tableColumn id="14785" xr3:uid="{CDFF5922-B3A6-43A5-9A5A-1947AFFBEEF9}" name="Column14769" dataDxfId="1649"/>
    <tableColumn id="14786" xr3:uid="{9C224434-E8B1-41B9-8769-69F616B8A19E}" name="Column14770" dataDxfId="1648"/>
    <tableColumn id="14787" xr3:uid="{E1375043-039B-4CC6-AB35-179E8B3567A8}" name="Column14771" dataDxfId="1647"/>
    <tableColumn id="14788" xr3:uid="{9D32875B-0FEB-4876-8B66-6FD564C6188F}" name="Column14772" dataDxfId="1646"/>
    <tableColumn id="14789" xr3:uid="{A8EE6592-22FE-4161-BC73-7192BD5705D9}" name="Column14773" dataDxfId="1645"/>
    <tableColumn id="14790" xr3:uid="{F044D77E-CBEC-4047-B85A-4DF88D9664EC}" name="Column14774" dataDxfId="1644"/>
    <tableColumn id="14791" xr3:uid="{19B86C35-D2B1-45E7-A45C-84EB1A3257CC}" name="Column14775" dataDxfId="1643"/>
    <tableColumn id="14792" xr3:uid="{8CD4833F-E822-417C-9513-99056C40FDD8}" name="Column14776" dataDxfId="1642"/>
    <tableColumn id="14793" xr3:uid="{6000DD0F-0E0C-473E-9FD1-B3FB2143A8CB}" name="Column14777" dataDxfId="1641"/>
    <tableColumn id="14794" xr3:uid="{9ACF5951-407E-4B0B-9423-824933411F43}" name="Column14778" dataDxfId="1640"/>
    <tableColumn id="14795" xr3:uid="{6CE954E3-FE95-4079-959B-C5CD9AB11F1B}" name="Column14779" dataDxfId="1639"/>
    <tableColumn id="14796" xr3:uid="{A4039C1E-6185-4583-B904-A0499F7F041C}" name="Column14780" dataDxfId="1638"/>
    <tableColumn id="14797" xr3:uid="{7B578DB2-09AE-4955-8C51-98BE9C3940B0}" name="Column14781" dataDxfId="1637"/>
    <tableColumn id="14798" xr3:uid="{E5363A09-D0AC-435C-BDF3-6162835F70D2}" name="Column14782" dataDxfId="1636"/>
    <tableColumn id="14799" xr3:uid="{CB89E427-9F84-4BAB-802A-47713CE497DD}" name="Column14783" dataDxfId="1635"/>
    <tableColumn id="14800" xr3:uid="{83921D43-3F40-4914-ACFD-F9A779200FD5}" name="Column14784" dataDxfId="1634"/>
    <tableColumn id="14801" xr3:uid="{E5D3F735-B2E1-45B8-8AB5-53B49E320EE2}" name="Column14785" dataDxfId="1633"/>
    <tableColumn id="14802" xr3:uid="{D9CE8A10-3E1A-4E79-967B-61E2AD56D899}" name="Column14786" dataDxfId="1632"/>
    <tableColumn id="14803" xr3:uid="{DDB5A727-06FD-477E-BF20-47A62ED0AF2D}" name="Column14787" dataDxfId="1631"/>
    <tableColumn id="14804" xr3:uid="{DF64CD42-8176-4700-BCC8-83973177EEF8}" name="Column14788" dataDxfId="1630"/>
    <tableColumn id="14805" xr3:uid="{3C43BF0E-CA90-4CE1-8804-51740EFEA155}" name="Column14789" dataDxfId="1629"/>
    <tableColumn id="14806" xr3:uid="{249B3E58-DCD6-4184-9454-0F8B789CF6F5}" name="Column14790" dataDxfId="1628"/>
    <tableColumn id="14807" xr3:uid="{9FAA15BA-0F98-44C6-AA4A-C1CF59C59154}" name="Column14791" dataDxfId="1627"/>
    <tableColumn id="14808" xr3:uid="{DD988B6D-0E8A-45B3-91F1-F517D3A3FD03}" name="Column14792" dataDxfId="1626"/>
    <tableColumn id="14809" xr3:uid="{0DD3C04D-4C5B-41BF-936D-D7C59D1D5765}" name="Column14793" dataDxfId="1625"/>
    <tableColumn id="14810" xr3:uid="{15BF999E-C843-4B95-B2C0-E3897DA39A66}" name="Column14794" dataDxfId="1624"/>
    <tableColumn id="14811" xr3:uid="{27BF5DBB-76D5-4919-8621-A539CD1F6288}" name="Column14795" dataDxfId="1623"/>
    <tableColumn id="14812" xr3:uid="{0ECBB12B-300A-438D-8B21-FE556E5AEDFF}" name="Column14796" dataDxfId="1622"/>
    <tableColumn id="14813" xr3:uid="{997AC0ED-0E84-4E35-A049-D977E08D49BC}" name="Column14797" dataDxfId="1621"/>
    <tableColumn id="14814" xr3:uid="{43CE3EE6-F5F1-4BC9-B60C-D84EEFBF2B82}" name="Column14798" dataDxfId="1620"/>
    <tableColumn id="14815" xr3:uid="{120C926E-B58A-4EC5-9A6A-630E5D015377}" name="Column14799" dataDxfId="1619"/>
    <tableColumn id="14816" xr3:uid="{4D62D254-885E-4CF2-8299-495060B25E4F}" name="Column14800" dataDxfId="1618"/>
    <tableColumn id="14817" xr3:uid="{22B2184E-8DB8-4FB1-9F1B-BAF6124A91EB}" name="Column14801" dataDxfId="1617"/>
    <tableColumn id="14818" xr3:uid="{9599FE1A-8218-4DB2-B227-EA9A46E7146C}" name="Column14802" dataDxfId="1616"/>
    <tableColumn id="14819" xr3:uid="{DBE7AB0F-0E59-4C37-97A5-EB95E125739D}" name="Column14803" dataDxfId="1615"/>
    <tableColumn id="14820" xr3:uid="{DF5BAD56-B2AB-4679-B76A-AA63E40DA7B2}" name="Column14804" dataDxfId="1614"/>
    <tableColumn id="14821" xr3:uid="{678E056F-A275-4D23-8A43-D7C323B91AA8}" name="Column14805" dataDxfId="1613"/>
    <tableColumn id="14822" xr3:uid="{F107E491-2085-48EE-B679-CDEE6A64E131}" name="Column14806" dataDxfId="1612"/>
    <tableColumn id="14823" xr3:uid="{8AABADAC-4AD4-4EDA-93F7-FA5C5A598EE7}" name="Column14807" dataDxfId="1611"/>
    <tableColumn id="14824" xr3:uid="{57A7819B-C5F8-4659-9431-CF4619D3BE41}" name="Column14808" dataDxfId="1610"/>
    <tableColumn id="14825" xr3:uid="{A21AE0E3-C645-4FD8-ADA3-9E02AC4ACC86}" name="Column14809" dataDxfId="1609"/>
    <tableColumn id="14826" xr3:uid="{351C7FD1-9F55-4A5B-BC3D-43C3F83D399C}" name="Column14810" dataDxfId="1608"/>
    <tableColumn id="14827" xr3:uid="{8DBCB53A-C17B-46B5-94D2-309B08B490F4}" name="Column14811" dataDxfId="1607"/>
    <tableColumn id="14828" xr3:uid="{3E0D259E-1C49-458C-A62D-A72AC40F8848}" name="Column14812" dataDxfId="1606"/>
    <tableColumn id="14829" xr3:uid="{6A04D960-E846-4C87-85BB-3E02891580AD}" name="Column14813" dataDxfId="1605"/>
    <tableColumn id="14830" xr3:uid="{328D6AD6-4D07-4F1C-8982-11C5FAB23B8C}" name="Column14814" dataDxfId="1604"/>
    <tableColumn id="14831" xr3:uid="{53ECDFFA-F2CB-4C44-9376-9CDBFFB0737C}" name="Column14815" dataDxfId="1603"/>
    <tableColumn id="14832" xr3:uid="{8A84923B-0ED2-428E-967D-BA49EB87523A}" name="Column14816" dataDxfId="1602"/>
    <tableColumn id="14833" xr3:uid="{BA3FF779-E45C-4DF7-AB23-2E7E0C52535D}" name="Column14817" dataDxfId="1601"/>
    <tableColumn id="14834" xr3:uid="{1B52759F-16BD-4F49-99CC-2688EF2A11F1}" name="Column14818" dataDxfId="1600"/>
    <tableColumn id="14835" xr3:uid="{890865AD-6B18-4961-9AEB-139489C53731}" name="Column14819" dataDxfId="1599"/>
    <tableColumn id="14836" xr3:uid="{5E08B286-2E72-4E48-899F-4CBF84B79C62}" name="Column14820" dataDxfId="1598"/>
    <tableColumn id="14837" xr3:uid="{D53F4CA3-B7C8-432A-8074-5CF3DCDAB849}" name="Column14821" dataDxfId="1597"/>
    <tableColumn id="14838" xr3:uid="{18F5788F-2450-4089-B64F-667CF8DF91D1}" name="Column14822" dataDxfId="1596"/>
    <tableColumn id="14839" xr3:uid="{B7A809F4-9DE6-4A6F-9139-CF1FFA4A89CA}" name="Column14823" dataDxfId="1595"/>
    <tableColumn id="14840" xr3:uid="{5FBFB100-ADFA-47F3-A4F2-F55910438BE6}" name="Column14824" dataDxfId="1594"/>
    <tableColumn id="14841" xr3:uid="{986305EA-F5A2-40A9-9B79-9A48CCD7EEE2}" name="Column14825" dataDxfId="1593"/>
    <tableColumn id="14842" xr3:uid="{76CBECED-3F81-4B51-8CCE-3FF9195D1BF7}" name="Column14826" dataDxfId="1592"/>
    <tableColumn id="14843" xr3:uid="{B7EBE7B7-4DB3-4263-BCAD-224B69463C0C}" name="Column14827" dataDxfId="1591"/>
    <tableColumn id="14844" xr3:uid="{2CB6DDC2-10D3-47A5-B12D-015EF4CEA32F}" name="Column14828" dataDxfId="1590"/>
    <tableColumn id="14845" xr3:uid="{6928EDB1-7F3E-46DE-A7B7-A74CD04BE3AD}" name="Column14829" dataDxfId="1589"/>
    <tableColumn id="14846" xr3:uid="{61F04F8B-3734-4569-B7DB-11BD321F4109}" name="Column14830" dataDxfId="1588"/>
    <tableColumn id="14847" xr3:uid="{0EF492A1-63A2-40CF-AA7C-DDDD50A3335E}" name="Column14831" dataDxfId="1587"/>
    <tableColumn id="14848" xr3:uid="{EE355B13-CAB9-4D62-8CCB-3FDF7675EE2F}" name="Column14832" dataDxfId="1586"/>
    <tableColumn id="14849" xr3:uid="{F92CF46C-E81D-4CCA-A9BB-466C35DAB171}" name="Column14833" dataDxfId="1585"/>
    <tableColumn id="14850" xr3:uid="{85042560-9903-4FAE-87FE-D8CF9FEC3C5C}" name="Column14834" dataDxfId="1584"/>
    <tableColumn id="14851" xr3:uid="{85FA1DE1-16AB-4E0E-85A3-F6C43D56BBD4}" name="Column14835" dataDxfId="1583"/>
    <tableColumn id="14852" xr3:uid="{923EB60C-3409-47B7-94EA-5C9D16782A36}" name="Column14836" dataDxfId="1582"/>
    <tableColumn id="14853" xr3:uid="{2FF900A1-70DC-4DA0-9638-FDDFCB574812}" name="Column14837" dataDxfId="1581"/>
    <tableColumn id="14854" xr3:uid="{2779118A-0B50-412D-8588-256203B4F1B7}" name="Column14838" dataDxfId="1580"/>
    <tableColumn id="14855" xr3:uid="{E4CE4519-25D6-4BA2-B743-74F37518FC5A}" name="Column14839" dataDxfId="1579"/>
    <tableColumn id="14856" xr3:uid="{C3A4E342-82C9-4EAB-915D-892E93069ED8}" name="Column14840" dataDxfId="1578"/>
    <tableColumn id="14857" xr3:uid="{2F0183E5-8584-4ED1-8451-F74EAE283B60}" name="Column14841" dataDxfId="1577"/>
    <tableColumn id="14858" xr3:uid="{A8F0F785-1178-48A5-B0A7-750169B10ECC}" name="Column14842" dataDxfId="1576"/>
    <tableColumn id="14859" xr3:uid="{2A95F94B-0609-4598-B5F9-44723240412B}" name="Column14843" dataDxfId="1575"/>
    <tableColumn id="14860" xr3:uid="{8DCDAAAA-6327-490E-8719-7E8924495D1B}" name="Column14844" dataDxfId="1574"/>
    <tableColumn id="14861" xr3:uid="{A9F1F5F7-D34F-4387-AFE5-FD472D1884BC}" name="Column14845" dataDxfId="1573"/>
    <tableColumn id="14862" xr3:uid="{06FD6D62-273D-425A-B2FC-38F7FBF1EC9F}" name="Column14846" dataDxfId="1572"/>
    <tableColumn id="14863" xr3:uid="{AA9EEF95-7D73-4E3E-80C0-61A0D6510524}" name="Column14847" dataDxfId="1571"/>
    <tableColumn id="14864" xr3:uid="{38804653-7AF8-4A62-A97D-A2DE4AE11FF3}" name="Column14848" dataDxfId="1570"/>
    <tableColumn id="14865" xr3:uid="{ED9F8AE0-6412-4810-B9D9-84C58996BFDA}" name="Column14849" dataDxfId="1569"/>
    <tableColumn id="14866" xr3:uid="{9B0CBCB9-230A-4AE3-92F4-EA4FF50C1806}" name="Column14850" dataDxfId="1568"/>
    <tableColumn id="14867" xr3:uid="{B899F771-2148-4417-A42F-E8A1E1BF519B}" name="Column14851" dataDxfId="1567"/>
    <tableColumn id="14868" xr3:uid="{2E76F782-9E73-4AA7-B8F7-4DB579A23523}" name="Column14852" dataDxfId="1566"/>
    <tableColumn id="14869" xr3:uid="{5BF4728F-B5B2-41AA-8D7A-2DBCD2D5A45C}" name="Column14853" dataDxfId="1565"/>
    <tableColumn id="14870" xr3:uid="{4869CD7A-F7B2-4C9D-83B5-62444D67FD66}" name="Column14854" dataDxfId="1564"/>
    <tableColumn id="14871" xr3:uid="{E1DB6BCD-7EF0-49DB-874C-9AAA23A678B6}" name="Column14855" dataDxfId="1563"/>
    <tableColumn id="14872" xr3:uid="{C4AC42EC-8D06-40F2-A7E6-DC02E15379D2}" name="Column14856" dataDxfId="1562"/>
    <tableColumn id="14873" xr3:uid="{31A026F4-66E0-496E-988C-1F04B50C80F3}" name="Column14857" dataDxfId="1561"/>
    <tableColumn id="14874" xr3:uid="{FB1AF7C6-B6BD-49F4-B432-AC801FA2D0C3}" name="Column14858" dataDxfId="1560"/>
    <tableColumn id="14875" xr3:uid="{D333CF4E-566C-4B06-AAAF-352ADA392D81}" name="Column14859" dataDxfId="1559"/>
    <tableColumn id="14876" xr3:uid="{7F534E84-EBAF-4BC3-9A21-E387D6397B81}" name="Column14860" dataDxfId="1558"/>
    <tableColumn id="14877" xr3:uid="{008379ED-8C5D-48F3-AF44-E1D40A482C7B}" name="Column14861" dataDxfId="1557"/>
    <tableColumn id="14878" xr3:uid="{083D38B6-15F6-4E1B-B23E-2D505E7ED0DE}" name="Column14862" dataDxfId="1556"/>
    <tableColumn id="14879" xr3:uid="{C5E65212-240E-4C84-8545-FECE60721BA0}" name="Column14863" dataDxfId="1555"/>
    <tableColumn id="14880" xr3:uid="{48D519C1-347F-4BBD-84BA-A6174E0D8970}" name="Column14864" dataDxfId="1554"/>
    <tableColumn id="14881" xr3:uid="{F3357B36-1558-4675-B176-043B225D836E}" name="Column14865" dataDxfId="1553"/>
    <tableColumn id="14882" xr3:uid="{3E4EBCB9-1A6D-4F24-97E8-1FAAC64E74C0}" name="Column14866" dataDxfId="1552"/>
    <tableColumn id="14883" xr3:uid="{E3CF1843-A660-4B46-A342-6B5D8F9E28A1}" name="Column14867" dataDxfId="1551"/>
    <tableColumn id="14884" xr3:uid="{0C7BC2A6-AD86-46E9-8B1F-16DDF281C9F8}" name="Column14868" dataDxfId="1550"/>
    <tableColumn id="14885" xr3:uid="{D2F6D758-EEAE-4185-8284-66BB8496FBFC}" name="Column14869" dataDxfId="1549"/>
    <tableColumn id="14886" xr3:uid="{8756B49B-D3CE-4390-92FD-F620BEA42914}" name="Column14870" dataDxfId="1548"/>
    <tableColumn id="14887" xr3:uid="{CC57DA4E-D799-4D67-9280-9DDDA4B688AF}" name="Column14871" dataDxfId="1547"/>
    <tableColumn id="14888" xr3:uid="{1FE97FF2-76FE-4703-A59C-801367447E1A}" name="Column14872" dataDxfId="1546"/>
    <tableColumn id="14889" xr3:uid="{52DC8700-0059-4EE4-8DAC-AE5FC5566CA8}" name="Column14873" dataDxfId="1545"/>
    <tableColumn id="14890" xr3:uid="{28682A63-2459-4268-9FF3-AD24063B05F9}" name="Column14874" dataDxfId="1544"/>
    <tableColumn id="14891" xr3:uid="{05A466B9-9D5A-4C0E-B246-44FF3DB4694F}" name="Column14875" dataDxfId="1543"/>
    <tableColumn id="14892" xr3:uid="{CD7A75B9-D05B-4012-B8FD-08E5D7D21DE0}" name="Column14876" dataDxfId="1542"/>
    <tableColumn id="14893" xr3:uid="{78ADB67E-4030-4AEC-9927-4F079C13C4DE}" name="Column14877" dataDxfId="1541"/>
    <tableColumn id="14894" xr3:uid="{93FF95C3-49EC-442E-BCC5-AEA1A6AE89C8}" name="Column14878" dataDxfId="1540"/>
    <tableColumn id="14895" xr3:uid="{1750B979-18E8-45B3-B172-806392BFB778}" name="Column14879" dataDxfId="1539"/>
    <tableColumn id="14896" xr3:uid="{C41B3A44-EEA0-487F-966C-7468CD0939C8}" name="Column14880" dataDxfId="1538"/>
    <tableColumn id="14897" xr3:uid="{A4B3E55E-9C98-401B-86B6-B62956CEFF99}" name="Column14881" dataDxfId="1537"/>
    <tableColumn id="14898" xr3:uid="{83564E61-2551-4B29-906E-3AFFA7B9D82F}" name="Column14882" dataDxfId="1536"/>
    <tableColumn id="14899" xr3:uid="{828DCD65-E6BE-4536-B5BF-7794B77E0D95}" name="Column14883" dataDxfId="1535"/>
    <tableColumn id="14900" xr3:uid="{2702C6E8-E19A-4E41-968D-C26897E4330B}" name="Column14884" dataDxfId="1534"/>
    <tableColumn id="14901" xr3:uid="{A8B00685-9DBF-4578-AAE7-AAD353302731}" name="Column14885" dataDxfId="1533"/>
    <tableColumn id="14902" xr3:uid="{F5DED775-DF68-4C32-9E4C-2A94B9057236}" name="Column14886" dataDxfId="1532"/>
    <tableColumn id="14903" xr3:uid="{F0BB2A31-4611-4E9D-A8AA-43D0BD6432AC}" name="Column14887" dataDxfId="1531"/>
    <tableColumn id="14904" xr3:uid="{6A9190A4-CC50-478B-9499-6273DD4A152F}" name="Column14888" dataDxfId="1530"/>
    <tableColumn id="14905" xr3:uid="{2DA83741-033B-4E3E-8DA6-18CE1DACFF01}" name="Column14889" dataDxfId="1529"/>
    <tableColumn id="14906" xr3:uid="{100F1232-2E9A-4574-BA09-69A8C4723E04}" name="Column14890" dataDxfId="1528"/>
    <tableColumn id="14907" xr3:uid="{6C04DBE1-920E-4584-9354-4A256E803FFD}" name="Column14891" dataDxfId="1527"/>
    <tableColumn id="14908" xr3:uid="{39C61283-5CC3-4E0E-9A85-FAEA81CA5B1B}" name="Column14892" dataDxfId="1526"/>
    <tableColumn id="14909" xr3:uid="{87847E8E-8122-414D-96F6-FE1473EB7A11}" name="Column14893" dataDxfId="1525"/>
    <tableColumn id="14910" xr3:uid="{F7F2F63F-28F3-4EB0-8209-C36EA4EA60BD}" name="Column14894" dataDxfId="1524"/>
    <tableColumn id="14911" xr3:uid="{A9FAF4BC-024F-4CD6-A4F8-A18072F51367}" name="Column14895" dataDxfId="1523"/>
    <tableColumn id="14912" xr3:uid="{480D080C-9B8D-453B-9593-2BD86B969834}" name="Column14896" dataDxfId="1522"/>
    <tableColumn id="14913" xr3:uid="{7CDCC8EE-9B5D-42F0-B500-EEAF89EA43FB}" name="Column14897" dataDxfId="1521"/>
    <tableColumn id="14914" xr3:uid="{445F1C67-C48C-4C20-9F08-FDCC83EDF5B2}" name="Column14898" dataDxfId="1520"/>
    <tableColumn id="14915" xr3:uid="{3EA6F487-F1FE-4665-979C-C0A8E0BA79AD}" name="Column14899" dataDxfId="1519"/>
    <tableColumn id="14916" xr3:uid="{DAC17421-6E6E-4046-A810-D08E656F23E2}" name="Column14900" dataDxfId="1518"/>
    <tableColumn id="14917" xr3:uid="{13BB81C5-4D76-479B-B9BE-1E42FB74BF7F}" name="Column14901" dataDxfId="1517"/>
    <tableColumn id="14918" xr3:uid="{B1A1F3E6-49A3-4F9D-9DCD-423DDCE7BE18}" name="Column14902" dataDxfId="1516"/>
    <tableColumn id="14919" xr3:uid="{80AB6874-EC82-4313-991B-05025E2AAE03}" name="Column14903" dataDxfId="1515"/>
    <tableColumn id="14920" xr3:uid="{603255BB-9574-42E0-BAC9-F3B53AB30238}" name="Column14904" dataDxfId="1514"/>
    <tableColumn id="14921" xr3:uid="{91A47790-F0B5-464C-A5EE-68717CAE7F78}" name="Column14905" dataDxfId="1513"/>
    <tableColumn id="14922" xr3:uid="{F0EB0FF3-3B51-404A-A2CD-67774BEA4DAC}" name="Column14906" dataDxfId="1512"/>
    <tableColumn id="14923" xr3:uid="{B146996F-FD38-4926-9869-C59DC625BC65}" name="Column14907" dataDxfId="1511"/>
    <tableColumn id="14924" xr3:uid="{A52E30F5-3D39-4A30-8108-385EC9F02903}" name="Column14908" dataDxfId="1510"/>
    <tableColumn id="14925" xr3:uid="{BFCCC615-6CA7-4731-AC65-876F01F27781}" name="Column14909" dataDxfId="1509"/>
    <tableColumn id="14926" xr3:uid="{A2941724-82BA-4027-8E94-ED1D1187B7C7}" name="Column14910" dataDxfId="1508"/>
    <tableColumn id="14927" xr3:uid="{CFCF9819-333B-4EF3-93C4-13F461ACBE29}" name="Column14911" dataDxfId="1507"/>
    <tableColumn id="14928" xr3:uid="{D0D2B9F4-0A74-4E78-B8C4-FD12150C7B58}" name="Column14912" dataDxfId="1506"/>
    <tableColumn id="14929" xr3:uid="{DC1CFA0A-4CA7-40B0-AF83-1D9C23226F45}" name="Column14913" dataDxfId="1505"/>
    <tableColumn id="14930" xr3:uid="{A11AFD47-A2DC-4201-8DF5-B37CE4480C13}" name="Column14914" dataDxfId="1504"/>
    <tableColumn id="14931" xr3:uid="{99F0D60E-1023-4D7A-9CF4-4A1B43158D23}" name="Column14915" dataDxfId="1503"/>
    <tableColumn id="14932" xr3:uid="{10C9D287-0015-4DE6-84B0-924E191F9723}" name="Column14916" dataDxfId="1502"/>
    <tableColumn id="14933" xr3:uid="{F2A33F1F-E778-42CC-9B30-A07EFF4F738C}" name="Column14917" dataDxfId="1501"/>
    <tableColumn id="14934" xr3:uid="{AAC0101B-BBFC-414A-AC74-D701E6B1128C}" name="Column14918" dataDxfId="1500"/>
    <tableColumn id="14935" xr3:uid="{2F32534E-E7FA-458E-9C83-9F770AD46765}" name="Column14919" dataDxfId="1499"/>
    <tableColumn id="14936" xr3:uid="{FBD71CAB-1C0F-41F9-8C8F-D7CA3CF90555}" name="Column14920" dataDxfId="1498"/>
    <tableColumn id="14937" xr3:uid="{193A1E8C-2EE4-4329-8425-27902FD0319A}" name="Column14921" dataDxfId="1497"/>
    <tableColumn id="14938" xr3:uid="{3B3F1A43-26E4-4126-86CC-0E77AF19C340}" name="Column14922" dataDxfId="1496"/>
    <tableColumn id="14939" xr3:uid="{8E080A83-4C9D-421A-9BB7-6109F55FB3FE}" name="Column14923" dataDxfId="1495"/>
    <tableColumn id="14940" xr3:uid="{F1053B37-94F1-45FE-96E6-B6F0839BB50B}" name="Column14924" dataDxfId="1494"/>
    <tableColumn id="14941" xr3:uid="{69B3EA5F-D2D5-462D-8E3C-878FC6B22008}" name="Column14925" dataDxfId="1493"/>
    <tableColumn id="14942" xr3:uid="{1E6167BD-A6B1-4991-9607-B843430ADE39}" name="Column14926" dataDxfId="1492"/>
    <tableColumn id="14943" xr3:uid="{231E8386-BE3F-40ED-8ADE-5CDA6353A951}" name="Column14927" dataDxfId="1491"/>
    <tableColumn id="14944" xr3:uid="{06B26A5A-3862-4204-980A-0AC7F4B25408}" name="Column14928" dataDxfId="1490"/>
    <tableColumn id="14945" xr3:uid="{70512DCC-9B3C-43D2-8E81-6203BF427E66}" name="Column14929" dataDxfId="1489"/>
    <tableColumn id="14946" xr3:uid="{993B6475-A9D5-4D8A-AA73-F408857F378C}" name="Column14930" dataDxfId="1488"/>
    <tableColumn id="14947" xr3:uid="{8B078C89-6C79-4718-887F-8D2F33069145}" name="Column14931" dataDxfId="1487"/>
    <tableColumn id="14948" xr3:uid="{439FA1D3-5D2B-4348-B190-2D36283675F4}" name="Column14932" dataDxfId="1486"/>
    <tableColumn id="14949" xr3:uid="{A0D8EDCC-5471-4619-8975-A7E2BCB628BD}" name="Column14933" dataDxfId="1485"/>
    <tableColumn id="14950" xr3:uid="{A21AB0AD-A511-4DE5-897F-0014A4DE4106}" name="Column14934" dataDxfId="1484"/>
    <tableColumn id="14951" xr3:uid="{B4259C70-A9D5-4F67-A104-A14B9737E712}" name="Column14935" dataDxfId="1483"/>
    <tableColumn id="14952" xr3:uid="{747A48CA-19C8-444E-B064-B7DDE5DDD258}" name="Column14936" dataDxfId="1482"/>
    <tableColumn id="14953" xr3:uid="{1F58966B-6F74-4DEE-BA2F-50F73A89834C}" name="Column14937" dataDxfId="1481"/>
    <tableColumn id="14954" xr3:uid="{5CCFFB3E-643E-4719-8D34-5C26AF74BA14}" name="Column14938" dataDxfId="1480"/>
    <tableColumn id="14955" xr3:uid="{C70117C3-2CF8-42CF-8B7D-BE7C2F5E805F}" name="Column14939" dataDxfId="1479"/>
    <tableColumn id="14956" xr3:uid="{6285ABA2-C40B-4244-ADA6-45A4AF6884D1}" name="Column14940" dataDxfId="1478"/>
    <tableColumn id="14957" xr3:uid="{777A16A9-585F-464A-A716-05BC8547D8B8}" name="Column14941" dataDxfId="1477"/>
    <tableColumn id="14958" xr3:uid="{2094B6A1-4686-420C-93E4-4180D1DED7B0}" name="Column14942" dataDxfId="1476"/>
    <tableColumn id="14959" xr3:uid="{36EB9910-4E2F-42D1-A8CD-94F89124D6CD}" name="Column14943" dataDxfId="1475"/>
    <tableColumn id="14960" xr3:uid="{F29B8D36-6655-4C63-AC57-C0B6DAAF8ECE}" name="Column14944" dataDxfId="1474"/>
    <tableColumn id="14961" xr3:uid="{31C29A5D-6EB0-4523-8EE2-734F43B1397C}" name="Column14945" dataDxfId="1473"/>
    <tableColumn id="14962" xr3:uid="{E2AED322-51C5-4DFD-958F-524044F48333}" name="Column14946" dataDxfId="1472"/>
    <tableColumn id="14963" xr3:uid="{F9F77D70-45C6-491D-B375-DBD896DE8A52}" name="Column14947" dataDxfId="1471"/>
    <tableColumn id="14964" xr3:uid="{B0C38825-3BF5-45DA-8AEE-5207B4095215}" name="Column14948" dataDxfId="1470"/>
    <tableColumn id="14965" xr3:uid="{CAF74C1F-CC82-4469-8C89-A5F5DAD9AE9C}" name="Column14949" dataDxfId="1469"/>
    <tableColumn id="14966" xr3:uid="{98E2676D-A230-448E-B1B7-B8402ACFF099}" name="Column14950" dataDxfId="1468"/>
    <tableColumn id="14967" xr3:uid="{28A4A543-2ECB-4A7E-A2AA-06CCC5142788}" name="Column14951" dataDxfId="1467"/>
    <tableColumn id="14968" xr3:uid="{82C54538-BF93-4FD4-99B8-D3FA229E2993}" name="Column14952" dataDxfId="1466"/>
    <tableColumn id="14969" xr3:uid="{2E27D97E-6D7D-4BBD-9DC2-902B4119C15A}" name="Column14953" dataDxfId="1465"/>
    <tableColumn id="14970" xr3:uid="{CE293045-5C07-40C0-A997-E5311A3741D3}" name="Column14954" dataDxfId="1464"/>
    <tableColumn id="14971" xr3:uid="{22D442E4-9D50-48AD-A9F6-00857F8F4D51}" name="Column14955" dataDxfId="1463"/>
    <tableColumn id="14972" xr3:uid="{DCC2DE71-811D-4725-890B-89E53A102178}" name="Column14956" dataDxfId="1462"/>
    <tableColumn id="14973" xr3:uid="{E6A7C453-EBB7-49EC-BAF1-DB6EA8B66827}" name="Column14957" dataDxfId="1461"/>
    <tableColumn id="14974" xr3:uid="{8513E9E7-E676-41A1-807B-7574476355F0}" name="Column14958" dataDxfId="1460"/>
    <tableColumn id="14975" xr3:uid="{2A7B887F-88D1-4E0C-89CE-4D75C20687AD}" name="Column14959" dataDxfId="1459"/>
    <tableColumn id="14976" xr3:uid="{704D8A98-46A0-4DB3-8862-596BBA21ED93}" name="Column14960" dataDxfId="1458"/>
    <tableColumn id="14977" xr3:uid="{8EA5A5F1-D066-4939-9B0E-CBD72A53E4D6}" name="Column14961" dataDxfId="1457"/>
    <tableColumn id="14978" xr3:uid="{62CEED99-2B21-4E7F-89DC-B436EB92FA4A}" name="Column14962" dataDxfId="1456"/>
    <tableColumn id="14979" xr3:uid="{8ED10908-6A18-42B8-AE08-758A984069D0}" name="Column14963" dataDxfId="1455"/>
    <tableColumn id="14980" xr3:uid="{A54F18AB-7372-4E56-94F4-D48587F7C511}" name="Column14964" dataDxfId="1454"/>
    <tableColumn id="14981" xr3:uid="{EF4D7FA1-CE98-447C-B287-661B8A064C37}" name="Column14965" dataDxfId="1453"/>
    <tableColumn id="14982" xr3:uid="{7B25AB0E-32C9-4C55-BD2B-B6A848CF7E82}" name="Column14966" dataDxfId="1452"/>
    <tableColumn id="14983" xr3:uid="{66FCA15B-B198-4FE1-A9D7-E82CF6708BE6}" name="Column14967" dataDxfId="1451"/>
    <tableColumn id="14984" xr3:uid="{511E307E-D33D-45F5-9BA4-AB35227945F7}" name="Column14968" dataDxfId="1450"/>
    <tableColumn id="14985" xr3:uid="{AC1B423C-A806-4F25-8038-DE5F5A9BD42A}" name="Column14969" dataDxfId="1449"/>
    <tableColumn id="14986" xr3:uid="{CD2467D7-54F3-4CDE-8489-09A0C195260A}" name="Column14970" dataDxfId="1448"/>
    <tableColumn id="14987" xr3:uid="{2CC644BE-25E3-4A08-ADD2-5F6D7A1C6415}" name="Column14971" dataDxfId="1447"/>
    <tableColumn id="14988" xr3:uid="{9B416564-D188-43AE-9E84-11235FCD0D47}" name="Column14972" dataDxfId="1446"/>
    <tableColumn id="14989" xr3:uid="{D7F4743D-8A03-4003-9DCB-54989C5A629A}" name="Column14973" dataDxfId="1445"/>
    <tableColumn id="14990" xr3:uid="{98C6DD28-6C1E-48BD-9163-EC9CBD8442CC}" name="Column14974" dataDxfId="1444"/>
    <tableColumn id="14991" xr3:uid="{3A735374-B158-41E9-9BA0-D16166205D2A}" name="Column14975" dataDxfId="1443"/>
    <tableColumn id="14992" xr3:uid="{55E66B43-B003-4915-B696-C8D39DEFFEB9}" name="Column14976" dataDxfId="1442"/>
    <tableColumn id="14993" xr3:uid="{1007BEA2-5129-436F-97D9-6FCA60CFC172}" name="Column14977" dataDxfId="1441"/>
    <tableColumn id="14994" xr3:uid="{54A76BD9-3B0F-45D9-831A-86367B339FAB}" name="Column14978" dataDxfId="1440"/>
    <tableColumn id="14995" xr3:uid="{79353F8A-EE80-497C-9F29-75974A9C6059}" name="Column14979" dataDxfId="1439"/>
    <tableColumn id="14996" xr3:uid="{DE1DDD31-ED0C-465E-9C2F-7172A2B98C32}" name="Column14980" dataDxfId="1438"/>
    <tableColumn id="14997" xr3:uid="{6D4639CE-9A4B-413D-82D5-3EF948BA97E5}" name="Column14981" dataDxfId="1437"/>
    <tableColumn id="14998" xr3:uid="{2FE98BEB-252A-435A-948A-E20A58F6FB69}" name="Column14982" dataDxfId="1436"/>
    <tableColumn id="14999" xr3:uid="{2B974189-5955-4DBB-8580-CEC943CD2F8A}" name="Column14983" dataDxfId="1435"/>
    <tableColumn id="15000" xr3:uid="{35DF793E-3A85-4D6A-8C6D-B56D5787C767}" name="Column14984" dataDxfId="1434"/>
    <tableColumn id="15001" xr3:uid="{3D396EDC-63F1-413F-8306-E6A87E59EB49}" name="Column14985" dataDxfId="1433"/>
    <tableColumn id="15002" xr3:uid="{9FC5303F-8D60-4D72-90E5-A775C4040F3D}" name="Column14986" dataDxfId="1432"/>
    <tableColumn id="15003" xr3:uid="{75E37A16-37E2-45C5-9946-5A111EC5C3BD}" name="Column14987" dataDxfId="1431"/>
    <tableColumn id="15004" xr3:uid="{A6ED7360-5946-40D9-847B-803120A2C287}" name="Column14988" dataDxfId="1430"/>
    <tableColumn id="15005" xr3:uid="{E03AA0FD-FC8A-44D2-9137-52EAE11D9AE8}" name="Column14989" dataDxfId="1429"/>
    <tableColumn id="15006" xr3:uid="{63B34ADB-798C-449C-B968-50E6504C6546}" name="Column14990" dataDxfId="1428"/>
    <tableColumn id="15007" xr3:uid="{90D8E2EA-8982-4822-A47D-69263493E073}" name="Column14991" dataDxfId="1427"/>
    <tableColumn id="15008" xr3:uid="{E7775365-3FCC-4B5D-AE38-0559120C00AB}" name="Column14992" dataDxfId="1426"/>
    <tableColumn id="15009" xr3:uid="{C544764D-B7BB-47A9-AD37-95B792F35F7D}" name="Column14993" dataDxfId="1425"/>
    <tableColumn id="15010" xr3:uid="{5938FF5E-D395-4C8B-AE0D-D9D50C884738}" name="Column14994" dataDxfId="1424"/>
    <tableColumn id="15011" xr3:uid="{554A3949-39FD-4BD1-86C3-393E08BA7173}" name="Column14995" dataDxfId="1423"/>
    <tableColumn id="15012" xr3:uid="{5F1D07E3-9190-40C5-BAAF-843908D900B7}" name="Column14996" dataDxfId="1422"/>
    <tableColumn id="15013" xr3:uid="{9CB3FA3D-797E-49C5-988C-2F99F5A5B924}" name="Column14997" dataDxfId="1421"/>
    <tableColumn id="15014" xr3:uid="{E36AE69A-CC31-45A0-BDA6-050DEF8985BE}" name="Column14998" dataDxfId="1420"/>
    <tableColumn id="15015" xr3:uid="{D9C1E77F-28ED-49AA-9C9D-E2EA6900B359}" name="Column14999" dataDxfId="1419"/>
    <tableColumn id="15016" xr3:uid="{4781FEC0-8A40-453F-9CB6-7E4C7866D7E8}" name="Column15000" dataDxfId="1418"/>
    <tableColumn id="15017" xr3:uid="{1577EB6B-552D-4AFA-975A-A7EE4775ED91}" name="Column15001" dataDxfId="1417"/>
    <tableColumn id="15018" xr3:uid="{7C669ABE-59FC-48AE-BD4F-1266A9CB8DD8}" name="Column15002" dataDxfId="1416"/>
    <tableColumn id="15019" xr3:uid="{D64BC09E-8724-480E-A2C2-C3E6CEB14859}" name="Column15003" dataDxfId="1415"/>
    <tableColumn id="15020" xr3:uid="{1C7E4DAD-4217-49E8-BC1C-36C7D786783F}" name="Column15004" dataDxfId="1414"/>
    <tableColumn id="15021" xr3:uid="{03C7D168-6BE3-4676-81C8-51E372B0C1F4}" name="Column15005" dataDxfId="1413"/>
    <tableColumn id="15022" xr3:uid="{BCE6710D-A5E6-41AA-A982-5B6E5C26DBD7}" name="Column15006" dataDxfId="1412"/>
    <tableColumn id="15023" xr3:uid="{ECAC354A-7E56-4BF4-B474-8264B67E3180}" name="Column15007" dataDxfId="1411"/>
    <tableColumn id="15024" xr3:uid="{0E650A3A-E387-4CDF-A1BA-6A5D72ED6560}" name="Column15008" dataDxfId="1410"/>
    <tableColumn id="15025" xr3:uid="{9DFC3956-90FF-41DF-9A42-FCF9B49D262E}" name="Column15009" dataDxfId="1409"/>
    <tableColumn id="15026" xr3:uid="{6D5ED253-3793-4B21-9289-C7C82FDECB0B}" name="Column15010" dataDxfId="1408"/>
    <tableColumn id="15027" xr3:uid="{7115DA29-2C37-42A0-A4E0-F1A3B7A8A4AB}" name="Column15011" dataDxfId="1407"/>
    <tableColumn id="15028" xr3:uid="{82B1221E-CC69-4361-9082-2FCC40102AC5}" name="Column15012" dataDxfId="1406"/>
    <tableColumn id="15029" xr3:uid="{586896AD-096E-48F8-8536-90A32701558D}" name="Column15013" dataDxfId="1405"/>
    <tableColumn id="15030" xr3:uid="{6E3BA6AA-E0D7-476A-8B49-D7C187FAEBBC}" name="Column15014" dataDxfId="1404"/>
    <tableColumn id="15031" xr3:uid="{4439DCF6-D03F-4CF2-9439-04822D0C051A}" name="Column15015" dataDxfId="1403"/>
    <tableColumn id="15032" xr3:uid="{A413AEFD-4192-4821-BD5B-EB7267D68352}" name="Column15016" dataDxfId="1402"/>
    <tableColumn id="15033" xr3:uid="{C0250E9A-8E86-45BC-8A86-25117053227A}" name="Column15017" dataDxfId="1401"/>
    <tableColumn id="15034" xr3:uid="{766CF16B-C9D5-4ED7-BA9C-016703A4D46B}" name="Column15018" dataDxfId="1400"/>
    <tableColumn id="15035" xr3:uid="{812FF15B-A2FE-4AE9-A735-AF000DD07B07}" name="Column15019" dataDxfId="1399"/>
    <tableColumn id="15036" xr3:uid="{DCE3AA5D-20CF-4680-88B2-8CBB1272FA85}" name="Column15020" dataDxfId="1398"/>
    <tableColumn id="15037" xr3:uid="{06BFF219-C088-4B6F-99CA-6ADAD749C707}" name="Column15021" dataDxfId="1397"/>
    <tableColumn id="15038" xr3:uid="{61557321-654A-46D8-BBC6-D89EE3442322}" name="Column15022" dataDxfId="1396"/>
    <tableColumn id="15039" xr3:uid="{2C3C10C1-E6CD-4AC4-95F5-3C410D240024}" name="Column15023" dataDxfId="1395"/>
    <tableColumn id="15040" xr3:uid="{CCF50FDC-19A9-4CF9-9A54-7FB43C59D188}" name="Column15024" dataDxfId="1394"/>
    <tableColumn id="15041" xr3:uid="{7BBB7514-41E2-4739-BBFC-516358B4304C}" name="Column15025" dataDxfId="1393"/>
    <tableColumn id="15042" xr3:uid="{CCD32160-53BB-400B-8956-9255B1DBF2B4}" name="Column15026" dataDxfId="1392"/>
    <tableColumn id="15043" xr3:uid="{EEEE367E-8367-4B0C-9B27-4F5550C2F381}" name="Column15027" dataDxfId="1391"/>
    <tableColumn id="15044" xr3:uid="{1DFD4832-3510-46B7-A207-422C84B047CF}" name="Column15028" dataDxfId="1390"/>
    <tableColumn id="15045" xr3:uid="{5C2FEB01-E02E-4567-AA33-FC875A36B991}" name="Column15029" dataDxfId="1389"/>
    <tableColumn id="15046" xr3:uid="{95F5C71B-F006-4617-8F8A-2E78FCB14A4C}" name="Column15030" dataDxfId="1388"/>
    <tableColumn id="15047" xr3:uid="{EC110280-F567-464C-A76C-40BFDF2B75E0}" name="Column15031" dataDxfId="1387"/>
    <tableColumn id="15048" xr3:uid="{1A827CB2-6C1C-4E42-84E4-7CF3FE58A935}" name="Column15032" dataDxfId="1386"/>
    <tableColumn id="15049" xr3:uid="{3548894B-70C8-4D1B-A87B-A3FC8A73529B}" name="Column15033" dataDxfId="1385"/>
    <tableColumn id="15050" xr3:uid="{93CF4EC2-B8FD-4114-B123-A5C34CD7E8E1}" name="Column15034" dataDxfId="1384"/>
    <tableColumn id="15051" xr3:uid="{62CF1833-90F0-4560-B9E0-F8EFF4A184E1}" name="Column15035" dataDxfId="1383"/>
    <tableColumn id="15052" xr3:uid="{6DC79211-9035-4FDF-B98B-DCF2A6FBB346}" name="Column15036" dataDxfId="1382"/>
    <tableColumn id="15053" xr3:uid="{FE1C692C-C565-43FD-97A7-5218FE66AA7B}" name="Column15037" dataDxfId="1381"/>
    <tableColumn id="15054" xr3:uid="{1339B876-51D0-4EDE-9392-DBBE2DE236C3}" name="Column15038" dataDxfId="1380"/>
    <tableColumn id="15055" xr3:uid="{AA28AA7F-0E0D-474D-9889-593D8511465D}" name="Column15039" dataDxfId="1379"/>
    <tableColumn id="15056" xr3:uid="{E1138A13-8C5F-47C9-A505-8481E75DC392}" name="Column15040" dataDxfId="1378"/>
    <tableColumn id="15057" xr3:uid="{7AEFDCE0-B396-4BF2-97D8-63C9C39E48C2}" name="Column15041" dataDxfId="1377"/>
    <tableColumn id="15058" xr3:uid="{79BAF407-A277-4BAA-AF6D-9B7D8A45326A}" name="Column15042" dataDxfId="1376"/>
    <tableColumn id="15059" xr3:uid="{6EF43B68-4B7A-4860-AB1B-00E36386CE86}" name="Column15043" dataDxfId="1375"/>
    <tableColumn id="15060" xr3:uid="{C4F54C5C-27F5-43FD-A955-D835DA663999}" name="Column15044" dataDxfId="1374"/>
    <tableColumn id="15061" xr3:uid="{9AFF3803-F587-4DD3-BA91-E7F404E1DB85}" name="Column15045" dataDxfId="1373"/>
    <tableColumn id="15062" xr3:uid="{AA97B0F9-196C-4F66-A51D-6E01BB8CC743}" name="Column15046" dataDxfId="1372"/>
    <tableColumn id="15063" xr3:uid="{2643A0A9-EA8B-4E48-9967-E343A668BC03}" name="Column15047" dataDxfId="1371"/>
    <tableColumn id="15064" xr3:uid="{90B435DE-99B5-4561-8A27-06BF5BDCC1C7}" name="Column15048" dataDxfId="1370"/>
    <tableColumn id="15065" xr3:uid="{E3AB2F11-6E02-4F37-9B40-679C6583668A}" name="Column15049" dataDxfId="1369"/>
    <tableColumn id="15066" xr3:uid="{0AC9F34E-2055-4171-8725-DAE9D7366537}" name="Column15050" dataDxfId="1368"/>
    <tableColumn id="15067" xr3:uid="{DB162502-2FE4-49A8-9539-9A033123E0E7}" name="Column15051" dataDxfId="1367"/>
    <tableColumn id="15068" xr3:uid="{731BF89B-A540-43ED-94C2-94C24C624AEB}" name="Column15052" dataDxfId="1366"/>
    <tableColumn id="15069" xr3:uid="{13697CF1-BAA5-4824-A44C-08DE21287F0A}" name="Column15053" dataDxfId="1365"/>
    <tableColumn id="15070" xr3:uid="{C06E9A71-C69B-451A-88A1-A298EB4BDEBF}" name="Column15054" dataDxfId="1364"/>
    <tableColumn id="15071" xr3:uid="{D0105088-4BD2-41CD-9B44-E61035B9AAD0}" name="Column15055" dataDxfId="1363"/>
    <tableColumn id="15072" xr3:uid="{FAAD8A1B-D042-4464-B75B-967A330E6468}" name="Column15056" dataDxfId="1362"/>
    <tableColumn id="15073" xr3:uid="{82690AE5-9A47-43EE-A8C4-F32F52FDC312}" name="Column15057" dataDxfId="1361"/>
    <tableColumn id="15074" xr3:uid="{0BA2A391-4F6B-4201-B7A3-CABE74DAFFED}" name="Column15058" dataDxfId="1360"/>
    <tableColumn id="15075" xr3:uid="{F3FE7654-DB08-4B9B-912C-6CB23D252F0E}" name="Column15059" dataDxfId="1359"/>
    <tableColumn id="15076" xr3:uid="{789F7205-1075-459B-A910-CEB658E8F7C8}" name="Column15060" dataDxfId="1358"/>
    <tableColumn id="15077" xr3:uid="{E1C70EB8-5BED-4614-B143-0D4B14C05AC0}" name="Column15061" dataDxfId="1357"/>
    <tableColumn id="15078" xr3:uid="{79039D2A-E80A-4573-972C-7F0A1293D9BC}" name="Column15062" dataDxfId="1356"/>
    <tableColumn id="15079" xr3:uid="{E8C308D8-B6D0-40B2-9006-1DBFF99F80FF}" name="Column15063" dataDxfId="1355"/>
    <tableColumn id="15080" xr3:uid="{8BEC3B34-4207-40D7-9C0F-DAC5E04BA2A8}" name="Column15064" dataDxfId="1354"/>
    <tableColumn id="15081" xr3:uid="{D484EDDA-DBD2-48CD-99F2-80ADAAD19396}" name="Column15065" dataDxfId="1353"/>
    <tableColumn id="15082" xr3:uid="{B5FF120C-B6A9-4CFA-B795-11FAB3D0A130}" name="Column15066" dataDxfId="1352"/>
    <tableColumn id="15083" xr3:uid="{AF5F62C5-ED4B-401E-8C0F-E051C7869E66}" name="Column15067" dataDxfId="1351"/>
    <tableColumn id="15084" xr3:uid="{87EC85DA-1C90-4525-9921-0A52941D8DC9}" name="Column15068" dataDxfId="1350"/>
    <tableColumn id="15085" xr3:uid="{067DF67B-B2CD-4D58-83D6-D79227EF5CB5}" name="Column15069" dataDxfId="1349"/>
    <tableColumn id="15086" xr3:uid="{39E2CCF1-F908-40D0-8415-A74887F03A73}" name="Column15070" dataDxfId="1348"/>
    <tableColumn id="15087" xr3:uid="{6547F021-5160-4ED0-ABDA-A003E65367B9}" name="Column15071" dataDxfId="1347"/>
    <tableColumn id="15088" xr3:uid="{0871FB54-212C-43C8-A8BB-66DCC6EFC8B8}" name="Column15072" dataDxfId="1346"/>
    <tableColumn id="15089" xr3:uid="{056106F1-7B09-46D0-8DDE-8DDB0A43BF26}" name="Column15073" dataDxfId="1345"/>
    <tableColumn id="15090" xr3:uid="{3BA5E85C-4189-4E1E-B396-ECE1273734AF}" name="Column15074" dataDxfId="1344"/>
    <tableColumn id="15091" xr3:uid="{6A5CDA04-BE35-4FFA-AF87-A76C4DFA68C0}" name="Column15075" dataDxfId="1343"/>
    <tableColumn id="15092" xr3:uid="{DE97A792-6D23-4C97-B923-56CC65416E9A}" name="Column15076" dataDxfId="1342"/>
    <tableColumn id="15093" xr3:uid="{50B1E050-8B0B-43F4-83F5-740AC589CBCC}" name="Column15077" dataDxfId="1341"/>
    <tableColumn id="15094" xr3:uid="{FAD6FC1E-FC9B-41CD-A3F1-A404D5ABD3ED}" name="Column15078" dataDxfId="1340"/>
    <tableColumn id="15095" xr3:uid="{7F21C58E-2654-4618-8A61-5CB3614B5E9E}" name="Column15079" dataDxfId="1339"/>
    <tableColumn id="15096" xr3:uid="{2E1D2834-DA9D-42D1-AA61-3FA42EC6087C}" name="Column15080" dataDxfId="1338"/>
    <tableColumn id="15097" xr3:uid="{68BA56E1-E749-4A1A-8DE2-02E2BC285F14}" name="Column15081" dataDxfId="1337"/>
    <tableColumn id="15098" xr3:uid="{6FACAB70-E2D3-41BB-BAB6-D79445568D9B}" name="Column15082" dataDxfId="1336"/>
    <tableColumn id="15099" xr3:uid="{65B87542-30E4-4BC2-9973-EC0F6BB20D37}" name="Column15083" dataDxfId="1335"/>
    <tableColumn id="15100" xr3:uid="{4BD5F9B2-E1E4-4480-BA9E-23CB55944E54}" name="Column15084" dataDxfId="1334"/>
    <tableColumn id="15101" xr3:uid="{024BB408-9CCA-4BC6-AE4F-45BA3612BE89}" name="Column15085" dataDxfId="1333"/>
    <tableColumn id="15102" xr3:uid="{F6CD431D-AA02-42A9-BE84-037883D9AAB8}" name="Column15086" dataDxfId="1332"/>
    <tableColumn id="15103" xr3:uid="{630FFB48-A7DF-4884-A1DC-0943DF140160}" name="Column15087" dataDxfId="1331"/>
    <tableColumn id="15104" xr3:uid="{7E197CC7-B5E0-4322-A083-6D8264F63CBC}" name="Column15088" dataDxfId="1330"/>
    <tableColumn id="15105" xr3:uid="{22F46456-9537-41D6-9C68-7A9B47157631}" name="Column15089" dataDxfId="1329"/>
    <tableColumn id="15106" xr3:uid="{8927ABA4-6D5D-4541-B5D4-28121C9A599D}" name="Column15090" dataDxfId="1328"/>
    <tableColumn id="15107" xr3:uid="{78593E3E-5660-4947-A364-124E29E3454A}" name="Column15091" dataDxfId="1327"/>
    <tableColumn id="15108" xr3:uid="{1F6B4FFC-717A-4234-83A9-B71815B03D1A}" name="Column15092" dataDxfId="1326"/>
    <tableColumn id="15109" xr3:uid="{B9731C61-E0EC-47F2-AB90-A5528DE7DFDB}" name="Column15093" dataDxfId="1325"/>
    <tableColumn id="15110" xr3:uid="{F0F4BFAC-5DA6-4B57-8993-027B791A44CE}" name="Column15094" dataDxfId="1324"/>
    <tableColumn id="15111" xr3:uid="{8D17EF97-478B-4825-A1A2-ABCDB90315D2}" name="Column15095" dataDxfId="1323"/>
    <tableColumn id="15112" xr3:uid="{320541FA-7D7E-44B5-9C56-45EAB568601E}" name="Column15096" dataDxfId="1322"/>
    <tableColumn id="15113" xr3:uid="{9EA6D100-E78F-4856-A6DB-016284098D6E}" name="Column15097" dataDxfId="1321"/>
    <tableColumn id="15114" xr3:uid="{714CEE5F-2916-4158-9CF5-608B4D72D83E}" name="Column15098" dataDxfId="1320"/>
    <tableColumn id="15115" xr3:uid="{75D1BFC4-962E-4118-BB0D-0B5B6AF5699A}" name="Column15099" dataDxfId="1319"/>
    <tableColumn id="15116" xr3:uid="{0BED26A4-B5A2-433F-A0D1-05D56B46C236}" name="Column15100" dataDxfId="1318"/>
    <tableColumn id="15117" xr3:uid="{CD6702B1-0FA3-4576-9460-39077AF490D7}" name="Column15101" dataDxfId="1317"/>
    <tableColumn id="15118" xr3:uid="{6AEE9951-F904-4C44-9E9A-6A586B4F0AD9}" name="Column15102" dataDxfId="1316"/>
    <tableColumn id="15119" xr3:uid="{204F145C-7040-4769-AE05-1FAB7597361F}" name="Column15103" dataDxfId="1315"/>
    <tableColumn id="15120" xr3:uid="{47DC38E6-E3DF-4274-BE64-C9A5B89EC856}" name="Column15104" dataDxfId="1314"/>
    <tableColumn id="15121" xr3:uid="{64DF7A89-69C4-43CC-AF0F-6F8A643AA38B}" name="Column15105" dataDxfId="1313"/>
    <tableColumn id="15122" xr3:uid="{6F6770BA-48B6-4CCF-B176-407C514FB467}" name="Column15106" dataDxfId="1312"/>
    <tableColumn id="15123" xr3:uid="{29046608-467E-4D66-AAEC-AA7F59C7E7FC}" name="Column15107" dataDxfId="1311"/>
    <tableColumn id="15124" xr3:uid="{B3FD38A7-43AD-4BF0-AA7C-5C7880A359B0}" name="Column15108" dataDxfId="1310"/>
    <tableColumn id="15125" xr3:uid="{1CDE8056-D39D-417E-ABC4-541D8BF27AD1}" name="Column15109" dataDxfId="1309"/>
    <tableColumn id="15126" xr3:uid="{2E6B2E3D-F70B-4804-B4A0-5790BA530D50}" name="Column15110" dataDxfId="1308"/>
    <tableColumn id="15127" xr3:uid="{36561A66-16A6-4A97-9E57-15AA4498B31E}" name="Column15111" dataDxfId="1307"/>
    <tableColumn id="15128" xr3:uid="{3990A408-B1D8-4E18-A4CD-20B4BF47C4B8}" name="Column15112" dataDxfId="1306"/>
    <tableColumn id="15129" xr3:uid="{782B65A7-237C-44F1-8264-F718D7C17FC8}" name="Column15113" dataDxfId="1305"/>
    <tableColumn id="15130" xr3:uid="{09E4A88A-03C1-4338-88A2-C32B4DCFAE8A}" name="Column15114" dataDxfId="1304"/>
    <tableColumn id="15131" xr3:uid="{17EFC424-94D4-45B4-8EFB-8DB82B86993D}" name="Column15115" dataDxfId="1303"/>
    <tableColumn id="15132" xr3:uid="{DAFCB75E-1982-4ECE-B3DC-D4C78413CC39}" name="Column15116" dataDxfId="1302"/>
    <tableColumn id="15133" xr3:uid="{2174E7A7-6615-49E0-AD4E-7186E9AC9258}" name="Column15117" dataDxfId="1301"/>
    <tableColumn id="15134" xr3:uid="{962C2B1B-0305-47F8-B5CA-B70596C6489E}" name="Column15118" dataDxfId="1300"/>
    <tableColumn id="15135" xr3:uid="{1719B56C-148B-41DE-9531-63FB545D8D3E}" name="Column15119" dataDxfId="1299"/>
    <tableColumn id="15136" xr3:uid="{33BE8F56-5488-44D0-B5C1-3E0495C3C37E}" name="Column15120" dataDxfId="1298"/>
    <tableColumn id="15137" xr3:uid="{792AD9EA-DCCF-4F35-A25E-9D29590A3D9C}" name="Column15121" dataDxfId="1297"/>
    <tableColumn id="15138" xr3:uid="{C33C2C97-665A-4FF0-AD06-E2E7690E6B7D}" name="Column15122" dataDxfId="1296"/>
    <tableColumn id="15139" xr3:uid="{EC3EAAD3-8A92-4A96-BBFE-1AF4A214362F}" name="Column15123" dataDxfId="1295"/>
    <tableColumn id="15140" xr3:uid="{23FE900D-CB69-4772-881E-C37C3FD0D82A}" name="Column15124" dataDxfId="1294"/>
    <tableColumn id="15141" xr3:uid="{1CBCA50A-60DB-4C4C-9EDB-9986E03BB5E9}" name="Column15125" dataDxfId="1293"/>
    <tableColumn id="15142" xr3:uid="{C3032D02-F7F5-4C42-850D-EA916D90B218}" name="Column15126" dataDxfId="1292"/>
    <tableColumn id="15143" xr3:uid="{D4E0E825-EC65-4295-832D-6D9E220D4421}" name="Column15127" dataDxfId="1291"/>
    <tableColumn id="15144" xr3:uid="{2A924ECC-1BE8-4377-AC60-949489E96CAF}" name="Column15128" dataDxfId="1290"/>
    <tableColumn id="15145" xr3:uid="{CA518EF0-FF41-4A26-B89F-59F8C3F5EDDB}" name="Column15129" dataDxfId="1289"/>
    <tableColumn id="15146" xr3:uid="{FF2022BE-0C80-44BA-84A1-B8D8C2CE3D00}" name="Column15130" dataDxfId="1288"/>
    <tableColumn id="15147" xr3:uid="{17C41C66-04C6-456D-82BA-FDC08AA49E4D}" name="Column15131" dataDxfId="1287"/>
    <tableColumn id="15148" xr3:uid="{5BE7AE62-F132-46C8-BD01-0739ECC1A1A6}" name="Column15132" dataDxfId="1286"/>
    <tableColumn id="15149" xr3:uid="{49AF135F-3D2B-4322-BDE9-436FC63B1634}" name="Column15133" dataDxfId="1285"/>
    <tableColumn id="15150" xr3:uid="{D0D7AEEA-7464-4544-BB47-6FEDA2C1CC97}" name="Column15134" dataDxfId="1284"/>
    <tableColumn id="15151" xr3:uid="{7558446E-EB90-4CE0-AB3E-FB81B3A0CEE9}" name="Column15135" dataDxfId="1283"/>
    <tableColumn id="15152" xr3:uid="{47F5FD47-9D8E-4462-A01C-FDA6A19CB5D3}" name="Column15136" dataDxfId="1282"/>
    <tableColumn id="15153" xr3:uid="{EAD0B516-1408-4EAC-9A36-5289F1DCCE73}" name="Column15137" dataDxfId="1281"/>
    <tableColumn id="15154" xr3:uid="{98824749-EBF2-42CA-9219-502348CB9E95}" name="Column15138" dataDxfId="1280"/>
    <tableColumn id="15155" xr3:uid="{EE1F51C9-43D9-4D6C-9483-81BBF2D1FC49}" name="Column15139" dataDxfId="1279"/>
    <tableColumn id="15156" xr3:uid="{8A68C6E4-C60D-46D6-9592-68CD8137DAF0}" name="Column15140" dataDxfId="1278"/>
    <tableColumn id="15157" xr3:uid="{6347D21D-16F4-4D46-A88B-6F6EB3573A32}" name="Column15141" dataDxfId="1277"/>
    <tableColumn id="15158" xr3:uid="{49EDDE50-F262-491B-AFB1-F4FCCCCC169E}" name="Column15142" dataDxfId="1276"/>
    <tableColumn id="15159" xr3:uid="{A4D0D64B-F490-4D44-88B1-0B64E538F790}" name="Column15143" dataDxfId="1275"/>
    <tableColumn id="15160" xr3:uid="{215A92D2-D244-4B6E-8B8E-97B694600BF4}" name="Column15144" dataDxfId="1274"/>
    <tableColumn id="15161" xr3:uid="{FC8C66CA-9E96-43CC-AC54-5548F0764115}" name="Column15145" dataDxfId="1273"/>
    <tableColumn id="15162" xr3:uid="{326B5258-F84C-43AA-B6F9-FAD25EE55789}" name="Column15146" dataDxfId="1272"/>
    <tableColumn id="15163" xr3:uid="{50FCF6A1-03AC-4CF4-B84E-2B3FE7D5A380}" name="Column15147" dataDxfId="1271"/>
    <tableColumn id="15164" xr3:uid="{FE2FC29E-5726-443F-8EEB-2A7F7052F3B2}" name="Column15148" dataDxfId="1270"/>
    <tableColumn id="15165" xr3:uid="{0CFBB08E-6595-428C-A067-FA4CA0BFC7F4}" name="Column15149" dataDxfId="1269"/>
    <tableColumn id="15166" xr3:uid="{E69EDE2D-B8FA-43A5-89C1-E167BCEF76EB}" name="Column15150" dataDxfId="1268"/>
    <tableColumn id="15167" xr3:uid="{DCC49D0A-EB4A-4278-9F17-894D739CA4C5}" name="Column15151" dataDxfId="1267"/>
    <tableColumn id="15168" xr3:uid="{12BF1AD7-1579-4524-B05B-70C16EC76AD5}" name="Column15152" dataDxfId="1266"/>
    <tableColumn id="15169" xr3:uid="{F97E2D4C-11F8-470F-BDA5-B13947768C75}" name="Column15153" dataDxfId="1265"/>
    <tableColumn id="15170" xr3:uid="{3C799352-0407-4ADD-9D66-22E403C4FB01}" name="Column15154" dataDxfId="1264"/>
    <tableColumn id="15171" xr3:uid="{309E3AD1-1A92-4658-A38A-642E9464710D}" name="Column15155" dataDxfId="1263"/>
    <tableColumn id="15172" xr3:uid="{D2A9692D-5C0B-4549-882B-26DB5A42AA30}" name="Column15156" dataDxfId="1262"/>
    <tableColumn id="15173" xr3:uid="{EEF68C75-A641-44AD-A0B4-81035692BB97}" name="Column15157" dataDxfId="1261"/>
    <tableColumn id="15174" xr3:uid="{F6C256FE-391B-4942-A71C-218D0C96F7C2}" name="Column15158" dataDxfId="1260"/>
    <tableColumn id="15175" xr3:uid="{4A546900-26BF-4832-AC25-A984FCC07033}" name="Column15159" dataDxfId="1259"/>
    <tableColumn id="15176" xr3:uid="{593A3167-EBEF-4128-9147-624B28906E92}" name="Column15160" dataDxfId="1258"/>
    <tableColumn id="15177" xr3:uid="{65BD1159-159D-445E-A101-CB42CD017BC9}" name="Column15161" dataDxfId="1257"/>
    <tableColumn id="15178" xr3:uid="{AE16D07E-5225-4704-B401-A11203A6570D}" name="Column15162" dataDxfId="1256"/>
    <tableColumn id="15179" xr3:uid="{EE49D97C-678E-47FB-9DA5-87A5DBD615B8}" name="Column15163" dataDxfId="1255"/>
    <tableColumn id="15180" xr3:uid="{46E9DA9F-E653-4FF8-91B2-3569AE764C5C}" name="Column15164" dataDxfId="1254"/>
    <tableColumn id="15181" xr3:uid="{74F3AEAF-DB7B-4354-A46E-AE3C6D1ADD16}" name="Column15165" dataDxfId="1253"/>
    <tableColumn id="15182" xr3:uid="{B74B8383-F7ED-4CA0-9407-4D7F32232BAD}" name="Column15166" dataDxfId="1252"/>
    <tableColumn id="15183" xr3:uid="{BB783333-4D7E-4736-8AF4-03FDB9A2BD92}" name="Column15167" dataDxfId="1251"/>
    <tableColumn id="15184" xr3:uid="{A09D3B2A-1A3E-46A2-9B38-4F44A28E9327}" name="Column15168" dataDxfId="1250"/>
    <tableColumn id="15185" xr3:uid="{97F4ABDF-D694-4E32-9D26-0A96FD526A03}" name="Column15169" dataDxfId="1249"/>
    <tableColumn id="15186" xr3:uid="{E9A962F5-5909-41DF-836C-243589996919}" name="Column15170" dataDxfId="1248"/>
    <tableColumn id="15187" xr3:uid="{81345D04-B77F-4BD0-BF00-22CF62409BFF}" name="Column15171" dataDxfId="1247"/>
    <tableColumn id="15188" xr3:uid="{73FBDA81-9ADF-49F0-AF80-6BF38F7C5791}" name="Column15172" dataDxfId="1246"/>
    <tableColumn id="15189" xr3:uid="{2BF52E2A-37E0-4C39-ABA6-FBB4F7D92E15}" name="Column15173" dataDxfId="1245"/>
    <tableColumn id="15190" xr3:uid="{1729B12C-9D5D-48EF-9E39-73BB12A72B44}" name="Column15174" dataDxfId="1244"/>
    <tableColumn id="15191" xr3:uid="{3F11695A-1F2D-4927-8099-14C49C732AD0}" name="Column15175" dataDxfId="1243"/>
    <tableColumn id="15192" xr3:uid="{505209F6-14A3-4682-9467-586B930B116C}" name="Column15176" dataDxfId="1242"/>
    <tableColumn id="15193" xr3:uid="{769E6A20-5F44-4DDF-8AEE-BB3B3FFBC94C}" name="Column15177" dataDxfId="1241"/>
    <tableColumn id="15194" xr3:uid="{26647233-6574-4A3B-9A3D-298B363A9232}" name="Column15178" dataDxfId="1240"/>
    <tableColumn id="15195" xr3:uid="{6C944D94-27F1-453A-98B6-7FA667BD40C7}" name="Column15179" dataDxfId="1239"/>
    <tableColumn id="15196" xr3:uid="{28BF5CC7-1878-4A1B-8165-4E2FFC5ACB41}" name="Column15180" dataDxfId="1238"/>
    <tableColumn id="15197" xr3:uid="{2111A0B5-F384-419C-96D2-22C5AC3BAB1D}" name="Column15181" dataDxfId="1237"/>
    <tableColumn id="15198" xr3:uid="{67436D20-C842-488B-A0DE-F14EADE706A9}" name="Column15182" dataDxfId="1236"/>
    <tableColumn id="15199" xr3:uid="{57021408-0EF4-4FA0-9898-DC338E4CF7AD}" name="Column15183" dataDxfId="1235"/>
    <tableColumn id="15200" xr3:uid="{EA716F5D-3F58-4DFD-912C-D0F53C077042}" name="Column15184" dataDxfId="1234"/>
    <tableColumn id="15201" xr3:uid="{19C4EB41-3C88-4B3B-8A1D-B8985E2A1DDA}" name="Column15185" dataDxfId="1233"/>
    <tableColumn id="15202" xr3:uid="{E3DF99D2-D7DB-4687-BF53-AB98A83CB617}" name="Column15186" dataDxfId="1232"/>
    <tableColumn id="15203" xr3:uid="{18EB58B8-CF7F-45B7-B961-F3B212B81678}" name="Column15187" dataDxfId="1231"/>
    <tableColumn id="15204" xr3:uid="{2F9EA506-CFB2-42C7-AF25-0127C4AE24FF}" name="Column15188" dataDxfId="1230"/>
    <tableColumn id="15205" xr3:uid="{F34FE2B2-3311-4374-879F-4E936330173C}" name="Column15189" dataDxfId="1229"/>
    <tableColumn id="15206" xr3:uid="{4416F83B-EF7B-4CB7-9C64-7741B36B2E2F}" name="Column15190" dataDxfId="1228"/>
    <tableColumn id="15207" xr3:uid="{B4EB8DA0-A311-474A-AF94-0E7FE173D9D9}" name="Column15191" dataDxfId="1227"/>
    <tableColumn id="15208" xr3:uid="{582C070C-A24F-4ECD-846F-F4E3D68E186B}" name="Column15192" dataDxfId="1226"/>
    <tableColumn id="15209" xr3:uid="{6BD4B616-0565-4D6C-B267-03978D44C5A4}" name="Column15193" dataDxfId="1225"/>
    <tableColumn id="15210" xr3:uid="{7F9F2F89-0312-405A-B1B8-31DEFCE75330}" name="Column15194" dataDxfId="1224"/>
    <tableColumn id="15211" xr3:uid="{A4C234F0-2219-4241-BC2E-C2D1B9DCB98B}" name="Column15195" dataDxfId="1223"/>
    <tableColumn id="15212" xr3:uid="{32750906-F0F2-4B9B-9215-9CB2570860D9}" name="Column15196" dataDxfId="1222"/>
    <tableColumn id="15213" xr3:uid="{8C88280D-782B-4157-9895-32D3481E6F19}" name="Column15197" dataDxfId="1221"/>
    <tableColumn id="15214" xr3:uid="{3D5688BA-E9FE-46C8-B406-47611AF85A35}" name="Column15198" dataDxfId="1220"/>
    <tableColumn id="15215" xr3:uid="{6EA62CAB-019D-4B69-8858-1A39D5C1BFDE}" name="Column15199" dataDxfId="1219"/>
    <tableColumn id="15216" xr3:uid="{3622062A-7A5C-412C-A2AB-FFFEA2DA7F5F}" name="Column15200" dataDxfId="1218"/>
    <tableColumn id="15217" xr3:uid="{138EDBAE-F81A-49EF-A0DA-C0040581134C}" name="Column15201" dataDxfId="1217"/>
    <tableColumn id="15218" xr3:uid="{3541E6E6-1900-4810-8C17-C34752FA128F}" name="Column15202" dataDxfId="1216"/>
    <tableColumn id="15219" xr3:uid="{2D33DC83-7A82-4188-A864-C593C6378DBB}" name="Column15203" dataDxfId="1215"/>
    <tableColumn id="15220" xr3:uid="{D582A56F-D832-4BEC-8C50-A5D9C5E14D1E}" name="Column15204" dataDxfId="1214"/>
    <tableColumn id="15221" xr3:uid="{99CC6B7C-4F3F-48D9-802B-EE58C19BA3D3}" name="Column15205" dataDxfId="1213"/>
    <tableColumn id="15222" xr3:uid="{B8E20094-158E-4A8C-AF1B-B63DB5E073EB}" name="Column15206" dataDxfId="1212"/>
    <tableColumn id="15223" xr3:uid="{B7F769AE-EC99-4C34-8B16-EB2E1689D6E8}" name="Column15207" dataDxfId="1211"/>
    <tableColumn id="15224" xr3:uid="{44DF344E-2CD0-4647-BCE9-A36BBAD60CAE}" name="Column15208" dataDxfId="1210"/>
    <tableColumn id="15225" xr3:uid="{3C7CE6A1-26ED-4D82-A2BC-1E7016B85866}" name="Column15209" dataDxfId="1209"/>
    <tableColumn id="15226" xr3:uid="{D7D190D8-93FA-4E37-8DCF-E890A97B8F89}" name="Column15210" dataDxfId="1208"/>
    <tableColumn id="15227" xr3:uid="{880D1A57-E2DD-4171-8C0F-87F8EE098397}" name="Column15211" dataDxfId="1207"/>
    <tableColumn id="15228" xr3:uid="{972B38E7-BDB9-486E-9216-3643276419DB}" name="Column15212" dataDxfId="1206"/>
    <tableColumn id="15229" xr3:uid="{B7BBCCBE-AA91-4955-8E03-7C4C2F996EFC}" name="Column15213" dataDxfId="1205"/>
    <tableColumn id="15230" xr3:uid="{D99D7EBC-893B-4354-8362-7BE1AE2E1C74}" name="Column15214" dataDxfId="1204"/>
    <tableColumn id="15231" xr3:uid="{2E930B83-0CAD-4D59-9D09-1D165DCB0E39}" name="Column15215" dataDxfId="1203"/>
    <tableColumn id="15232" xr3:uid="{0AC0C660-120B-46C6-B467-7DA045F713B1}" name="Column15216" dataDxfId="1202"/>
    <tableColumn id="15233" xr3:uid="{43EF328B-6849-46CE-BD32-0E8A6CDD11A5}" name="Column15217" dataDxfId="1201"/>
    <tableColumn id="15234" xr3:uid="{4ADE8FF4-F464-49B0-BF76-80B17E7ABA91}" name="Column15218" dataDxfId="1200"/>
    <tableColumn id="15235" xr3:uid="{B9E1D03F-2633-408D-B140-53A3D997E00F}" name="Column15219" dataDxfId="1199"/>
    <tableColumn id="15236" xr3:uid="{AD4E49D9-749A-4552-9F0F-EAEA7979BAAF}" name="Column15220" dataDxfId="1198"/>
    <tableColumn id="15237" xr3:uid="{5BC8CE8C-8E9E-454F-952A-F809D0EE2C21}" name="Column15221" dataDxfId="1197"/>
    <tableColumn id="15238" xr3:uid="{6924A2BA-61C4-4D47-A228-01E16A65CB57}" name="Column15222" dataDxfId="1196"/>
    <tableColumn id="15239" xr3:uid="{60432D1F-9C77-4880-831C-437D3FEBA4DC}" name="Column15223" dataDxfId="1195"/>
    <tableColumn id="15240" xr3:uid="{602B8AF4-75BF-423F-AEBA-19213BFF5E4D}" name="Column15224" dataDxfId="1194"/>
    <tableColumn id="15241" xr3:uid="{55273042-CC0E-4ABB-A0ED-23D98022A700}" name="Column15225" dataDxfId="1193"/>
    <tableColumn id="15242" xr3:uid="{804B7B07-A85E-43B9-9060-7EFF8D089D9F}" name="Column15226" dataDxfId="1192"/>
    <tableColumn id="15243" xr3:uid="{43777778-D750-481C-B711-064726C3C03B}" name="Column15227" dataDxfId="1191"/>
    <tableColumn id="15244" xr3:uid="{8445C05F-FF72-45D2-B6B9-0732E2976DF3}" name="Column15228" dataDxfId="1190"/>
    <tableColumn id="15245" xr3:uid="{E06E66A6-3218-4F20-98CF-B2391B681967}" name="Column15229" dataDxfId="1189"/>
    <tableColumn id="15246" xr3:uid="{A09A0EB5-D205-43A7-9094-B6E6B5FC8625}" name="Column15230" dataDxfId="1188"/>
    <tableColumn id="15247" xr3:uid="{7280FECF-8ACE-40C2-AA8C-4657B9FAD84F}" name="Column15231" dataDxfId="1187"/>
    <tableColumn id="15248" xr3:uid="{EA7FCA4A-00B7-441B-9814-AF41D9026C80}" name="Column15232" dataDxfId="1186"/>
    <tableColumn id="15249" xr3:uid="{1D7A708C-DFB5-49E3-BE4D-7FEEDE5D1C30}" name="Column15233" dataDxfId="1185"/>
    <tableColumn id="15250" xr3:uid="{21756830-3C6C-4B97-9E28-903729B1F84E}" name="Column15234" dataDxfId="1184"/>
    <tableColumn id="15251" xr3:uid="{E2896FF5-F3D3-43B1-882E-B27CDD8A3856}" name="Column15235" dataDxfId="1183"/>
    <tableColumn id="15252" xr3:uid="{69B48AD9-D299-47DD-B93C-4CD16374BB5E}" name="Column15236" dataDxfId="1182"/>
    <tableColumn id="15253" xr3:uid="{11A7C12B-890B-4E9C-8EDD-298C999BE40F}" name="Column15237" dataDxfId="1181"/>
    <tableColumn id="15254" xr3:uid="{64B79847-FFDB-4C27-B579-A3EC2C95D678}" name="Column15238" dataDxfId="1180"/>
    <tableColumn id="15255" xr3:uid="{095B6CCD-279F-4EB1-AB02-929D823F80FD}" name="Column15239" dataDxfId="1179"/>
    <tableColumn id="15256" xr3:uid="{CD34577E-B03F-4F1B-9A80-53934ECA0823}" name="Column15240" dataDxfId="1178"/>
    <tableColumn id="15257" xr3:uid="{E634F462-911B-4859-8CA3-97D49BFD7297}" name="Column15241" dataDxfId="1177"/>
    <tableColumn id="15258" xr3:uid="{4F219634-0BED-404C-A549-A21F8CD26596}" name="Column15242" dataDxfId="1176"/>
    <tableColumn id="15259" xr3:uid="{B36F31B3-60C3-4BB5-903C-7725EBB67C6C}" name="Column15243" dataDxfId="1175"/>
    <tableColumn id="15260" xr3:uid="{6D4A49F6-DA0B-4989-93A9-BA085E79B837}" name="Column15244" dataDxfId="1174"/>
    <tableColumn id="15261" xr3:uid="{4AD58FF7-9072-472A-BA6E-C54048BF5E7E}" name="Column15245" dataDxfId="1173"/>
    <tableColumn id="15262" xr3:uid="{58115290-B26D-4532-BDF4-EAED23B6C711}" name="Column15246" dataDxfId="1172"/>
    <tableColumn id="15263" xr3:uid="{6A6AE7D2-D336-480E-975A-3CFFEAB4B502}" name="Column15247" dataDxfId="1171"/>
    <tableColumn id="15264" xr3:uid="{A276AAE7-8767-43D8-878C-50941F93202D}" name="Column15248" dataDxfId="1170"/>
    <tableColumn id="15265" xr3:uid="{B4753B55-0355-493D-B805-B9897EB29A57}" name="Column15249" dataDxfId="1169"/>
    <tableColumn id="15266" xr3:uid="{2A975B1B-FFA9-4BD9-8E87-39D732B97B84}" name="Column15250" dataDxfId="1168"/>
    <tableColumn id="15267" xr3:uid="{0123F9AC-086D-447B-AA88-58402DFFDEBD}" name="Column15251" dataDxfId="1167"/>
    <tableColumn id="15268" xr3:uid="{153CEFA3-3582-482A-B99B-8AFB48F468FC}" name="Column15252" dataDxfId="1166"/>
    <tableColumn id="15269" xr3:uid="{6787AF1B-E9F4-4E2E-B2EF-3C97AD1D04A2}" name="Column15253" dataDxfId="1165"/>
    <tableColumn id="15270" xr3:uid="{1A8A9B16-F0CA-4A7E-9A67-D3B09951E498}" name="Column15254" dataDxfId="1164"/>
    <tableColumn id="15271" xr3:uid="{139E51F3-AE8D-404E-B5A5-0D3C24407522}" name="Column15255" dataDxfId="1163"/>
    <tableColumn id="15272" xr3:uid="{2A017450-C62D-47C6-BDD0-432083BBC1E5}" name="Column15256" dataDxfId="1162"/>
    <tableColumn id="15273" xr3:uid="{4ADEBF9E-8BC2-4E07-A59B-BE3808507EBF}" name="Column15257" dataDxfId="1161"/>
    <tableColumn id="15274" xr3:uid="{2FCCE103-3A76-4492-AEA5-78D64C121C2A}" name="Column15258" dataDxfId="1160"/>
    <tableColumn id="15275" xr3:uid="{F2CEB0FE-8A70-46F9-B496-69C2B624642A}" name="Column15259" dataDxfId="1159"/>
    <tableColumn id="15276" xr3:uid="{0D5249F1-65EA-427E-802B-8AA5C2F9F45F}" name="Column15260" dataDxfId="1158"/>
    <tableColumn id="15277" xr3:uid="{1ADE44F5-646B-42CB-AB17-4EF70A0CC42B}" name="Column15261" dataDxfId="1157"/>
    <tableColumn id="15278" xr3:uid="{601B870D-4A38-4236-A882-78B9B98CB444}" name="Column15262" dataDxfId="1156"/>
    <tableColumn id="15279" xr3:uid="{D924D887-5098-4CBD-BFE8-59E0E3F64283}" name="Column15263" dataDxfId="1155"/>
    <tableColumn id="15280" xr3:uid="{E0CABB78-4A67-44E7-AA0C-D47D5DF4DE47}" name="Column15264" dataDxfId="1154"/>
    <tableColumn id="15281" xr3:uid="{DF883C4F-DB97-4754-BFFD-7D77DDDC07E8}" name="Column15265" dataDxfId="1153"/>
    <tableColumn id="15282" xr3:uid="{AA72B648-4117-4F4E-84C4-64BDA36A4C1E}" name="Column15266" dataDxfId="1152"/>
    <tableColumn id="15283" xr3:uid="{F7CF805B-B56F-456E-99E3-B64D412ECEBF}" name="Column15267" dataDxfId="1151"/>
    <tableColumn id="15284" xr3:uid="{86A41F32-328A-48D3-ADE6-EB2D6854287D}" name="Column15268" dataDxfId="1150"/>
    <tableColumn id="15285" xr3:uid="{7331DBF4-7972-45B6-A5D6-18A82A3712FD}" name="Column15269" dataDxfId="1149"/>
    <tableColumn id="15286" xr3:uid="{06D72F22-D663-4F8D-903E-DC8E30CC1295}" name="Column15270" dataDxfId="1148"/>
    <tableColumn id="15287" xr3:uid="{96D9F598-4A3A-4A3C-AB27-99CA08F73DC3}" name="Column15271" dataDxfId="1147"/>
    <tableColumn id="15288" xr3:uid="{0D8E881F-C629-4F59-832F-D0D0572C1370}" name="Column15272" dataDxfId="1146"/>
    <tableColumn id="15289" xr3:uid="{F9A42892-0491-4557-ADD7-6B953DD5EFA7}" name="Column15273" dataDxfId="1145"/>
    <tableColumn id="15290" xr3:uid="{B52F6B81-71F1-41C9-81A9-81E9D65A18D0}" name="Column15274" dataDxfId="1144"/>
    <tableColumn id="15291" xr3:uid="{10BEAA5F-AC12-445D-8C03-4E93B6292B82}" name="Column15275" dataDxfId="1143"/>
    <tableColumn id="15292" xr3:uid="{3363F281-075B-4A5A-A08D-51C459B98FC5}" name="Column15276" dataDxfId="1142"/>
    <tableColumn id="15293" xr3:uid="{582AB53A-B30A-4F3D-A145-E925BF8D6867}" name="Column15277" dataDxfId="1141"/>
    <tableColumn id="15294" xr3:uid="{782632D8-E133-4E68-8327-229C3CE947D9}" name="Column15278" dataDxfId="1140"/>
    <tableColumn id="15295" xr3:uid="{7456F581-35DE-4056-87DA-F806CCCF2A22}" name="Column15279" dataDxfId="1139"/>
    <tableColumn id="15296" xr3:uid="{57094D08-94B0-411E-AE24-19AEFAF7FAC4}" name="Column15280" dataDxfId="1138"/>
    <tableColumn id="15297" xr3:uid="{C7C87556-5F91-4757-A59B-CC05B91E7D04}" name="Column15281" dataDxfId="1137"/>
    <tableColumn id="15298" xr3:uid="{FE5240CD-B1A8-4D81-8A60-B77237EA7DBE}" name="Column15282" dataDxfId="1136"/>
    <tableColumn id="15299" xr3:uid="{D35BBAC3-9B46-4F58-944B-9A9B7757F030}" name="Column15283" dataDxfId="1135"/>
    <tableColumn id="15300" xr3:uid="{2D89E798-9830-434A-8546-2FC11F46D88E}" name="Column15284" dataDxfId="1134"/>
    <tableColumn id="15301" xr3:uid="{14D4F9E3-5C97-40AA-88B2-042AD391387A}" name="Column15285" dataDxfId="1133"/>
    <tableColumn id="15302" xr3:uid="{59CC7F91-49FE-4E23-B0FF-E06715A15E02}" name="Column15286" dataDxfId="1132"/>
    <tableColumn id="15303" xr3:uid="{AACE8D71-6A7C-4381-8F18-98DED7A3B22D}" name="Column15287" dataDxfId="1131"/>
    <tableColumn id="15304" xr3:uid="{055B7EB2-D6DB-4651-A21C-02A14DC69F56}" name="Column15288" dataDxfId="1130"/>
    <tableColumn id="15305" xr3:uid="{C571AB97-B214-4D1B-B93E-33750778EB21}" name="Column15289" dataDxfId="1129"/>
    <tableColumn id="15306" xr3:uid="{0F03D168-4512-4036-93A1-3BF727034502}" name="Column15290" dataDxfId="1128"/>
    <tableColumn id="15307" xr3:uid="{A81F8675-18D1-41AE-9BBB-0054542A18B5}" name="Column15291" dataDxfId="1127"/>
    <tableColumn id="15308" xr3:uid="{2B1D4B3B-B050-4FF2-B4F3-9A07104FE4C0}" name="Column15292" dataDxfId="1126"/>
    <tableColumn id="15309" xr3:uid="{9AE470D9-CA36-432C-B5D4-97B78E2290CE}" name="Column15293" dataDxfId="1125"/>
    <tableColumn id="15310" xr3:uid="{7B102A9E-C36A-49DB-B106-A091D40AE2F8}" name="Column15294" dataDxfId="1124"/>
    <tableColumn id="15311" xr3:uid="{051B7C1A-8912-422A-BA34-557F15233387}" name="Column15295" dataDxfId="1123"/>
    <tableColumn id="15312" xr3:uid="{30143D99-959D-4B84-8175-9AAAE4237D64}" name="Column15296" dataDxfId="1122"/>
    <tableColumn id="15313" xr3:uid="{3361BE1F-3826-4F14-B01F-B8ADEA477D0D}" name="Column15297" dataDxfId="1121"/>
    <tableColumn id="15314" xr3:uid="{59AE9268-98C7-4A8E-A400-7A78F264B35F}" name="Column15298" dataDxfId="1120"/>
    <tableColumn id="15315" xr3:uid="{979D7D82-5813-4AA8-9B41-EC66583D5712}" name="Column15299" dataDxfId="1119"/>
    <tableColumn id="15316" xr3:uid="{DE4CBB07-CAAF-4155-ACBF-394D6AAED131}" name="Column15300" dataDxfId="1118"/>
    <tableColumn id="15317" xr3:uid="{8AE55477-1316-4F95-BF85-7169AF0F0490}" name="Column15301" dataDxfId="1117"/>
    <tableColumn id="15318" xr3:uid="{0E8A9047-7184-436D-86ED-1C6E65E4E8AE}" name="Column15302" dataDxfId="1116"/>
    <tableColumn id="15319" xr3:uid="{C6B08EB5-EF92-4117-995E-527B85103E4E}" name="Column15303" dataDxfId="1115"/>
    <tableColumn id="15320" xr3:uid="{A1CC6510-3410-4CEE-B4C9-833553271383}" name="Column15304" dataDxfId="1114"/>
    <tableColumn id="15321" xr3:uid="{C4A0E9A9-5594-4BCB-B8A3-D15D24C2DA46}" name="Column15305" dataDxfId="1113"/>
    <tableColumn id="15322" xr3:uid="{98374C1F-6746-4505-A866-E2888A56D4E5}" name="Column15306" dataDxfId="1112"/>
    <tableColumn id="15323" xr3:uid="{C155A54E-2F7B-4AD5-A3B2-CE3A822ACFBB}" name="Column15307" dataDxfId="1111"/>
    <tableColumn id="15324" xr3:uid="{92ED90AA-798D-4BAB-A6B2-F33122C46FAB}" name="Column15308" dataDxfId="1110"/>
    <tableColumn id="15325" xr3:uid="{CB438F56-EB25-4F5A-96B2-DF8FEF9D93BE}" name="Column15309" dataDxfId="1109"/>
    <tableColumn id="15326" xr3:uid="{4E0051C6-0818-42C6-A051-5DBE70B9583D}" name="Column15310" dataDxfId="1108"/>
    <tableColumn id="15327" xr3:uid="{AB6F4ED6-5ED5-4487-A8A1-59F3D37C7E11}" name="Column15311" dataDxfId="1107"/>
    <tableColumn id="15328" xr3:uid="{3296DC52-36E1-4D5A-B83D-6E9DECD3B885}" name="Column15312" dataDxfId="1106"/>
    <tableColumn id="15329" xr3:uid="{A05B17E4-DEDE-4899-84E4-A59B32024BB1}" name="Column15313" dataDxfId="1105"/>
    <tableColumn id="15330" xr3:uid="{55255A60-40BF-4123-B610-B2B7AE4DA880}" name="Column15314" dataDxfId="1104"/>
    <tableColumn id="15331" xr3:uid="{EC3B8611-16DA-4FC6-A790-1883E7989C90}" name="Column15315" dataDxfId="1103"/>
    <tableColumn id="15332" xr3:uid="{408270A0-59DD-47D2-9481-F4029678FACF}" name="Column15316" dataDxfId="1102"/>
    <tableColumn id="15333" xr3:uid="{67B285CD-BFAA-4037-B84E-4B53A8B15BCD}" name="Column15317" dataDxfId="1101"/>
    <tableColumn id="15334" xr3:uid="{F8A3C7A5-1673-46D6-93F4-AF187AE64611}" name="Column15318" dataDxfId="1100"/>
    <tableColumn id="15335" xr3:uid="{1AE74BA4-BF8B-4E0B-A9C8-280FB245DF4E}" name="Column15319" dataDxfId="1099"/>
    <tableColumn id="15336" xr3:uid="{4F0D80E4-03D3-46E4-8890-0D51E0767D8F}" name="Column15320" dataDxfId="1098"/>
    <tableColumn id="15337" xr3:uid="{888A12BD-17E8-405F-87B4-174DCAE38BAE}" name="Column15321" dataDxfId="1097"/>
    <tableColumn id="15338" xr3:uid="{87A2CD46-19E3-4ACB-A9A8-1A89D75AD803}" name="Column15322" dataDxfId="1096"/>
    <tableColumn id="15339" xr3:uid="{F70AAE19-C745-42D3-9478-084AD09785A1}" name="Column15323" dataDxfId="1095"/>
    <tableColumn id="15340" xr3:uid="{0F3D7994-501F-4DD5-A0FC-63FAF7E833EF}" name="Column15324" dataDxfId="1094"/>
    <tableColumn id="15341" xr3:uid="{E368911D-E29C-46A0-B586-40B1E38AFBDB}" name="Column15325" dataDxfId="1093"/>
    <tableColumn id="15342" xr3:uid="{94473D00-4389-414D-B6F8-6C161CA716E7}" name="Column15326" dataDxfId="1092"/>
    <tableColumn id="15343" xr3:uid="{65754F3A-191E-410F-9040-04379F511F6D}" name="Column15327" dataDxfId="1091"/>
    <tableColumn id="15344" xr3:uid="{C1348ED5-AC13-4EFB-AFAE-44EAB83BB588}" name="Column15328" dataDxfId="1090"/>
    <tableColumn id="15345" xr3:uid="{D378F445-B55B-4A56-B47F-B9BE08FD6239}" name="Column15329" dataDxfId="1089"/>
    <tableColumn id="15346" xr3:uid="{8AEBC6CA-B113-4A07-BC71-293A70E2F40D}" name="Column15330" dataDxfId="1088"/>
    <tableColumn id="15347" xr3:uid="{A2EE2362-0233-43E8-9990-C55939A289FC}" name="Column15331" dataDxfId="1087"/>
    <tableColumn id="15348" xr3:uid="{2F9F688F-6796-46C1-A3CD-158BA96D9143}" name="Column15332" dataDxfId="1086"/>
    <tableColumn id="15349" xr3:uid="{47920B46-8CB0-4991-8E0C-DB7DC33E7384}" name="Column15333" dataDxfId="1085"/>
    <tableColumn id="15350" xr3:uid="{1EEE7F3E-B9EE-42AF-B753-7567ADC61E74}" name="Column15334" dataDxfId="1084"/>
    <tableColumn id="15351" xr3:uid="{018219BC-49BE-42BE-A7BA-ADA98B1504E2}" name="Column15335" dataDxfId="1083"/>
    <tableColumn id="15352" xr3:uid="{4A17AF65-8D70-46D3-B19D-83521399522F}" name="Column15336" dataDxfId="1082"/>
    <tableColumn id="15353" xr3:uid="{96FF5826-54D0-4D0A-99A5-93B6EB8D600F}" name="Column15337" dataDxfId="1081"/>
    <tableColumn id="15354" xr3:uid="{64E4B97B-F114-4793-9076-1E8E93371541}" name="Column15338" dataDxfId="1080"/>
    <tableColumn id="15355" xr3:uid="{8B6A3E6E-EA2D-418E-926C-3D32D287A196}" name="Column15339" dataDxfId="1079"/>
    <tableColumn id="15356" xr3:uid="{A97D4D8F-C48E-46D9-8157-C698CC51DDA4}" name="Column15340" dataDxfId="1078"/>
    <tableColumn id="15357" xr3:uid="{97146131-99F2-48E8-9831-362B67304DD8}" name="Column15341" dataDxfId="1077"/>
    <tableColumn id="15358" xr3:uid="{9C9097CC-5379-4A25-90F0-9CACBF05DE14}" name="Column15342" dataDxfId="1076"/>
    <tableColumn id="15359" xr3:uid="{60325A59-2697-4E00-AD16-612743E4EC92}" name="Column15343" dataDxfId="1075"/>
    <tableColumn id="15360" xr3:uid="{22F7DDCE-C000-4A3D-BFDA-830321247BAF}" name="Column15344" dataDxfId="1074"/>
    <tableColumn id="15361" xr3:uid="{6B888810-4B3E-4D4B-B4D9-BB276BBE247A}" name="Column15345" dataDxfId="1073"/>
    <tableColumn id="15362" xr3:uid="{2CCA3358-9725-4B87-B1D3-27F01C876D24}" name="Column15346" dataDxfId="1072"/>
    <tableColumn id="15363" xr3:uid="{4C5BB017-1940-4A04-BA09-1B2A5295C67D}" name="Column15347" dataDxfId="1071"/>
    <tableColumn id="15364" xr3:uid="{AA5DDFF6-ABC9-43DB-916F-0C3717F1E940}" name="Column15348" dataDxfId="1070"/>
    <tableColumn id="15365" xr3:uid="{D86FDA83-B4C4-45BB-8EA5-784A9D4731CC}" name="Column15349" dataDxfId="1069"/>
    <tableColumn id="15366" xr3:uid="{BB4C0F77-8663-4E33-AA94-74F80FDDEA8A}" name="Column15350" dataDxfId="1068"/>
    <tableColumn id="15367" xr3:uid="{6E4D1554-F8F8-43C0-A061-987133F5D666}" name="Column15351" dataDxfId="1067"/>
    <tableColumn id="15368" xr3:uid="{0A11359A-E0BC-4B0D-AEEB-B8BF6BB62C26}" name="Column15352" dataDxfId="1066"/>
    <tableColumn id="15369" xr3:uid="{BB302F84-99BA-40BB-8490-E44F2D8EE025}" name="Column15353" dataDxfId="1065"/>
    <tableColumn id="15370" xr3:uid="{643AE581-882E-4246-BD39-935470BF9D99}" name="Column15354" dataDxfId="1064"/>
    <tableColumn id="15371" xr3:uid="{3546CFB1-A762-4F36-A38E-2AAA3F5BC5A5}" name="Column15355" dataDxfId="1063"/>
    <tableColumn id="15372" xr3:uid="{06374428-8E88-49E9-82FD-B36619B8CC99}" name="Column15356" dataDxfId="1062"/>
    <tableColumn id="15373" xr3:uid="{FAB2E4E2-62F5-4606-92CA-AD7167E04FFD}" name="Column15357" dataDxfId="1061"/>
    <tableColumn id="15374" xr3:uid="{C9D3BB7F-57A5-4EDD-A7AF-472515B0CFBD}" name="Column15358" dataDxfId="1060"/>
    <tableColumn id="15375" xr3:uid="{E54231A2-2AF6-483A-BAE3-6828817C642F}" name="Column15359" dataDxfId="1059"/>
    <tableColumn id="15376" xr3:uid="{223E556E-C13B-4312-A619-759803600AB5}" name="Column15360" dataDxfId="1058"/>
    <tableColumn id="15377" xr3:uid="{CE31D4B5-76DB-4108-B132-8CDF51D8E0DC}" name="Column15361" dataDxfId="1057"/>
    <tableColumn id="15378" xr3:uid="{5A58D0B5-7250-42A7-9EDE-7D3D7E0AC22C}" name="Column15362" dataDxfId="1056"/>
    <tableColumn id="15379" xr3:uid="{6FF1FD5E-C1F4-4212-99A7-AE30E322EE60}" name="Column15363" dataDxfId="1055"/>
    <tableColumn id="15380" xr3:uid="{D2BF0859-F8F5-4600-9187-182BADEE9C36}" name="Column15364" dataDxfId="1054"/>
    <tableColumn id="15381" xr3:uid="{32EE765F-31D3-428A-8B12-D2D7788C4BA8}" name="Column15365" dataDxfId="1053"/>
    <tableColumn id="15382" xr3:uid="{E3CAF59D-002F-45A9-818A-C3B62BAC4536}" name="Column15366" dataDxfId="1052"/>
    <tableColumn id="15383" xr3:uid="{A2E4C687-CC93-47DD-8C84-98B6FFDF988B}" name="Column15367" dataDxfId="1051"/>
    <tableColumn id="15384" xr3:uid="{D0428087-25E0-46CE-A808-F24245E1FE82}" name="Column15368" dataDxfId="1050"/>
    <tableColumn id="15385" xr3:uid="{9A806C8C-11F8-4ADB-A4A6-F12CDADF9AEA}" name="Column15369" dataDxfId="1049"/>
    <tableColumn id="15386" xr3:uid="{3901EFDA-CCE8-4FDA-81DA-A8215D591C25}" name="Column15370" dataDxfId="1048"/>
    <tableColumn id="15387" xr3:uid="{112A884F-4F39-4538-8805-0FD7AAF36806}" name="Column15371" dataDxfId="1047"/>
    <tableColumn id="15388" xr3:uid="{D9A609D7-4C57-4C68-91D7-05F0E10B5A50}" name="Column15372" dataDxfId="1046"/>
    <tableColumn id="15389" xr3:uid="{4FB2D3B7-0A95-4C42-AAE0-99CE054A8E18}" name="Column15373" dataDxfId="1045"/>
    <tableColumn id="15390" xr3:uid="{2C0C9D72-35BF-4329-B258-481AE2AD32EF}" name="Column15374" dataDxfId="1044"/>
    <tableColumn id="15391" xr3:uid="{FF1797BA-8EE4-40F5-9537-54F57AEE804D}" name="Column15375" dataDxfId="1043"/>
    <tableColumn id="15392" xr3:uid="{66A09BAA-FFFA-4F48-B627-BA5D84C0BEC8}" name="Column15376" dataDxfId="1042"/>
    <tableColumn id="15393" xr3:uid="{B8173143-8BA3-458C-B299-2FF5A1595522}" name="Column15377" dataDxfId="1041"/>
    <tableColumn id="15394" xr3:uid="{E42F5B88-9F9D-4C0B-91EC-3D9BAC7BA1C1}" name="Column15378" dataDxfId="1040"/>
    <tableColumn id="15395" xr3:uid="{69498E31-D9CB-4E90-9C47-0776F7411592}" name="Column15379" dataDxfId="1039"/>
    <tableColumn id="15396" xr3:uid="{D704484A-FA11-4F6F-B33D-77C0E1C7F513}" name="Column15380" dataDxfId="1038"/>
    <tableColumn id="15397" xr3:uid="{9BE4EFC7-F441-4633-AF80-FB53AD62450B}" name="Column15381" dataDxfId="1037"/>
    <tableColumn id="15398" xr3:uid="{F7C798D9-27E2-480D-B29F-539353A972A5}" name="Column15382" dataDxfId="1036"/>
    <tableColumn id="15399" xr3:uid="{59906284-5E3C-46D0-AE0B-31F6CD9DE9E3}" name="Column15383" dataDxfId="1035"/>
    <tableColumn id="15400" xr3:uid="{565C4606-24F6-4CA8-BF0D-A5A1158D2EA4}" name="Column15384" dataDxfId="1034"/>
    <tableColumn id="15401" xr3:uid="{3599D831-09CF-412F-9846-B270FA99982F}" name="Column15385" dataDxfId="1033"/>
    <tableColumn id="15402" xr3:uid="{832B19D5-B799-440C-B43B-F57E51AC270E}" name="Column15386" dataDxfId="1032"/>
    <tableColumn id="15403" xr3:uid="{4CF105EA-447A-44C0-87AE-D9A26B601B73}" name="Column15387" dataDxfId="1031"/>
    <tableColumn id="15404" xr3:uid="{EB4DBAAF-38A6-49BD-8C1A-E50DCE27BA42}" name="Column15388" dataDxfId="1030"/>
    <tableColumn id="15405" xr3:uid="{EE4CC9AE-6D24-44A8-80AC-242885233E5B}" name="Column15389" dataDxfId="1029"/>
    <tableColumn id="15406" xr3:uid="{700AA2E5-BA8B-48B2-80F5-4EF43071B829}" name="Column15390" dataDxfId="1028"/>
    <tableColumn id="15407" xr3:uid="{CCDA8F3B-8536-4431-B9CF-7902D7F1E276}" name="Column15391" dataDxfId="1027"/>
    <tableColumn id="15408" xr3:uid="{EF4FA4E4-2527-452E-9820-475B35D4B59F}" name="Column15392" dataDxfId="1026"/>
    <tableColumn id="15409" xr3:uid="{95FD3CC4-CB05-4F16-9938-B10B131C5B66}" name="Column15393" dataDxfId="1025"/>
    <tableColumn id="15410" xr3:uid="{FC105F93-D110-4CA6-B74C-A6848C695BF7}" name="Column15394" dataDxfId="1024"/>
    <tableColumn id="15411" xr3:uid="{ACC1D4C5-CFD2-47D8-8F73-67513740CB86}" name="Column15395" dataDxfId="1023"/>
    <tableColumn id="15412" xr3:uid="{EFA57074-62A5-42DF-8067-890055932CCB}" name="Column15396" dataDxfId="1022"/>
    <tableColumn id="15413" xr3:uid="{6DDEA357-6801-4DA8-8814-8485B496DADA}" name="Column15397" dataDxfId="1021"/>
    <tableColumn id="15414" xr3:uid="{BD1F3892-D979-4CDF-BBDA-0F403494C3D7}" name="Column15398" dataDxfId="1020"/>
    <tableColumn id="15415" xr3:uid="{5B4806C2-5D62-4FBF-AB18-4E2C96A5F546}" name="Column15399" dataDxfId="1019"/>
    <tableColumn id="15416" xr3:uid="{9D2EE657-74EB-4925-9C3C-EF3F0E42CB1E}" name="Column15400" dataDxfId="1018"/>
    <tableColumn id="15417" xr3:uid="{433F9DF0-6B18-4A35-8DEF-5003E5A3DD2D}" name="Column15401" dataDxfId="1017"/>
    <tableColumn id="15418" xr3:uid="{8E2A496B-281C-4CDE-BEED-42E8B58CA744}" name="Column15402" dataDxfId="1016"/>
    <tableColumn id="15419" xr3:uid="{FF440046-BD84-4140-9226-37DA51DA17AD}" name="Column15403" dataDxfId="1015"/>
    <tableColumn id="15420" xr3:uid="{BFA13BCE-E006-4C71-89AC-EC3A8C0FC810}" name="Column15404" dataDxfId="1014"/>
    <tableColumn id="15421" xr3:uid="{DE05A860-C9EB-4F6A-BBBB-B6EAD73E3D21}" name="Column15405" dataDxfId="1013"/>
    <tableColumn id="15422" xr3:uid="{B7B3608B-613E-428A-B359-B0D0CBDFA451}" name="Column15406" dataDxfId="1012"/>
    <tableColumn id="15423" xr3:uid="{63A5A5FC-87C2-4917-AD1D-7F849A3EEE52}" name="Column15407" dataDxfId="1011"/>
    <tableColumn id="15424" xr3:uid="{7B072B63-C63D-408B-815F-B9A43EEF23E2}" name="Column15408" dataDxfId="1010"/>
    <tableColumn id="15425" xr3:uid="{D2B96F61-FF22-4F89-AF32-A18B570FC025}" name="Column15409" dataDxfId="1009"/>
    <tableColumn id="15426" xr3:uid="{C9F736B0-AA5C-4A66-B6FE-FCFA9BF5232D}" name="Column15410" dataDxfId="1008"/>
    <tableColumn id="15427" xr3:uid="{8CCD710B-D970-442D-B293-7F9168C628C2}" name="Column15411" dataDxfId="1007"/>
    <tableColumn id="15428" xr3:uid="{33EEDD94-4A2F-4424-88B5-843676AF4D3A}" name="Column15412" dataDxfId="1006"/>
    <tableColumn id="15429" xr3:uid="{BC16F897-E749-4FCE-80E9-D3C0D07263C7}" name="Column15413" dataDxfId="1005"/>
    <tableColumn id="15430" xr3:uid="{9D69E44E-6E44-42A2-9B96-8C70B81E094D}" name="Column15414" dataDxfId="1004"/>
    <tableColumn id="15431" xr3:uid="{10E67066-4CBA-4B62-8C78-82793C6CE90B}" name="Column15415" dataDxfId="1003"/>
    <tableColumn id="15432" xr3:uid="{EC165E26-39C6-48B1-A055-C8F3D9172520}" name="Column15416" dataDxfId="1002"/>
    <tableColumn id="15433" xr3:uid="{5A12FB0C-9172-425A-9D3E-27C94BE299B2}" name="Column15417" dataDxfId="1001"/>
    <tableColumn id="15434" xr3:uid="{EE82A693-7161-4B86-BDCA-EC686DA557F8}" name="Column15418" dataDxfId="1000"/>
    <tableColumn id="15435" xr3:uid="{498D6451-F2E9-4D6D-AC98-167E02F0DB22}" name="Column15419" dataDxfId="999"/>
    <tableColumn id="15436" xr3:uid="{5B67299E-20CF-407A-9D18-AF6558998FF3}" name="Column15420" dataDxfId="998"/>
    <tableColumn id="15437" xr3:uid="{01657A6A-377A-43D9-BE4D-511ECC50F2F8}" name="Column15421" dataDxfId="997"/>
    <tableColumn id="15438" xr3:uid="{8221AF9A-3E3B-435F-B144-67CDB2586675}" name="Column15422" dataDxfId="996"/>
    <tableColumn id="15439" xr3:uid="{4635C63C-D006-4BF9-83EC-4B92C461257E}" name="Column15423" dataDxfId="995"/>
    <tableColumn id="15440" xr3:uid="{70B17E25-635F-4EB1-B422-39F627482D61}" name="Column15424" dataDxfId="994"/>
    <tableColumn id="15441" xr3:uid="{9C9059E1-1C43-46F7-9D8C-542E429D11B9}" name="Column15425" dataDxfId="993"/>
    <tableColumn id="15442" xr3:uid="{99888B70-0D0D-45BB-B3A9-31940C155AF7}" name="Column15426" dataDxfId="992"/>
    <tableColumn id="15443" xr3:uid="{DB1CCF75-06EA-46D2-AB41-F1388F9C24EF}" name="Column15427" dataDxfId="991"/>
    <tableColumn id="15444" xr3:uid="{6192C77B-7033-47B8-ADD8-023E3D96DE7F}" name="Column15428" dataDxfId="990"/>
    <tableColumn id="15445" xr3:uid="{23CCC6B9-5F56-4092-976F-8951E80A8C1F}" name="Column15429" dataDxfId="989"/>
    <tableColumn id="15446" xr3:uid="{A3E550F7-4D08-4E91-AD59-C7557CC6F24F}" name="Column15430" dataDxfId="988"/>
    <tableColumn id="15447" xr3:uid="{A0947740-D0DB-4560-B33A-F2F578FF4C27}" name="Column15431" dataDxfId="987"/>
    <tableColumn id="15448" xr3:uid="{FC2CBB77-0331-4609-9CDC-83EA50106478}" name="Column15432" dataDxfId="986"/>
    <tableColumn id="15449" xr3:uid="{07054382-2D07-4134-9B05-29008C2ED081}" name="Column15433" dataDxfId="985"/>
    <tableColumn id="15450" xr3:uid="{B9B2C6DC-A0DA-440E-87E7-405D117A7057}" name="Column15434" dataDxfId="984"/>
    <tableColumn id="15451" xr3:uid="{8CB580B9-4987-4BF4-9414-DB5DA3CA86A6}" name="Column15435" dataDxfId="983"/>
    <tableColumn id="15452" xr3:uid="{FF8E2A2F-8A89-471A-92E2-443709895A85}" name="Column15436" dataDxfId="982"/>
    <tableColumn id="15453" xr3:uid="{E3D57040-A964-4C6A-B953-246715E06BC4}" name="Column15437" dataDxfId="981"/>
    <tableColumn id="15454" xr3:uid="{C3B283D0-7BC2-418E-93B6-E9DDA8728348}" name="Column15438" dataDxfId="980"/>
    <tableColumn id="15455" xr3:uid="{1B19F32B-9B49-4BCD-A02A-C97012148A27}" name="Column15439" dataDxfId="979"/>
    <tableColumn id="15456" xr3:uid="{6B3B986A-161B-4E93-9FE0-7E9B6E665A90}" name="Column15440" dataDxfId="978"/>
    <tableColumn id="15457" xr3:uid="{FB89611F-C084-42F4-872B-6AF877FF3B37}" name="Column15441" dataDxfId="977"/>
    <tableColumn id="15458" xr3:uid="{64DCD8B3-97B1-4ED4-82B6-3213A7616EF2}" name="Column15442" dataDxfId="976"/>
    <tableColumn id="15459" xr3:uid="{B1FD1441-1E20-4428-BB29-F0EC7C21C085}" name="Column15443" dataDxfId="975"/>
    <tableColumn id="15460" xr3:uid="{E13380B8-1A4D-4B12-BA7B-E28AFBF1DEED}" name="Column15444" dataDxfId="974"/>
    <tableColumn id="15461" xr3:uid="{DF4C53F5-DB6F-4789-A95F-69709EA200B7}" name="Column15445" dataDxfId="973"/>
    <tableColumn id="15462" xr3:uid="{3CE19428-689C-49E1-BCBC-6173C1B03C1A}" name="Column15446" dataDxfId="972"/>
    <tableColumn id="15463" xr3:uid="{FB1D3813-C6D5-469D-B7FB-3FF459AA7F75}" name="Column15447" dataDxfId="971"/>
    <tableColumn id="15464" xr3:uid="{7D42D350-4906-4CB3-86DB-D7B8D74FD679}" name="Column15448" dataDxfId="970"/>
    <tableColumn id="15465" xr3:uid="{0D0DC3CF-2581-4B64-B16A-BA2751646145}" name="Column15449" dataDxfId="969"/>
    <tableColumn id="15466" xr3:uid="{D6F9A490-6C23-4CA5-882B-DDFD1EF330FA}" name="Column15450" dataDxfId="968"/>
    <tableColumn id="15467" xr3:uid="{6652362A-57CB-4EE3-85FC-052BB1FBAE3F}" name="Column15451" dataDxfId="967"/>
    <tableColumn id="15468" xr3:uid="{E77B42CF-8E51-44C9-978B-1D3478A4562E}" name="Column15452" dataDxfId="966"/>
    <tableColumn id="15469" xr3:uid="{A0A2292D-4156-4C06-B58B-29D57402822E}" name="Column15453" dataDxfId="965"/>
    <tableColumn id="15470" xr3:uid="{566ECD42-20E8-4C1F-A1B5-CB19CD1BACBC}" name="Column15454" dataDxfId="964"/>
    <tableColumn id="15471" xr3:uid="{3560287E-4AB1-43FB-83AF-60F3ABBAAA7E}" name="Column15455" dataDxfId="963"/>
    <tableColumn id="15472" xr3:uid="{328F605A-7258-49F4-BC74-257B10413F0F}" name="Column15456" dataDxfId="962"/>
    <tableColumn id="15473" xr3:uid="{8C46F589-B61F-44CC-AC40-471C051496B9}" name="Column15457" dataDxfId="961"/>
    <tableColumn id="15474" xr3:uid="{2C0077DB-CDA4-4909-8D79-2F545EC699BA}" name="Column15458" dataDxfId="960"/>
    <tableColumn id="15475" xr3:uid="{43ACB649-B2C1-4B14-A05B-7DFAC8AFBC07}" name="Column15459" dataDxfId="959"/>
    <tableColumn id="15476" xr3:uid="{8A1F93F6-F171-4192-9E16-667CD8F59DC5}" name="Column15460" dataDxfId="958"/>
    <tableColumn id="15477" xr3:uid="{115D1189-66EB-4C95-B87F-3CB744A4E873}" name="Column15461" dataDxfId="957"/>
    <tableColumn id="15478" xr3:uid="{2E914AFF-9661-4748-95B5-27B30B5FE5E2}" name="Column15462" dataDxfId="956"/>
    <tableColumn id="15479" xr3:uid="{CE625B77-146A-4B13-A5F7-6F5417F27DFF}" name="Column15463" dataDxfId="955"/>
    <tableColumn id="15480" xr3:uid="{567DF170-E382-4FA5-A743-E62D35004B98}" name="Column15464" dataDxfId="954"/>
    <tableColumn id="15481" xr3:uid="{137D2AFA-6023-4E92-9D9C-30D94BF9D348}" name="Column15465" dataDxfId="953"/>
    <tableColumn id="15482" xr3:uid="{25A08285-0E71-423D-A265-6924A2BAE6E1}" name="Column15466" dataDxfId="952"/>
    <tableColumn id="15483" xr3:uid="{419209AF-D8A7-4551-81AE-BBD2F35425B8}" name="Column15467" dataDxfId="951"/>
    <tableColumn id="15484" xr3:uid="{73C66080-4600-4435-B8B7-0D7C835E66A0}" name="Column15468" dataDxfId="950"/>
    <tableColumn id="15485" xr3:uid="{A69E135B-C5C4-4FB8-AC8D-2EDDC328585E}" name="Column15469" dataDxfId="949"/>
    <tableColumn id="15486" xr3:uid="{B1CF4C73-1FCE-4C99-AB11-F6C0DAD802E1}" name="Column15470" dataDxfId="948"/>
    <tableColumn id="15487" xr3:uid="{7747394E-A8C6-4374-8897-9E9F6B3FF7D8}" name="Column15471" dataDxfId="947"/>
    <tableColumn id="15488" xr3:uid="{A7A5E4E6-B7B8-493D-9894-B97C6860F03C}" name="Column15472" dataDxfId="946"/>
    <tableColumn id="15489" xr3:uid="{58BBF3F5-0BBD-4ED5-B56E-4A24030A3C4F}" name="Column15473" dataDxfId="945"/>
    <tableColumn id="15490" xr3:uid="{C4F9DBB3-3556-4B23-9015-A3FCDE53C744}" name="Column15474" dataDxfId="944"/>
    <tableColumn id="15491" xr3:uid="{29A42DF6-917C-4324-98A8-BD99F4E053ED}" name="Column15475" dataDxfId="943"/>
    <tableColumn id="15492" xr3:uid="{0DAE0245-84A6-4F2B-A7D4-D6AD574D0140}" name="Column15476" dataDxfId="942"/>
    <tableColumn id="15493" xr3:uid="{92291F22-55D4-40C7-AB08-9C7937F85206}" name="Column15477" dataDxfId="941"/>
    <tableColumn id="15494" xr3:uid="{F21D8934-E606-441E-BFEC-FA8EF59E62F3}" name="Column15478" dataDxfId="940"/>
    <tableColumn id="15495" xr3:uid="{43709E3C-D47B-41F5-AA3D-1F523419493F}" name="Column15479" dataDxfId="939"/>
    <tableColumn id="15496" xr3:uid="{711FB02E-883D-4674-898A-10E448D439C4}" name="Column15480" dataDxfId="938"/>
    <tableColumn id="15497" xr3:uid="{E3BECBD8-0DB3-4E75-B96A-068DDB07374E}" name="Column15481" dataDxfId="937"/>
    <tableColumn id="15498" xr3:uid="{075BC9E4-B9A8-4E53-A233-E6337B44D38B}" name="Column15482" dataDxfId="936"/>
    <tableColumn id="15499" xr3:uid="{4FD9D096-A2F6-4ECC-934C-32AB6A003B0E}" name="Column15483" dataDxfId="935"/>
    <tableColumn id="15500" xr3:uid="{4F8BE563-86C1-45F9-94F9-496EF05D84B2}" name="Column15484" dataDxfId="934"/>
    <tableColumn id="15501" xr3:uid="{0FC865EF-10F7-4BF6-97F8-9197DC41CD23}" name="Column15485" dataDxfId="933"/>
    <tableColumn id="15502" xr3:uid="{11F1A3AA-F97D-46EB-B075-852F67550C15}" name="Column15486" dataDxfId="932"/>
    <tableColumn id="15503" xr3:uid="{785ABD72-CFE6-4E7F-8022-705F16CDB193}" name="Column15487" dataDxfId="931"/>
    <tableColumn id="15504" xr3:uid="{1A5D35F4-73CC-40E5-BD5F-3D515DED200F}" name="Column15488" dataDxfId="930"/>
    <tableColumn id="15505" xr3:uid="{2C7A38C1-97E9-4C5D-BE4B-EDD1D49EA6EB}" name="Column15489" dataDxfId="929"/>
    <tableColumn id="15506" xr3:uid="{5DC23B86-BDD5-4DE9-A656-BCCC332C9D2D}" name="Column15490" dataDxfId="928"/>
    <tableColumn id="15507" xr3:uid="{090C3334-BABF-4A42-8C77-417D216E4CF7}" name="Column15491" dataDxfId="927"/>
    <tableColumn id="15508" xr3:uid="{905AF21E-6679-442E-897B-D4CDA8AA7EE1}" name="Column15492" dataDxfId="926"/>
    <tableColumn id="15509" xr3:uid="{BBCBC804-89EC-4CE5-84EB-3D9EC39CD712}" name="Column15493" dataDxfId="925"/>
    <tableColumn id="15510" xr3:uid="{CD243EF9-381C-404A-A7F1-15BD0C2BC5AF}" name="Column15494" dataDxfId="924"/>
    <tableColumn id="15511" xr3:uid="{000EC346-841D-480F-87B8-FF3E7B4CBC36}" name="Column15495" dataDxfId="923"/>
    <tableColumn id="15512" xr3:uid="{8EACC0E1-E42B-4EE6-BEC5-24A7479DB7C7}" name="Column15496" dataDxfId="922"/>
    <tableColumn id="15513" xr3:uid="{1B55A8C1-A7D0-46DA-8D70-F67FF6BADE53}" name="Column15497" dataDxfId="921"/>
    <tableColumn id="15514" xr3:uid="{4ABEE7C6-4ED7-4BDB-BD9B-108D4923D39E}" name="Column15498" dataDxfId="920"/>
    <tableColumn id="15515" xr3:uid="{3398528F-772F-4E45-9F97-B197E6B816E0}" name="Column15499" dataDxfId="919"/>
    <tableColumn id="15516" xr3:uid="{7C48C973-3ED0-4974-933F-3651E951A035}" name="Column15500" dataDxfId="918"/>
    <tableColumn id="15517" xr3:uid="{2A36F8C6-22A4-42D9-9514-2AAE5E563797}" name="Column15501" dataDxfId="917"/>
    <tableColumn id="15518" xr3:uid="{3489AB8D-01B1-4416-805E-BEA627DB50B4}" name="Column15502" dataDxfId="916"/>
    <tableColumn id="15519" xr3:uid="{0A0CD912-55EF-4E8B-9936-DDFE4D66596C}" name="Column15503" dataDxfId="915"/>
    <tableColumn id="15520" xr3:uid="{868224F8-B0A8-4CE2-B9A2-DF6F05130F54}" name="Column15504" dataDxfId="914"/>
    <tableColumn id="15521" xr3:uid="{8809DA2B-0627-4812-BA05-A1596A61FFD4}" name="Column15505" dataDxfId="913"/>
    <tableColumn id="15522" xr3:uid="{C0FAE0CE-8597-43F4-AF18-D78580583C89}" name="Column15506" dataDxfId="912"/>
    <tableColumn id="15523" xr3:uid="{12595756-B60B-488E-AC0B-48EBCC74220F}" name="Column15507" dataDxfId="911"/>
    <tableColumn id="15524" xr3:uid="{F3DE0FBC-4ADF-4426-A0C0-EF19B1721FEF}" name="Column15508" dataDxfId="910"/>
    <tableColumn id="15525" xr3:uid="{A1F5B4DB-5303-4A08-915A-5AC368315749}" name="Column15509" dataDxfId="909"/>
    <tableColumn id="15526" xr3:uid="{131741C4-69F7-4001-AB4E-77D07E6E92A7}" name="Column15510" dataDxfId="908"/>
    <tableColumn id="15527" xr3:uid="{0EECABB2-B328-4CFE-A574-2865E9098372}" name="Column15511" dataDxfId="907"/>
    <tableColumn id="15528" xr3:uid="{75B319D2-167B-4DB1-86E6-10EB3CDFC31C}" name="Column15512" dataDxfId="906"/>
    <tableColumn id="15529" xr3:uid="{ABB05962-BDD1-47A6-A89C-157CF43F2E89}" name="Column15513" dataDxfId="905"/>
    <tableColumn id="15530" xr3:uid="{FB671CC6-1084-42C3-AB65-CC15B4EECBE8}" name="Column15514" dataDxfId="904"/>
    <tableColumn id="15531" xr3:uid="{F6C2D869-07BB-45A1-849E-2F34012763B7}" name="Column15515" dataDxfId="903"/>
    <tableColumn id="15532" xr3:uid="{2927A94F-991C-449C-B515-9D85789B159E}" name="Column15516" dataDxfId="902"/>
    <tableColumn id="15533" xr3:uid="{48CB278B-81FC-46FC-BA8E-029D3A5214AA}" name="Column15517" dataDxfId="901"/>
    <tableColumn id="15534" xr3:uid="{B832BD81-28DB-42C1-8EE8-6F7B1732A32A}" name="Column15518" dataDxfId="900"/>
    <tableColumn id="15535" xr3:uid="{A2F119B1-F35E-4598-8C0D-9FF5793EF4D3}" name="Column15519" dataDxfId="899"/>
    <tableColumn id="15536" xr3:uid="{95E574F7-450D-4421-8859-D69CD41EAB01}" name="Column15520" dataDxfId="898"/>
    <tableColumn id="15537" xr3:uid="{B343243A-055B-4B1D-AE03-AB08C003D235}" name="Column15521" dataDxfId="897"/>
    <tableColumn id="15538" xr3:uid="{A6F93C1B-FBC7-4C27-A09F-B89FC61B4CAE}" name="Column15522" dataDxfId="896"/>
    <tableColumn id="15539" xr3:uid="{583F4AD0-9BAC-4602-AC99-B10B76821BAA}" name="Column15523" dataDxfId="895"/>
    <tableColumn id="15540" xr3:uid="{580CEF85-A0CC-4B89-9C43-621D21AA97E0}" name="Column15524" dataDxfId="894"/>
    <tableColumn id="15541" xr3:uid="{3CA45C9C-E2D1-43FC-A369-7979E6085DDB}" name="Column15525" dataDxfId="893"/>
    <tableColumn id="15542" xr3:uid="{F29A8633-0B98-411F-86B9-C6C23FE18DFA}" name="Column15526" dataDxfId="892"/>
    <tableColumn id="15543" xr3:uid="{1AA063A8-0658-419F-B075-540385D9343D}" name="Column15527" dataDxfId="891"/>
    <tableColumn id="15544" xr3:uid="{4786C170-2143-4AEA-AD73-E07438F58AAA}" name="Column15528" dataDxfId="890"/>
    <tableColumn id="15545" xr3:uid="{6AED3020-FFD5-487D-BB1C-17820D3B2741}" name="Column15529" dataDxfId="889"/>
    <tableColumn id="15546" xr3:uid="{305479EF-45E0-43CB-ACB4-C6E1F5351186}" name="Column15530" dataDxfId="888"/>
    <tableColumn id="15547" xr3:uid="{06C1A7B1-5AAB-4C82-9D41-99EDD22E961D}" name="Column15531" dataDxfId="887"/>
    <tableColumn id="15548" xr3:uid="{73D6D2C5-7B50-4F18-9FC5-C8E63608DA1D}" name="Column15532" dataDxfId="886"/>
    <tableColumn id="15549" xr3:uid="{F4661213-D43C-403A-A836-909E26CF523D}" name="Column15533" dataDxfId="885"/>
    <tableColumn id="15550" xr3:uid="{8DAF90A0-5BA7-45C9-8973-CE56A3BF0798}" name="Column15534" dataDxfId="884"/>
    <tableColumn id="15551" xr3:uid="{8111C364-BDBC-458C-8AA7-38B3D512C316}" name="Column15535" dataDxfId="883"/>
    <tableColumn id="15552" xr3:uid="{94557A89-2730-4A43-BACF-3760AB0D4856}" name="Column15536" dataDxfId="882"/>
    <tableColumn id="15553" xr3:uid="{2867D6BD-9EC8-4195-8C5E-06B807EA16DE}" name="Column15537" dataDxfId="881"/>
    <tableColumn id="15554" xr3:uid="{AD57C96C-DE71-41E8-A1B5-DF29AEB710DB}" name="Column15538" dataDxfId="880"/>
    <tableColumn id="15555" xr3:uid="{8A5F6E9B-2D59-4F4C-9AB2-B6E409FC1AFE}" name="Column15539" dataDxfId="879"/>
    <tableColumn id="15556" xr3:uid="{50F5E3D9-0971-4CF3-AADB-E989F90C3E4C}" name="Column15540" dataDxfId="878"/>
    <tableColumn id="15557" xr3:uid="{F71B07DE-ED3B-4E3B-95AD-193FBC3F4072}" name="Column15541" dataDxfId="877"/>
    <tableColumn id="15558" xr3:uid="{D18FE42D-8192-471E-9F32-962CB253008A}" name="Column15542" dataDxfId="876"/>
    <tableColumn id="15559" xr3:uid="{18990F25-A24F-4A5F-B956-475D7913AEA4}" name="Column15543" dataDxfId="875"/>
    <tableColumn id="15560" xr3:uid="{961B89BF-79D2-4BE3-989B-6A53A1F52D5D}" name="Column15544" dataDxfId="874"/>
    <tableColumn id="15561" xr3:uid="{4F34CA54-76F0-4E79-BA28-A67C4C1ADEF6}" name="Column15545" dataDxfId="873"/>
    <tableColumn id="15562" xr3:uid="{DECB71CB-7E7A-401B-BC98-5D05E0AA8894}" name="Column15546" dataDxfId="872"/>
    <tableColumn id="15563" xr3:uid="{01830466-6A39-474B-98AC-E04F3F2DDB73}" name="Column15547" dataDxfId="871"/>
    <tableColumn id="15564" xr3:uid="{54D7CFBC-B0C8-47DD-B06D-BC9649BCAFA3}" name="Column15548" dataDxfId="870"/>
    <tableColumn id="15565" xr3:uid="{5F4B3885-7A6A-4D52-8EF9-031B137FEA81}" name="Column15549" dataDxfId="869"/>
    <tableColumn id="15566" xr3:uid="{1DA28222-1DF6-4CFD-AA6C-CB5D8B666136}" name="Column15550" dataDxfId="868"/>
    <tableColumn id="15567" xr3:uid="{62894F2B-AE2B-43FD-8026-634D2E1E3EA3}" name="Column15551" dataDxfId="867"/>
    <tableColumn id="15568" xr3:uid="{AABAFC53-44CA-4DF6-A75C-199C61FF961A}" name="Column15552" dataDxfId="866"/>
    <tableColumn id="15569" xr3:uid="{5C80DD58-CC4D-44E6-B742-D242F59F9C76}" name="Column15553" dataDxfId="865"/>
    <tableColumn id="15570" xr3:uid="{7CACAD90-8FF6-45A1-81F3-92E5D622FE79}" name="Column15554" dataDxfId="864"/>
    <tableColumn id="15571" xr3:uid="{DA709439-EBA3-4471-8514-CAE4228E7F11}" name="Column15555" dataDxfId="863"/>
    <tableColumn id="15572" xr3:uid="{7D11FB1F-C647-4111-9C04-D458B7348EDA}" name="Column15556" dataDxfId="862"/>
    <tableColumn id="15573" xr3:uid="{409ADC4F-486F-4EF2-80EF-BE2EC6EAFCC3}" name="Column15557" dataDxfId="861"/>
    <tableColumn id="15574" xr3:uid="{F05146CA-F686-47F4-A792-1859C7D4DF63}" name="Column15558" dataDxfId="860"/>
    <tableColumn id="15575" xr3:uid="{7A8AA44A-2BA6-4EDB-B15B-5D82F1034C7D}" name="Column15559" dataDxfId="859"/>
    <tableColumn id="15576" xr3:uid="{4578FD1B-B299-471C-A230-0603F4441A2A}" name="Column15560" dataDxfId="858"/>
    <tableColumn id="15577" xr3:uid="{8D3E594E-0755-4054-99C9-8B96972E1942}" name="Column15561" dataDxfId="857"/>
    <tableColumn id="15578" xr3:uid="{496EDD55-1CDB-4715-90AA-9BB9FF3D40AE}" name="Column15562" dataDxfId="856"/>
    <tableColumn id="15579" xr3:uid="{8287A965-BA4C-48C1-897F-6F3E11247ED4}" name="Column15563" dataDxfId="855"/>
    <tableColumn id="15580" xr3:uid="{454F9158-9DA9-4680-A42C-9FADFFAA3FB9}" name="Column15564" dataDxfId="854"/>
    <tableColumn id="15581" xr3:uid="{B27FA25D-8D7F-4285-A25B-73780E292260}" name="Column15565" dataDxfId="853"/>
    <tableColumn id="15582" xr3:uid="{8250D782-6BCA-4E89-8F1E-53EDEF0071A6}" name="Column15566" dataDxfId="852"/>
    <tableColumn id="15583" xr3:uid="{A090B91C-87A3-41BB-8C5F-A492177775DD}" name="Column15567" dataDxfId="851"/>
    <tableColumn id="15584" xr3:uid="{3FC551DC-1204-41CB-A2BD-5B9EC4D86BBF}" name="Column15568" dataDxfId="850"/>
    <tableColumn id="15585" xr3:uid="{1417CC4C-81F8-4BF8-837A-C55875EE3028}" name="Column15569" dataDxfId="849"/>
    <tableColumn id="15586" xr3:uid="{F46DD9E5-E14F-447A-BF0A-6E49AE9F9F94}" name="Column15570" dataDxfId="848"/>
    <tableColumn id="15587" xr3:uid="{E0885FA0-39DB-4E91-9C46-516A416488CD}" name="Column15571" dataDxfId="847"/>
    <tableColumn id="15588" xr3:uid="{E8501812-E530-41E9-968A-C9EBD2B5C2A0}" name="Column15572" dataDxfId="846"/>
    <tableColumn id="15589" xr3:uid="{ADA4308C-CC96-4FFF-9952-1FDA4EE35670}" name="Column15573" dataDxfId="845"/>
    <tableColumn id="15590" xr3:uid="{01AC58E9-B104-47B8-81C6-75FC07FB6598}" name="Column15574" dataDxfId="844"/>
    <tableColumn id="15591" xr3:uid="{A87FEA65-D653-426E-9EEC-02970E1410D7}" name="Column15575" dataDxfId="843"/>
    <tableColumn id="15592" xr3:uid="{CEFF7650-00B6-4F19-9BB2-4B24CF56BD31}" name="Column15576" dataDxfId="842"/>
    <tableColumn id="15593" xr3:uid="{091BC462-E582-4504-932F-233242AFC05E}" name="Column15577" dataDxfId="841"/>
    <tableColumn id="15594" xr3:uid="{DBFC8C0A-F615-488E-9F6F-D474BF7085F3}" name="Column15578" dataDxfId="840"/>
    <tableColumn id="15595" xr3:uid="{D9AFED86-2057-4979-8625-09D7E5F7912F}" name="Column15579" dataDxfId="839"/>
    <tableColumn id="15596" xr3:uid="{CF1FBACB-E5B6-4308-A18C-7BDC741BB9D3}" name="Column15580" dataDxfId="838"/>
    <tableColumn id="15597" xr3:uid="{57A639B6-7827-4987-8CDE-010DD063ABF3}" name="Column15581" dataDxfId="837"/>
    <tableColumn id="15598" xr3:uid="{ED143D31-8FE1-497D-9C6A-1D40E23B20C0}" name="Column15582" dataDxfId="836"/>
    <tableColumn id="15599" xr3:uid="{14892F80-1326-4564-ACBB-A256D4A8CC47}" name="Column15583" dataDxfId="835"/>
    <tableColumn id="15600" xr3:uid="{66BB1CB3-5AF2-44EC-A85B-61D58C1D4861}" name="Column15584" dataDxfId="834"/>
    <tableColumn id="15601" xr3:uid="{2BE50502-B2C6-4F8D-B792-BCE26254BE7E}" name="Column15585" dataDxfId="833"/>
    <tableColumn id="15602" xr3:uid="{C606B82C-ADAD-481C-A506-7DB966A1ABF6}" name="Column15586" dataDxfId="832"/>
    <tableColumn id="15603" xr3:uid="{8178108E-3052-4435-83DD-37CCD4760988}" name="Column15587" dataDxfId="831"/>
    <tableColumn id="15604" xr3:uid="{0E1332D7-B20E-4FFD-968A-9ADA1A56D3EC}" name="Column15588" dataDxfId="830"/>
    <tableColumn id="15605" xr3:uid="{974D7C52-6C4B-434A-8FA0-9E1D3AC3031F}" name="Column15589" dataDxfId="829"/>
    <tableColumn id="15606" xr3:uid="{CE752D77-4D31-4C58-A22E-80A08230159E}" name="Column15590" dataDxfId="828"/>
    <tableColumn id="15607" xr3:uid="{16363721-E478-405D-9C27-013F074FECA9}" name="Column15591" dataDxfId="827"/>
    <tableColumn id="15608" xr3:uid="{A3A21FE1-F86E-4D44-ADD9-024446991D97}" name="Column15592" dataDxfId="826"/>
    <tableColumn id="15609" xr3:uid="{02F06850-E96B-46FC-8722-C912881D91AA}" name="Column15593" dataDxfId="825"/>
    <tableColumn id="15610" xr3:uid="{371C5C61-D856-4EEE-BD84-E6161282C822}" name="Column15594" dataDxfId="824"/>
    <tableColumn id="15611" xr3:uid="{AB95F4EE-CC8F-4371-A347-C1CDDDBEEA40}" name="Column15595" dataDxfId="823"/>
    <tableColumn id="15612" xr3:uid="{70BEC843-4C54-4E05-BCE1-E377231C8D32}" name="Column15596" dataDxfId="822"/>
    <tableColumn id="15613" xr3:uid="{8280C218-D7FE-4E0B-AE1A-1A13F2B265C9}" name="Column15597" dataDxfId="821"/>
    <tableColumn id="15614" xr3:uid="{D4E83889-EFE9-4334-81D4-E4138BE3C637}" name="Column15598" dataDxfId="820"/>
    <tableColumn id="15615" xr3:uid="{90417476-0410-4C43-8A30-93D93CB25BF7}" name="Column15599" dataDxfId="819"/>
    <tableColumn id="15616" xr3:uid="{C540FA40-71E7-4A45-8D74-7B7971D79D71}" name="Column15600" dataDxfId="818"/>
    <tableColumn id="15617" xr3:uid="{710BB68E-0F57-48AB-BA68-62E8AED91AE9}" name="Column15601" dataDxfId="817"/>
    <tableColumn id="15618" xr3:uid="{A4C0F6D5-6EE9-4762-A16B-2210DB1761C4}" name="Column15602" dataDxfId="816"/>
    <tableColumn id="15619" xr3:uid="{776F35EC-9D46-4A0C-AA67-0105435D1B12}" name="Column15603" dataDxfId="815"/>
    <tableColumn id="15620" xr3:uid="{70FDB418-9988-46C6-A2A5-4770BD326629}" name="Column15604" dataDxfId="814"/>
    <tableColumn id="15621" xr3:uid="{CB15D949-9981-41ED-A03F-7288BB2C35F9}" name="Column15605" dataDxfId="813"/>
    <tableColumn id="15622" xr3:uid="{8020FB1A-F20E-4B86-A010-E601E2684925}" name="Column15606" dataDxfId="812"/>
    <tableColumn id="15623" xr3:uid="{800CB3C6-70CA-4308-9557-959F6865FA93}" name="Column15607" dataDxfId="811"/>
    <tableColumn id="15624" xr3:uid="{B3D998D1-FE9E-4797-8D77-2120EC1FF5B5}" name="Column15608" dataDxfId="810"/>
    <tableColumn id="15625" xr3:uid="{018BDBF3-91F8-4D91-8A2B-39C436CCD4BE}" name="Column15609" dataDxfId="809"/>
    <tableColumn id="15626" xr3:uid="{E7EF2A37-AA38-4B1C-9434-DF6C2036B468}" name="Column15610" dataDxfId="808"/>
    <tableColumn id="15627" xr3:uid="{DBF212FA-C65C-4DF2-80A0-1BEAB1D6BD74}" name="Column15611" dataDxfId="807"/>
    <tableColumn id="15628" xr3:uid="{12CF8573-3823-420C-B4BF-490C367A98FB}" name="Column15612" dataDxfId="806"/>
    <tableColumn id="15629" xr3:uid="{FE1257F0-8768-4329-A755-8ED6AC2236A8}" name="Column15613" dataDxfId="805"/>
    <tableColumn id="15630" xr3:uid="{B05BDEB8-BEB0-4795-8A49-E12E066E3580}" name="Column15614" dataDxfId="804"/>
    <tableColumn id="15631" xr3:uid="{A0D1DAAC-0DAE-4E08-B28B-A1833BA2BFE6}" name="Column15615" dataDxfId="803"/>
    <tableColumn id="15632" xr3:uid="{6EBBF47B-18E6-458B-AC92-C71F2C8BBE56}" name="Column15616" dataDxfId="802"/>
    <tableColumn id="15633" xr3:uid="{72515614-5813-4B8D-9F88-D1AF76281BC4}" name="Column15617" dataDxfId="801"/>
    <tableColumn id="15634" xr3:uid="{F74A3CCF-FF6C-4853-8E74-C9331E1A6D8E}" name="Column15618" dataDxfId="800"/>
    <tableColumn id="15635" xr3:uid="{20087DBE-804B-4922-AF26-A2CCBD4CA952}" name="Column15619" dataDxfId="799"/>
    <tableColumn id="15636" xr3:uid="{A01A868A-1786-4974-9506-7C206CE014BF}" name="Column15620" dataDxfId="798"/>
    <tableColumn id="15637" xr3:uid="{6A52E9FC-E0B1-4BB9-A2ED-46FCF2E1C7E8}" name="Column15621" dataDxfId="797"/>
    <tableColumn id="15638" xr3:uid="{D6CD9EED-6D00-40B1-998B-7424521D0FE0}" name="Column15622" dataDxfId="796"/>
    <tableColumn id="15639" xr3:uid="{8930C090-2B4A-4B30-BB7B-E7A1AFA7AABF}" name="Column15623" dataDxfId="795"/>
    <tableColumn id="15640" xr3:uid="{480FBE8F-FAB7-4427-A1CA-C7F9819D0F52}" name="Column15624" dataDxfId="794"/>
    <tableColumn id="15641" xr3:uid="{70DCE91C-D1C3-4601-A8A4-258D43B085EE}" name="Column15625" dataDxfId="793"/>
    <tableColumn id="15642" xr3:uid="{E343F159-81DE-454B-95AB-C200C25853CA}" name="Column15626" dataDxfId="792"/>
    <tableColumn id="15643" xr3:uid="{0211C36C-83B7-4498-841C-1691D076D824}" name="Column15627" dataDxfId="791"/>
    <tableColumn id="15644" xr3:uid="{DE30FB7A-B546-4A73-AC66-1EE22508603D}" name="Column15628" dataDxfId="790"/>
    <tableColumn id="15645" xr3:uid="{38DCB685-2669-4AF8-81A8-748A5EB89D11}" name="Column15629" dataDxfId="789"/>
    <tableColumn id="15646" xr3:uid="{A31E2142-01F2-4A79-8272-43B696A783AF}" name="Column15630" dataDxfId="788"/>
    <tableColumn id="15647" xr3:uid="{38A06BBC-5D5F-433A-816D-7896D533551A}" name="Column15631" dataDxfId="787"/>
    <tableColumn id="15648" xr3:uid="{F79712AD-1DA0-4CDA-8D0C-D245C7A6378D}" name="Column15632" dataDxfId="786"/>
    <tableColumn id="15649" xr3:uid="{90C1B9AC-CD40-4AC4-B0AA-74EA053DA8E9}" name="Column15633" dataDxfId="785"/>
    <tableColumn id="15650" xr3:uid="{A0045B44-21BD-41CF-B926-0FA6BC6C845B}" name="Column15634" dataDxfId="784"/>
    <tableColumn id="15651" xr3:uid="{F1AC0D44-9010-40E9-83BD-C775C96A3F8E}" name="Column15635" dataDxfId="783"/>
    <tableColumn id="15652" xr3:uid="{894E9BDC-B5FF-493B-BFA6-1F182C0CFDCB}" name="Column15636" dataDxfId="782"/>
    <tableColumn id="15653" xr3:uid="{9FD0DDD7-8319-4CCD-A9C3-9A173B8C6B62}" name="Column15637" dataDxfId="781"/>
    <tableColumn id="15654" xr3:uid="{74781368-7970-4859-891F-98DD4264AC0D}" name="Column15638" dataDxfId="780"/>
    <tableColumn id="15655" xr3:uid="{3963643C-8D3E-4D9B-828C-8C6CA5C81AEC}" name="Column15639" dataDxfId="779"/>
    <tableColumn id="15656" xr3:uid="{C4DF4840-5DA6-4C19-9761-75E1B862E471}" name="Column15640" dataDxfId="778"/>
    <tableColumn id="15657" xr3:uid="{D7786E31-A497-421C-8DE4-258A36763891}" name="Column15641" dataDxfId="777"/>
    <tableColumn id="15658" xr3:uid="{19BBB029-D7A0-4609-923B-B3BE37D302A3}" name="Column15642" dataDxfId="776"/>
    <tableColumn id="15659" xr3:uid="{FD78A695-3FE3-4876-BE35-AB8B2AAD9642}" name="Column15643" dataDxfId="775"/>
    <tableColumn id="15660" xr3:uid="{AEF6E762-1079-40BF-9EDA-7AF644B2A8FF}" name="Column15644" dataDxfId="774"/>
    <tableColumn id="15661" xr3:uid="{F615795B-AD7B-4A16-8A58-665EDFC86CCF}" name="Column15645" dataDxfId="773"/>
    <tableColumn id="15662" xr3:uid="{CB42569E-0A38-47B8-87C6-46306E4499B5}" name="Column15646" dataDxfId="772"/>
    <tableColumn id="15663" xr3:uid="{81E59982-3434-407D-BFDD-67450911B4B3}" name="Column15647" dataDxfId="771"/>
    <tableColumn id="15664" xr3:uid="{E0E12D20-2C4D-47C4-BF06-488481499F7D}" name="Column15648" dataDxfId="770"/>
    <tableColumn id="15665" xr3:uid="{D60D4927-787E-44D1-851A-F1F0CE136DD2}" name="Column15649" dataDxfId="769"/>
    <tableColumn id="15666" xr3:uid="{FFCCB60B-4A6D-4717-8B58-716FFDDC5DA9}" name="Column15650" dataDxfId="768"/>
    <tableColumn id="15667" xr3:uid="{BDAA3563-9213-4FCA-8E46-6C708BFC1924}" name="Column15651" dataDxfId="767"/>
    <tableColumn id="15668" xr3:uid="{985E2333-3214-41F2-A7D4-827F076D815F}" name="Column15652" dataDxfId="766"/>
    <tableColumn id="15669" xr3:uid="{AC9C4C40-1704-4751-8BCD-D15C484CBC22}" name="Column15653" dataDxfId="765"/>
    <tableColumn id="15670" xr3:uid="{BB9AC4C3-68ED-4375-A496-D2F0CE1A0771}" name="Column15654" dataDxfId="764"/>
    <tableColumn id="15671" xr3:uid="{3BD963F1-694F-4DDC-8473-5923DC34A77E}" name="Column15655" dataDxfId="763"/>
    <tableColumn id="15672" xr3:uid="{42881017-995D-4ADE-A2E8-249DFE30B7BA}" name="Column15656" dataDxfId="762"/>
    <tableColumn id="15673" xr3:uid="{CEE42D7B-6923-489E-9AF3-435710837540}" name="Column15657" dataDxfId="761"/>
    <tableColumn id="15674" xr3:uid="{DA286E3C-F521-4666-B531-57FF9D0CE0D6}" name="Column15658" dataDxfId="760"/>
    <tableColumn id="15675" xr3:uid="{6A38DA75-88A3-4D53-BA5B-6A48ED939203}" name="Column15659" dataDxfId="759"/>
    <tableColumn id="15676" xr3:uid="{48EEE172-C5A4-4CC5-9035-8BC169D260DE}" name="Column15660" dataDxfId="758"/>
    <tableColumn id="15677" xr3:uid="{5CC0EE4B-1AC3-43DC-A7C3-D96CA517B0BE}" name="Column15661" dataDxfId="757"/>
    <tableColumn id="15678" xr3:uid="{FDCE634B-5AA3-4EFF-A3FE-D8DEFCDC7193}" name="Column15662" dataDxfId="756"/>
    <tableColumn id="15679" xr3:uid="{624D8162-2718-4C7F-B77E-E8E37FE07171}" name="Column15663" dataDxfId="755"/>
    <tableColumn id="15680" xr3:uid="{77C3EA8C-4ACB-4C07-8997-16AC031DEF10}" name="Column15664" dataDxfId="754"/>
    <tableColumn id="15681" xr3:uid="{F09626C8-463A-4082-99A7-03AD258C86D4}" name="Column15665" dataDxfId="753"/>
    <tableColumn id="15682" xr3:uid="{8541A520-09A6-451F-A9CF-160178AB9805}" name="Column15666" dataDxfId="752"/>
    <tableColumn id="15683" xr3:uid="{2D96258E-20F7-44A0-8204-89B8DE3A7593}" name="Column15667" dataDxfId="751"/>
    <tableColumn id="15684" xr3:uid="{6FA8FC16-1CAB-4B61-BDAD-1D3982A2DF24}" name="Column15668" dataDxfId="750"/>
    <tableColumn id="15685" xr3:uid="{9F9665D8-A41D-4DDF-B6BA-F1F8AF7F61C6}" name="Column15669" dataDxfId="749"/>
    <tableColumn id="15686" xr3:uid="{04BA0AF4-5269-4071-AFC0-598845D8574F}" name="Column15670" dataDxfId="748"/>
    <tableColumn id="15687" xr3:uid="{684D4588-A07B-42F9-8DDB-91EB56F7A874}" name="Column15671" dataDxfId="747"/>
    <tableColumn id="15688" xr3:uid="{60B3082B-7AD6-4077-86C0-828E1AB083E2}" name="Column15672" dataDxfId="746"/>
    <tableColumn id="15689" xr3:uid="{26FE0E7F-4763-46DA-B0AF-A0F920304140}" name="Column15673" dataDxfId="745"/>
    <tableColumn id="15690" xr3:uid="{E983228C-6386-4FFA-A15C-03C0500657FF}" name="Column15674" dataDxfId="744"/>
    <tableColumn id="15691" xr3:uid="{F0899AA2-3D8E-4D74-B997-BFE6AF14BA23}" name="Column15675" dataDxfId="743"/>
    <tableColumn id="15692" xr3:uid="{BBBF6A18-2B29-4544-B1A8-451DB8E2C6D1}" name="Column15676" dataDxfId="742"/>
    <tableColumn id="15693" xr3:uid="{A03108B4-0A1D-44A7-AB67-09E11B48E7B5}" name="Column15677" dataDxfId="741"/>
    <tableColumn id="15694" xr3:uid="{86027858-6CE8-4902-A924-A9AEDFE628D4}" name="Column15678" dataDxfId="740"/>
    <tableColumn id="15695" xr3:uid="{4DB40380-0051-4CC9-814D-AD8F86FA92DA}" name="Column15679" dataDxfId="739"/>
    <tableColumn id="15696" xr3:uid="{9C52284C-F747-4F95-BAE4-BB36F4F8CAFD}" name="Column15680" dataDxfId="738"/>
    <tableColumn id="15697" xr3:uid="{3B41A983-B808-4224-ACDD-952CD299C6F0}" name="Column15681" dataDxfId="737"/>
    <tableColumn id="15698" xr3:uid="{DF573BD2-467D-47B3-B5C4-E47CF45B7D08}" name="Column15682" dataDxfId="736"/>
    <tableColumn id="15699" xr3:uid="{2A65C5D8-75E8-417D-ABE8-1F6E883A2227}" name="Column15683" dataDxfId="735"/>
    <tableColumn id="15700" xr3:uid="{D937DEF2-0D26-4CD9-89D5-02DC017D972B}" name="Column15684" dataDxfId="734"/>
    <tableColumn id="15701" xr3:uid="{7527C0FE-13F9-43D5-AF40-F8F05BC9F830}" name="Column15685" dataDxfId="733"/>
    <tableColumn id="15702" xr3:uid="{45B2114D-386E-4B0C-B119-81572F468D01}" name="Column15686" dataDxfId="732"/>
    <tableColumn id="15703" xr3:uid="{1508F63A-BB32-4157-AAF9-716B4AF4A3D3}" name="Column15687" dataDxfId="731"/>
    <tableColumn id="15704" xr3:uid="{FEF05A3C-70CB-4806-863E-AD2D481EBF7D}" name="Column15688" dataDxfId="730"/>
    <tableColumn id="15705" xr3:uid="{4C448650-01A1-4600-B86D-1E38B2712DC4}" name="Column15689" dataDxfId="729"/>
    <tableColumn id="15706" xr3:uid="{A20FCA06-D6CB-4E20-8602-12F0D9F9A371}" name="Column15690" dataDxfId="728"/>
    <tableColumn id="15707" xr3:uid="{403A8A3C-268D-4EA7-A34F-142EC3CBE56E}" name="Column15691" dataDxfId="727"/>
    <tableColumn id="15708" xr3:uid="{E7409EF3-F02A-4D5E-995A-83BC7CD6E3B3}" name="Column15692" dataDxfId="726"/>
    <tableColumn id="15709" xr3:uid="{AB6C5081-A606-459A-A29B-8165DA4D59EB}" name="Column15693" dataDxfId="725"/>
    <tableColumn id="15710" xr3:uid="{EB18C090-03A0-4B49-B47C-8CE00FF8B21A}" name="Column15694" dataDxfId="724"/>
    <tableColumn id="15711" xr3:uid="{0505339F-6596-4B7F-AEBF-DD2B99852BE8}" name="Column15695" dataDxfId="723"/>
    <tableColumn id="15712" xr3:uid="{445E0726-AD8F-4450-9168-5D665A35D02C}" name="Column15696" dataDxfId="722"/>
    <tableColumn id="15713" xr3:uid="{0F04DC44-B560-489F-B57F-BC8B182C632C}" name="Column15697" dataDxfId="721"/>
    <tableColumn id="15714" xr3:uid="{2C91B40B-FBE8-4281-BB5D-3606F9DA677B}" name="Column15698" dataDxfId="720"/>
    <tableColumn id="15715" xr3:uid="{0D8715CD-7973-4764-A727-588E8291D34D}" name="Column15699" dataDxfId="719"/>
    <tableColumn id="15716" xr3:uid="{10F4016A-66FB-43A1-8619-24CF00173724}" name="Column15700" dataDxfId="718"/>
    <tableColumn id="15717" xr3:uid="{E3F5615F-9982-4C7D-8677-F62DC2F5774F}" name="Column15701" dataDxfId="717"/>
    <tableColumn id="15718" xr3:uid="{8C226F2F-CC7A-4EF0-83D2-FB3EC0A1ADEA}" name="Column15702" dataDxfId="716"/>
    <tableColumn id="15719" xr3:uid="{77CF6152-4EF7-412C-B6DD-7CEEEFA42103}" name="Column15703" dataDxfId="715"/>
    <tableColumn id="15720" xr3:uid="{51171ED7-664C-46D3-A643-336632C479DB}" name="Column15704" dataDxfId="714"/>
    <tableColumn id="15721" xr3:uid="{EF55595F-9BC7-46B0-83C3-0C2AF60A85AF}" name="Column15705" dataDxfId="713"/>
    <tableColumn id="15722" xr3:uid="{D4A4BA2D-A5AD-4286-A7DB-C69E3B08DC68}" name="Column15706" dataDxfId="712"/>
    <tableColumn id="15723" xr3:uid="{DF487F9C-BFEA-4FCB-B578-FA9556CFBD2F}" name="Column15707" dataDxfId="711"/>
    <tableColumn id="15724" xr3:uid="{98F52AC1-7E77-424C-9A50-2785E988C6CD}" name="Column15708" dataDxfId="710"/>
    <tableColumn id="15725" xr3:uid="{8841ABE6-9ECD-4131-8CD8-3258D0632DB2}" name="Column15709" dataDxfId="709"/>
    <tableColumn id="15726" xr3:uid="{AAD7336B-51CA-4C4A-BE0C-BE455E14995E}" name="Column15710" dataDxfId="708"/>
    <tableColumn id="15727" xr3:uid="{7B377035-AF7A-4B1E-9D29-23EBB54B80D9}" name="Column15711" dataDxfId="707"/>
    <tableColumn id="15728" xr3:uid="{F80192C1-82E5-4D13-BB26-E39B5F5EEAA6}" name="Column15712" dataDxfId="706"/>
    <tableColumn id="15729" xr3:uid="{0E8737CB-6423-4348-9E79-802B474DC0EE}" name="Column15713" dataDxfId="705"/>
    <tableColumn id="15730" xr3:uid="{677434DC-5BA4-4D51-AA11-F5094B2F647E}" name="Column15714" dataDxfId="704"/>
    <tableColumn id="15731" xr3:uid="{3275F4FB-0C61-43F6-A76D-305EFDDE0B93}" name="Column15715" dataDxfId="703"/>
    <tableColumn id="15732" xr3:uid="{86E2C225-DF27-42B3-A89B-4CD210C43305}" name="Column15716" dataDxfId="702"/>
    <tableColumn id="15733" xr3:uid="{C7504C93-4E17-4280-AD52-0E3F1EF5AD36}" name="Column15717" dataDxfId="701"/>
    <tableColumn id="15734" xr3:uid="{B1936C5B-5270-40A5-A564-6334FDF35A28}" name="Column15718" dataDxfId="700"/>
    <tableColumn id="15735" xr3:uid="{F88F29EE-19B6-4BF0-AD9D-24A8EAD5E9A8}" name="Column15719" dataDxfId="699"/>
    <tableColumn id="15736" xr3:uid="{01BAC1EC-A978-4063-BA52-32901C69F019}" name="Column15720" dataDxfId="698"/>
    <tableColumn id="15737" xr3:uid="{81BB2B01-F281-4E5C-A78E-66D9D0E88E03}" name="Column15721" dataDxfId="697"/>
    <tableColumn id="15738" xr3:uid="{B3A1C82C-106E-4EAE-A9CD-3ABBF4141C6B}" name="Column15722" dataDxfId="696"/>
    <tableColumn id="15739" xr3:uid="{076E2573-987D-4B04-9274-AE9B65F0EB62}" name="Column15723" dataDxfId="695"/>
    <tableColumn id="15740" xr3:uid="{FE872306-537E-4867-BEF0-E43554BE89F7}" name="Column15724" dataDxfId="694"/>
    <tableColumn id="15741" xr3:uid="{224D2A36-E6B3-499E-A370-1362E4A7F88D}" name="Column15725" dataDxfId="693"/>
    <tableColumn id="15742" xr3:uid="{6FB9CE3E-299E-4421-80AE-5F0323F4DD8E}" name="Column15726" dataDxfId="692"/>
    <tableColumn id="15743" xr3:uid="{490C1F9D-FD61-4FDF-9DD2-D3EE0BD68885}" name="Column15727" dataDxfId="691"/>
    <tableColumn id="15744" xr3:uid="{6338EDFD-D846-4831-8070-6BCA5B6C8B23}" name="Column15728" dataDxfId="690"/>
    <tableColumn id="15745" xr3:uid="{E8C99E61-EA72-4333-9EF0-7408F1097C45}" name="Column15729" dataDxfId="689"/>
    <tableColumn id="15746" xr3:uid="{6B5F5C6C-F0EE-492F-B56E-5C1B4D01B25E}" name="Column15730" dataDxfId="688"/>
    <tableColumn id="15747" xr3:uid="{D52F5DFD-F19D-4923-9E3A-309DE6FD580F}" name="Column15731" dataDxfId="687"/>
    <tableColumn id="15748" xr3:uid="{9037AFBE-8A97-427C-BC08-D48E5A153C7B}" name="Column15732" dataDxfId="686"/>
    <tableColumn id="15749" xr3:uid="{2A3040EF-49E3-4EBD-B01A-3E76F534A02A}" name="Column15733" dataDxfId="685"/>
    <tableColumn id="15750" xr3:uid="{933677A0-009A-4F59-9B53-CD6002F4E941}" name="Column15734" dataDxfId="684"/>
    <tableColumn id="15751" xr3:uid="{6AFF5D62-73A3-4124-B773-1B688D518399}" name="Column15735" dataDxfId="683"/>
    <tableColumn id="15752" xr3:uid="{254B4CB5-4E82-4851-A270-F5970E435F75}" name="Column15736" dataDxfId="682"/>
    <tableColumn id="15753" xr3:uid="{BC189C3F-B2A4-4C4B-B2D1-FA0F0A4AA1CC}" name="Column15737" dataDxfId="681"/>
    <tableColumn id="15754" xr3:uid="{C0F3E998-997D-4859-BC9F-F8C5FE6A1B7E}" name="Column15738" dataDxfId="680"/>
    <tableColumn id="15755" xr3:uid="{2AB922E5-21D5-4F6B-85C8-456F80653535}" name="Column15739" dataDxfId="679"/>
    <tableColumn id="15756" xr3:uid="{60881998-2D60-45D2-8230-B149078AA1E8}" name="Column15740" dataDxfId="678"/>
    <tableColumn id="15757" xr3:uid="{8F582A35-C1E6-458E-B03F-FFDC68B1BDA7}" name="Column15741" dataDxfId="677"/>
    <tableColumn id="15758" xr3:uid="{EA1D1E0F-199B-4850-B115-9CC03A5CD87F}" name="Column15742" dataDxfId="676"/>
    <tableColumn id="15759" xr3:uid="{32EF248C-C68E-47B1-B365-17CC4B50C5AB}" name="Column15743" dataDxfId="675"/>
    <tableColumn id="15760" xr3:uid="{01DB4FA3-BE99-4F47-AA6A-EB8BE2EFCA3B}" name="Column15744" dataDxfId="674"/>
    <tableColumn id="15761" xr3:uid="{4D61CC35-7965-47C0-B754-4CFBD3C7C727}" name="Column15745" dataDxfId="673"/>
    <tableColumn id="15762" xr3:uid="{3598EF9F-44C7-42A6-BFAD-C0DFE79D7192}" name="Column15746" dataDxfId="672"/>
    <tableColumn id="15763" xr3:uid="{9E661D0F-FD7D-4FFD-B7B1-940DC65D0008}" name="Column15747" dataDxfId="671"/>
    <tableColumn id="15764" xr3:uid="{A8E52595-9F8E-42BF-BEE8-42507C582087}" name="Column15748" dataDxfId="670"/>
    <tableColumn id="15765" xr3:uid="{3352AD72-FF4D-40EF-A531-A6F90F10CC87}" name="Column15749" dataDxfId="669"/>
    <tableColumn id="15766" xr3:uid="{74D3DF8F-800A-46CE-9946-944AB98CBB88}" name="Column15750" dataDxfId="668"/>
    <tableColumn id="15767" xr3:uid="{D9C54A62-3C47-471E-9554-096CF686B1FA}" name="Column15751" dataDxfId="667"/>
    <tableColumn id="15768" xr3:uid="{17E1BF9E-4C27-4EDE-BBF0-58AC4EEA6CE3}" name="Column15752" dataDxfId="666"/>
    <tableColumn id="15769" xr3:uid="{E709BC38-9B9A-4829-B39A-0C3AD3151725}" name="Column15753" dataDxfId="665"/>
    <tableColumn id="15770" xr3:uid="{6C616F81-3D89-42F7-9044-532698C10CDB}" name="Column15754" dataDxfId="664"/>
    <tableColumn id="15771" xr3:uid="{10CA1ABE-4CDD-4942-B790-1100E79A675A}" name="Column15755" dataDxfId="663"/>
    <tableColumn id="15772" xr3:uid="{4025F7E2-41B6-4CDD-BE58-0613907FFFA6}" name="Column15756" dataDxfId="662"/>
    <tableColumn id="15773" xr3:uid="{202E1813-7614-4353-8D1D-8B46887DE5C4}" name="Column15757" dataDxfId="661"/>
    <tableColumn id="15774" xr3:uid="{2172B4A0-6C94-40EE-9150-416D5B1E31BA}" name="Column15758" dataDxfId="660"/>
    <tableColumn id="15775" xr3:uid="{1B632532-E579-46C5-ABE0-4F7EE95BA8B4}" name="Column15759" dataDxfId="659"/>
    <tableColumn id="15776" xr3:uid="{DE8C4046-C6D1-45A3-B033-35923EC2FDEE}" name="Column15760" dataDxfId="658"/>
    <tableColumn id="15777" xr3:uid="{FEB52842-D164-41BB-A960-91C5266FF3FE}" name="Column15761" dataDxfId="657"/>
    <tableColumn id="15778" xr3:uid="{ADB42651-3BF7-4858-925F-FAD8D80BEF75}" name="Column15762" dataDxfId="656"/>
    <tableColumn id="15779" xr3:uid="{2D573596-F019-4C77-8971-1B69EDED2C76}" name="Column15763" dataDxfId="655"/>
    <tableColumn id="15780" xr3:uid="{28190941-AC0F-4303-98D3-BB13F90AF588}" name="Column15764" dataDxfId="654"/>
    <tableColumn id="15781" xr3:uid="{9836C6F8-4E11-4481-BC9D-41BACAD27540}" name="Column15765" dataDxfId="653"/>
    <tableColumn id="15782" xr3:uid="{FEF8C3C7-70BD-491E-81BB-89C05B4E385A}" name="Column15766" dataDxfId="652"/>
    <tableColumn id="15783" xr3:uid="{8787AF08-2380-4211-9C90-3B9E4F62BA7D}" name="Column15767" dataDxfId="651"/>
    <tableColumn id="15784" xr3:uid="{4EF0B0A3-B812-4188-BE68-937E465CF365}" name="Column15768" dataDxfId="650"/>
    <tableColumn id="15785" xr3:uid="{951084CB-5A7D-4028-A743-17796FBE0A04}" name="Column15769" dataDxfId="649"/>
    <tableColumn id="15786" xr3:uid="{BE789895-2697-4C6C-B22B-405E101CD9E1}" name="Column15770" dataDxfId="648"/>
    <tableColumn id="15787" xr3:uid="{6E36605A-DE68-431B-88ED-8815BB72559F}" name="Column15771" dataDxfId="647"/>
    <tableColumn id="15788" xr3:uid="{91A36492-AF03-4369-9725-173F5648439C}" name="Column15772" dataDxfId="646"/>
    <tableColumn id="15789" xr3:uid="{787FF173-F125-4032-8CCE-6AE0F708EFA9}" name="Column15773" dataDxfId="645"/>
    <tableColumn id="15790" xr3:uid="{4B4D97B5-590D-4292-AB35-92914B3685B2}" name="Column15774" dataDxfId="644"/>
    <tableColumn id="15791" xr3:uid="{61C5E379-FEE0-45C0-A9EA-F2CD8F48D594}" name="Column15775" dataDxfId="643"/>
    <tableColumn id="15792" xr3:uid="{8CA973E3-6068-4613-9B87-34FF2D411AE7}" name="Column15776" dataDxfId="642"/>
    <tableColumn id="15793" xr3:uid="{73D41D29-C8AE-477F-B8EB-F6CAE0939429}" name="Column15777" dataDxfId="641"/>
    <tableColumn id="15794" xr3:uid="{BF128055-0B67-4BCF-9671-802C1C8B2A6E}" name="Column15778" dataDxfId="640"/>
    <tableColumn id="15795" xr3:uid="{DEBC9DBF-FB97-41E5-B5CF-843DB0953457}" name="Column15779" dataDxfId="639"/>
    <tableColumn id="15796" xr3:uid="{CF383778-9724-40B2-8154-EEE9D325C69C}" name="Column15780" dataDxfId="638"/>
    <tableColumn id="15797" xr3:uid="{26A65878-B1D8-4131-AAB0-75C0A9C0FE3E}" name="Column15781" dataDxfId="637"/>
    <tableColumn id="15798" xr3:uid="{CC8B4D10-FC0D-4764-A7A6-D853162320AF}" name="Column15782" dataDxfId="636"/>
    <tableColumn id="15799" xr3:uid="{5CB4F542-7E76-4F67-94D9-985B8CCB3701}" name="Column15783" dataDxfId="635"/>
    <tableColumn id="15800" xr3:uid="{6768B222-A481-400A-956F-A89AAFDF54CF}" name="Column15784" dataDxfId="634"/>
    <tableColumn id="15801" xr3:uid="{710B104B-DDAA-47F1-8ED1-7B17B0BB1B06}" name="Column15785" dataDxfId="633"/>
    <tableColumn id="15802" xr3:uid="{365228C4-65B0-4253-8454-F14A0AB582C2}" name="Column15786" dataDxfId="632"/>
    <tableColumn id="15803" xr3:uid="{7EE5B516-D08F-4381-BAAA-3B46DE89E5F9}" name="Column15787" dataDxfId="631"/>
    <tableColumn id="15804" xr3:uid="{4120A89A-3904-49EC-9612-5347C29F4956}" name="Column15788" dataDxfId="630"/>
    <tableColumn id="15805" xr3:uid="{310F0F21-9962-43D5-B0CC-112A4DFA338E}" name="Column15789" dataDxfId="629"/>
    <tableColumn id="15806" xr3:uid="{5C88D4A8-CA89-4617-BDCB-FCA4154023F0}" name="Column15790" dataDxfId="628"/>
    <tableColumn id="15807" xr3:uid="{E8A78530-0CC8-462A-93D0-B67308F243CF}" name="Column15791" dataDxfId="627"/>
    <tableColumn id="15808" xr3:uid="{6E309309-3588-4412-A7F1-513B6444FB13}" name="Column15792" dataDxfId="626"/>
    <tableColumn id="15809" xr3:uid="{6206E0BC-F7B0-4397-98BB-AAAC6F582DA4}" name="Column15793" dataDxfId="625"/>
    <tableColumn id="15810" xr3:uid="{72B1D12A-C9D7-4D32-BE2B-D4B163B68B3B}" name="Column15794" dataDxfId="624"/>
    <tableColumn id="15811" xr3:uid="{82B0D578-47F5-475B-A085-90915F80AEB3}" name="Column15795" dataDxfId="623"/>
    <tableColumn id="15812" xr3:uid="{564A414A-AEC4-4D94-9468-4B496CAFEDBF}" name="Column15796" dataDxfId="622"/>
    <tableColumn id="15813" xr3:uid="{141999E4-E685-4B60-9373-36653FB85891}" name="Column15797" dataDxfId="621"/>
    <tableColumn id="15814" xr3:uid="{06C45898-CB4E-4FBC-88B1-69AFE8FF0891}" name="Column15798" dataDxfId="620"/>
    <tableColumn id="15815" xr3:uid="{A1B9B8BD-30AD-4CE1-BCED-FE389A232856}" name="Column15799" dataDxfId="619"/>
    <tableColumn id="15816" xr3:uid="{4D4E3CE9-18A2-462B-9A2C-1C0830429816}" name="Column15800" dataDxfId="618"/>
    <tableColumn id="15817" xr3:uid="{D888E0B1-80D4-4586-A341-FBFF604FBBD4}" name="Column15801" dataDxfId="617"/>
    <tableColumn id="15818" xr3:uid="{A4D94AE8-0735-4DC3-A359-EA8FA2FFE038}" name="Column15802" dataDxfId="616"/>
    <tableColumn id="15819" xr3:uid="{A1C54AB0-9954-46CB-A4A5-116A9ABE104C}" name="Column15803" dataDxfId="615"/>
    <tableColumn id="15820" xr3:uid="{57DBD84D-D177-458F-AE19-0E5F828D41B8}" name="Column15804" dataDxfId="614"/>
    <tableColumn id="15821" xr3:uid="{C1D0DB55-DA09-453B-85CF-DD795DAF2C65}" name="Column15805" dataDxfId="613"/>
    <tableColumn id="15822" xr3:uid="{4523EB8F-D64A-4127-B38B-B6B7BCD4D3EB}" name="Column15806" dataDxfId="612"/>
    <tableColumn id="15823" xr3:uid="{2F63655E-C563-47C1-901D-9810013FAB08}" name="Column15807" dataDxfId="611"/>
    <tableColumn id="15824" xr3:uid="{2B19925F-7F84-4A79-B494-21DD24220C4D}" name="Column15808" dataDxfId="610"/>
    <tableColumn id="15825" xr3:uid="{603C8575-E4BA-4BD3-AAE9-FE17B6F2F4CC}" name="Column15809" dataDxfId="609"/>
    <tableColumn id="15826" xr3:uid="{9DB4426C-AFCC-4437-8925-4AB34A537F58}" name="Column15810" dataDxfId="608"/>
    <tableColumn id="15827" xr3:uid="{2131BB8F-A331-4566-AF58-177DF318F1E3}" name="Column15811" dataDxfId="607"/>
    <tableColumn id="15828" xr3:uid="{FB07C17C-13D5-44AD-B6FE-D47D4021D217}" name="Column15812" dataDxfId="606"/>
    <tableColumn id="15829" xr3:uid="{0A87C63C-6320-47CE-9E8B-E9C627D99396}" name="Column15813" dataDxfId="605"/>
    <tableColumn id="15830" xr3:uid="{B4F0DE53-70A5-4B1D-960E-7ED09CA4E7C5}" name="Column15814" dataDxfId="604"/>
    <tableColumn id="15831" xr3:uid="{D6A6C3E5-46B5-42EB-B332-4B68BD3F5E2D}" name="Column15815" dataDxfId="603"/>
    <tableColumn id="15832" xr3:uid="{A7E970C7-DF07-47E3-9BAC-F9BA86F21591}" name="Column15816" dataDxfId="602"/>
    <tableColumn id="15833" xr3:uid="{A1607D6E-ECC1-4B28-8CFD-F2A4FFEDFCCF}" name="Column15817" dataDxfId="601"/>
    <tableColumn id="15834" xr3:uid="{AB9C7727-51FF-4328-B63F-3E0547C75E16}" name="Column15818" dataDxfId="600"/>
    <tableColumn id="15835" xr3:uid="{F0055AE8-335D-45B3-B219-1F46830696F3}" name="Column15819" dataDxfId="599"/>
    <tableColumn id="15836" xr3:uid="{659EEA80-AC99-4EDC-8AA5-7F7F004E9436}" name="Column15820" dataDxfId="598"/>
    <tableColumn id="15837" xr3:uid="{AB611BD3-81D0-4510-9310-FAD54143FD6D}" name="Column15821" dataDxfId="597"/>
    <tableColumn id="15838" xr3:uid="{136936CF-2C11-4A0E-9248-EF4A25A8EC35}" name="Column15822" dataDxfId="596"/>
    <tableColumn id="15839" xr3:uid="{830FD2B4-2315-404A-9F4B-94C71F72B47F}" name="Column15823" dataDxfId="595"/>
    <tableColumn id="15840" xr3:uid="{8AD07172-6153-4380-893D-56A6E7A0D609}" name="Column15824" dataDxfId="594"/>
    <tableColumn id="15841" xr3:uid="{00E53F77-DA25-460A-8443-63DB798CCBB6}" name="Column15825" dataDxfId="593"/>
    <tableColumn id="15842" xr3:uid="{5705546D-384D-4AEA-BFEB-402B7C973F19}" name="Column15826" dataDxfId="592"/>
    <tableColumn id="15843" xr3:uid="{69347EFA-03A0-4238-B4C7-25132FE8FEAF}" name="Column15827" dataDxfId="591"/>
    <tableColumn id="15844" xr3:uid="{D229D923-B140-4D76-A08C-A5F00805BD0E}" name="Column15828" dataDxfId="590"/>
    <tableColumn id="15845" xr3:uid="{889583C1-36F2-4017-8382-02B3545690BE}" name="Column15829" dataDxfId="589"/>
    <tableColumn id="15846" xr3:uid="{FE5133F9-4100-4477-8229-9F9E5C03BBFF}" name="Column15830" dataDxfId="588"/>
    <tableColumn id="15847" xr3:uid="{F96E7285-BA9A-4F31-971B-AD82736BE573}" name="Column15831" dataDxfId="587"/>
    <tableColumn id="15848" xr3:uid="{058664D6-550C-41E3-81FF-E5D7674D5900}" name="Column15832" dataDxfId="586"/>
    <tableColumn id="15849" xr3:uid="{89B37FFA-5643-40B4-B5D4-43F7FFD4C99E}" name="Column15833" dataDxfId="585"/>
    <tableColumn id="15850" xr3:uid="{03990ADE-5E67-4F36-A42F-35F2CFC641B1}" name="Column15834" dataDxfId="584"/>
    <tableColumn id="15851" xr3:uid="{D4E725AB-7A05-4CC8-9E83-B0199DC093C8}" name="Column15835" dataDxfId="583"/>
    <tableColumn id="15852" xr3:uid="{6A5A87EE-2F6B-4749-947B-395F1E02FF56}" name="Column15836" dataDxfId="582"/>
    <tableColumn id="15853" xr3:uid="{790BF7C5-54E5-462C-B222-F737DA638A48}" name="Column15837" dataDxfId="581"/>
    <tableColumn id="15854" xr3:uid="{CAA2FE1F-9807-4C40-BA4C-8C65F4454937}" name="Column15838" dataDxfId="580"/>
    <tableColumn id="15855" xr3:uid="{54C685C2-25BA-40AD-94A7-F263784713D0}" name="Column15839" dataDxfId="579"/>
    <tableColumn id="15856" xr3:uid="{58A2727F-995C-489C-BF31-254C1D3D4FE4}" name="Column15840" dataDxfId="578"/>
    <tableColumn id="15857" xr3:uid="{3B2E501E-41A1-4DEC-9768-A33B7B080F7B}" name="Column15841" dataDxfId="577"/>
    <tableColumn id="15858" xr3:uid="{D4FE4A36-6BE3-443B-80F4-E816250D3B27}" name="Column15842" dataDxfId="576"/>
    <tableColumn id="15859" xr3:uid="{98D13A26-89E4-4D49-9789-4EDBFE897841}" name="Column15843" dataDxfId="575"/>
    <tableColumn id="15860" xr3:uid="{7C7EA53E-6BD0-41A5-A3D9-FD4BFCAA34B4}" name="Column15844" dataDxfId="574"/>
    <tableColumn id="15861" xr3:uid="{21A8ED95-4F4B-48E7-9DB7-D92C7FD278A7}" name="Column15845" dataDxfId="573"/>
    <tableColumn id="15862" xr3:uid="{B97A6834-7CD4-4070-BAB5-0083FC607388}" name="Column15846" dataDxfId="572"/>
    <tableColumn id="15863" xr3:uid="{C77D8B81-43A6-4A99-B4AE-D989EE72C332}" name="Column15847" dataDxfId="571"/>
    <tableColumn id="15864" xr3:uid="{1614C3FB-20D2-4C11-8362-0F6990B5509D}" name="Column15848" dataDxfId="570"/>
    <tableColumn id="15865" xr3:uid="{75DA0258-AC4D-4863-BB6E-EBE5B8FE7F84}" name="Column15849" dataDxfId="569"/>
    <tableColumn id="15866" xr3:uid="{E55FEBEB-0CAB-4B4B-B008-98BE8C14C6C7}" name="Column15850" dataDxfId="568"/>
    <tableColumn id="15867" xr3:uid="{40083747-20D4-48E0-BE76-DAF79D945637}" name="Column15851" dataDxfId="567"/>
    <tableColumn id="15868" xr3:uid="{02BE6339-63D6-41AB-BBB6-24C1BFA74A56}" name="Column15852" dataDxfId="566"/>
    <tableColumn id="15869" xr3:uid="{71AD976E-7ABC-4326-912B-F63F9DAD3D1D}" name="Column15853" dataDxfId="565"/>
    <tableColumn id="15870" xr3:uid="{504478CF-D30A-4193-A235-959889018DE3}" name="Column15854" dataDxfId="564"/>
    <tableColumn id="15871" xr3:uid="{B7570A35-37A6-4C27-B56C-9C1987B26070}" name="Column15855" dataDxfId="563"/>
    <tableColumn id="15872" xr3:uid="{9E02282A-552A-4F97-93B5-9DD26DA91637}" name="Column15856" dataDxfId="562"/>
    <tableColumn id="15873" xr3:uid="{B2726953-F09B-4723-92A1-48A323E38BEE}" name="Column15857" dataDxfId="561"/>
    <tableColumn id="15874" xr3:uid="{F4A50819-E507-4095-B0F5-E96390DCDE40}" name="Column15858" dataDxfId="560"/>
    <tableColumn id="15875" xr3:uid="{5AC2C1C1-D94A-405F-B887-51E6262D546C}" name="Column15859" dataDxfId="559"/>
    <tableColumn id="15876" xr3:uid="{6B3D02CB-681F-47E9-AEC0-58DEC47CBCA7}" name="Column15860" dataDxfId="558"/>
    <tableColumn id="15877" xr3:uid="{F41F4F11-A23C-4C34-87CB-EDCF52DA088F}" name="Column15861" dataDxfId="557"/>
    <tableColumn id="15878" xr3:uid="{A157B202-BF38-4604-9566-BD27B9A3987A}" name="Column15862" dataDxfId="556"/>
    <tableColumn id="15879" xr3:uid="{55BA20D9-CD51-4AEF-8A1F-27D505FE51C0}" name="Column15863" dataDxfId="555"/>
    <tableColumn id="15880" xr3:uid="{8BB96F0F-6CAE-4C91-93FF-F825A50F6FAB}" name="Column15864" dataDxfId="554"/>
    <tableColumn id="15881" xr3:uid="{D8AEF7B9-7920-4172-96B5-F04C5F0D2B38}" name="Column15865" dataDxfId="553"/>
    <tableColumn id="15882" xr3:uid="{A6B523A2-D14D-4F50-948F-99BB698AEB96}" name="Column15866" dataDxfId="552"/>
    <tableColumn id="15883" xr3:uid="{4224E976-A9AF-4C86-86DF-B71980C198A0}" name="Column15867" dataDxfId="551"/>
    <tableColumn id="15884" xr3:uid="{C5BD37E4-D0D3-42D4-9F3D-53E7CEEFECE0}" name="Column15868" dataDxfId="550"/>
    <tableColumn id="15885" xr3:uid="{7F84B99B-00B0-4921-A48F-C675BF474C10}" name="Column15869" dataDxfId="549"/>
    <tableColumn id="15886" xr3:uid="{865ADCF8-5B5A-4D98-9349-26B2B219A058}" name="Column15870" dataDxfId="548"/>
    <tableColumn id="15887" xr3:uid="{1AC98360-1D7D-4A18-A63F-ED7DA750F5C5}" name="Column15871" dataDxfId="547"/>
    <tableColumn id="15888" xr3:uid="{2037560F-F700-49B9-BD8C-1311C2E1C820}" name="Column15872" dataDxfId="546"/>
    <tableColumn id="15889" xr3:uid="{0281B836-9554-4201-8B1A-BB64CE353EA8}" name="Column15873" dataDxfId="545"/>
    <tableColumn id="15890" xr3:uid="{230B9223-89E6-4106-A850-DE6C7C3D4387}" name="Column15874" dataDxfId="544"/>
    <tableColumn id="15891" xr3:uid="{E3228707-57B5-4D8B-8E7F-0B458E8A952A}" name="Column15875" dataDxfId="543"/>
    <tableColumn id="15892" xr3:uid="{503C2A12-28B2-4339-9065-7B45ED96861A}" name="Column15876" dataDxfId="542"/>
    <tableColumn id="15893" xr3:uid="{087AF670-33DE-4063-BD60-DD93C0D630F7}" name="Column15877" dataDxfId="541"/>
    <tableColumn id="15894" xr3:uid="{A82E3C87-15A0-45A4-88E0-89D6AC88108B}" name="Column15878" dataDxfId="540"/>
    <tableColumn id="15895" xr3:uid="{054C6454-B587-4A81-85C9-58DEC04612CC}" name="Column15879" dataDxfId="539"/>
    <tableColumn id="15896" xr3:uid="{F8073422-B2EA-4688-8F8B-5252628B71B8}" name="Column15880" dataDxfId="538"/>
    <tableColumn id="15897" xr3:uid="{BF36111E-FCB7-420A-A459-3DE9E30850A6}" name="Column15881" dataDxfId="537"/>
    <tableColumn id="15898" xr3:uid="{D17BD1A7-ECC9-4DC2-AA5C-E08490BDD6DC}" name="Column15882" dataDxfId="536"/>
    <tableColumn id="15899" xr3:uid="{CD432327-FB3E-42FB-B584-F1AB3A7B191D}" name="Column15883" dataDxfId="535"/>
    <tableColumn id="15900" xr3:uid="{3ABBADF8-CE71-4DF5-8642-5EF5CB15FCAC}" name="Column15884" dataDxfId="534"/>
    <tableColumn id="15901" xr3:uid="{1D798882-7C41-4AFD-B1A2-F09B07E2D43D}" name="Column15885" dataDxfId="533"/>
    <tableColumn id="15902" xr3:uid="{16789A32-BAD8-4136-AE4A-E814481CE979}" name="Column15886" dataDxfId="532"/>
    <tableColumn id="15903" xr3:uid="{6A733B59-8C70-4D3E-8329-808695FBDB61}" name="Column15887" dataDxfId="531"/>
    <tableColumn id="15904" xr3:uid="{3DCB3D2D-21D3-4D1D-BAD6-BB09658C9744}" name="Column15888" dataDxfId="530"/>
    <tableColumn id="15905" xr3:uid="{161A61C6-681C-4CCD-94E6-6F6F7306EB21}" name="Column15889" dataDxfId="529"/>
    <tableColumn id="15906" xr3:uid="{04F6EAE3-6B40-4733-AD7F-4C383728740B}" name="Column15890" dataDxfId="528"/>
    <tableColumn id="15907" xr3:uid="{C9CD9B01-BFCB-45EC-98B7-B7612123467C}" name="Column15891" dataDxfId="527"/>
    <tableColumn id="15908" xr3:uid="{732F477C-B512-4E64-9541-91805AA3D86B}" name="Column15892" dataDxfId="526"/>
    <tableColumn id="15909" xr3:uid="{D1126DD2-EC76-4AEE-A74A-3CC4C3D19DE5}" name="Column15893" dataDxfId="525"/>
    <tableColumn id="15910" xr3:uid="{9D098CCB-A626-4061-8112-6FD7A317F50D}" name="Column15894" dataDxfId="524"/>
    <tableColumn id="15911" xr3:uid="{C5117B80-EFDE-4FEE-A199-AC9AA8B49EF7}" name="Column15895" dataDxfId="523"/>
    <tableColumn id="15912" xr3:uid="{B714AA90-E5C0-4FF8-824C-561B3B7C7943}" name="Column15896" dataDxfId="522"/>
    <tableColumn id="15913" xr3:uid="{857AD157-04A6-441B-A7B3-1BC37EC607EA}" name="Column15897" dataDxfId="521"/>
    <tableColumn id="15914" xr3:uid="{C3F7938D-988F-437B-8B42-DAA0051E91E7}" name="Column15898" dataDxfId="520"/>
    <tableColumn id="15915" xr3:uid="{4D40B182-794A-4D4A-9D0C-05B0F9E13CEE}" name="Column15899" dataDxfId="519"/>
    <tableColumn id="15916" xr3:uid="{AF328BBE-60C3-47CF-9C86-D39A3C1C28FB}" name="Column15900" dataDxfId="518"/>
    <tableColumn id="15917" xr3:uid="{A0F752C6-359A-45D6-922A-30C58072948A}" name="Column15901" dataDxfId="517"/>
    <tableColumn id="15918" xr3:uid="{350F7D74-8C68-458A-9987-5F75EAE0B0BC}" name="Column15902" dataDxfId="516"/>
    <tableColumn id="15919" xr3:uid="{B8A6FB56-B6F2-45EC-8BA6-E56F407F4A52}" name="Column15903" dataDxfId="515"/>
    <tableColumn id="15920" xr3:uid="{DAAA661A-9176-4F12-8945-CA36DAB3DD44}" name="Column15904" dataDxfId="514"/>
    <tableColumn id="15921" xr3:uid="{8FCC8B83-B697-4E23-AFB5-CB73136FD5B4}" name="Column15905" dataDxfId="513"/>
    <tableColumn id="15922" xr3:uid="{6FC3A83C-115F-4554-8AF2-FA0B55F35E6A}" name="Column15906" dataDxfId="512"/>
    <tableColumn id="15923" xr3:uid="{AB45C382-7025-4127-8CCD-6BDDB860A8C8}" name="Column15907" dataDxfId="511"/>
    <tableColumn id="15924" xr3:uid="{2B0C3D41-2566-44AD-9496-8C51F1DF04F9}" name="Column15908" dataDxfId="510"/>
    <tableColumn id="15925" xr3:uid="{C02D20A2-2908-4926-9FD5-A0E1108DA212}" name="Column15909" dataDxfId="509"/>
    <tableColumn id="15926" xr3:uid="{407FB5AC-C9CB-4802-8D0F-7FDA6B04A105}" name="Column15910" dataDxfId="508"/>
    <tableColumn id="15927" xr3:uid="{9E3D358B-B55E-4665-9FF1-E69C9D8C36AC}" name="Column15911" dataDxfId="507"/>
    <tableColumn id="15928" xr3:uid="{D8B19F13-F3CB-4E79-873A-37EDCAB891AF}" name="Column15912" dataDxfId="506"/>
    <tableColumn id="15929" xr3:uid="{B1722ECE-F2E3-4449-8F88-FE1B16A2F94F}" name="Column15913" dataDxfId="505"/>
    <tableColumn id="15930" xr3:uid="{3A358346-F703-4554-BABB-6C21A31B81F7}" name="Column15914" dataDxfId="504"/>
    <tableColumn id="15931" xr3:uid="{C6EE1CAC-0D6A-4EAC-9D8B-8BD34C98777A}" name="Column15915" dataDxfId="503"/>
    <tableColumn id="15932" xr3:uid="{0A546A25-D5F6-4E99-BC81-10E874149296}" name="Column15916" dataDxfId="502"/>
    <tableColumn id="15933" xr3:uid="{B0882339-789B-4FE0-AB4A-9C7F0A613372}" name="Column15917" dataDxfId="501"/>
    <tableColumn id="15934" xr3:uid="{6C96C2A9-1E85-4EAC-91D8-3E71C8CEDD4C}" name="Column15918" dataDxfId="500"/>
    <tableColumn id="15935" xr3:uid="{1E5BE5BC-54F9-4BEE-817F-85F601C934F7}" name="Column15919" dataDxfId="499"/>
    <tableColumn id="15936" xr3:uid="{750BA172-ABC2-40B2-BC61-5B7375797668}" name="Column15920" dataDxfId="498"/>
    <tableColumn id="15937" xr3:uid="{4CC896EB-4400-458B-936F-4AE31583B0D5}" name="Column15921" dataDxfId="497"/>
    <tableColumn id="15938" xr3:uid="{3B8E94B5-15D6-4575-ADB1-BF3B0A259383}" name="Column15922" dataDxfId="496"/>
    <tableColumn id="15939" xr3:uid="{F2D7C938-33AF-4DC0-8D55-629DFABAFBD8}" name="Column15923" dataDxfId="495"/>
    <tableColumn id="15940" xr3:uid="{7D8E2AF3-6E55-4497-8DB4-3C7A6DFD7D5D}" name="Column15924" dataDxfId="494"/>
    <tableColumn id="15941" xr3:uid="{2F345660-DE4E-4633-9863-076150E685D4}" name="Column15925" dataDxfId="493"/>
    <tableColumn id="15942" xr3:uid="{1F07B5DE-AE2A-427B-8692-B2B154AADADF}" name="Column15926" dataDxfId="492"/>
    <tableColumn id="15943" xr3:uid="{E4C79196-990D-40F6-A23C-4197B55B0602}" name="Column15927" dataDxfId="491"/>
    <tableColumn id="15944" xr3:uid="{EFADF65C-E44E-4F77-B2E8-5125850BD281}" name="Column15928" dataDxfId="490"/>
    <tableColumn id="15945" xr3:uid="{E14E541D-BC1D-40F3-B0D3-8AE267987949}" name="Column15929" dataDxfId="489"/>
    <tableColumn id="15946" xr3:uid="{F94384E0-3018-42C7-AAC5-E201BE8A285C}" name="Column15930" dataDxfId="488"/>
    <tableColumn id="15947" xr3:uid="{8ECCAB07-5E94-4335-BDDF-21850D0EB7F6}" name="Column15931" dataDxfId="487"/>
    <tableColumn id="15948" xr3:uid="{E7191E16-9B69-402A-972F-61E9EC497FBF}" name="Column15932" dataDxfId="486"/>
    <tableColumn id="15949" xr3:uid="{4B200589-A0B9-430B-A3BA-EE0D58E08BA7}" name="Column15933" dataDxfId="485"/>
    <tableColumn id="15950" xr3:uid="{DE103185-8D9A-4966-963D-ACAC53C5BF69}" name="Column15934" dataDxfId="484"/>
    <tableColumn id="15951" xr3:uid="{BBB735C7-BE12-423B-9114-672EBA0B4710}" name="Column15935" dataDxfId="483"/>
    <tableColumn id="15952" xr3:uid="{3451338E-5CE2-46BF-B1A4-2D5E93E244F6}" name="Column15936" dataDxfId="482"/>
    <tableColumn id="15953" xr3:uid="{D4AAB49D-1568-427A-9F8A-689CFF6A5C9E}" name="Column15937" dataDxfId="481"/>
    <tableColumn id="15954" xr3:uid="{6698E9C5-C57D-4D70-9C69-91E16F61CB7E}" name="Column15938" dataDxfId="480"/>
    <tableColumn id="15955" xr3:uid="{2AF0AE32-D239-4ECA-8C92-FC7274145487}" name="Column15939" dataDxfId="479"/>
    <tableColumn id="15956" xr3:uid="{976E7065-DE11-46AD-AD94-A2A20C7BEF56}" name="Column15940" dataDxfId="478"/>
    <tableColumn id="15957" xr3:uid="{0A520D2A-1DAE-4DB2-A3A0-6F4E006A9DD5}" name="Column15941" dataDxfId="477"/>
    <tableColumn id="15958" xr3:uid="{1B9B88C8-6700-4850-B75E-A5D491F1D699}" name="Column15942" dataDxfId="476"/>
    <tableColumn id="15959" xr3:uid="{C502BB36-498E-447B-8A8C-623E3C57219C}" name="Column15943" dataDxfId="475"/>
    <tableColumn id="15960" xr3:uid="{9DFAF199-303B-42F8-B1FD-DFAD6F6537AF}" name="Column15944" dataDxfId="474"/>
    <tableColumn id="15961" xr3:uid="{E6817D4F-7BCA-4E63-A18F-99DAE6281688}" name="Column15945" dataDxfId="473"/>
    <tableColumn id="15962" xr3:uid="{7B78A886-398F-4A7C-A5E1-ED30A8CD84C4}" name="Column15946" dataDxfId="472"/>
    <tableColumn id="15963" xr3:uid="{B93726C9-8949-41F8-8388-EE6B52A6603F}" name="Column15947" dataDxfId="471"/>
    <tableColumn id="15964" xr3:uid="{D8823657-DD65-4BA8-9BF4-F42DC1C7A20A}" name="Column15948" dataDxfId="470"/>
    <tableColumn id="15965" xr3:uid="{5A0464BA-EBD4-4FD3-B765-4C8C0EA6318C}" name="Column15949" dataDxfId="469"/>
    <tableColumn id="15966" xr3:uid="{D50FFCDC-BED2-41D7-ABA7-519210189A29}" name="Column15950" dataDxfId="468"/>
    <tableColumn id="15967" xr3:uid="{6B0B43F8-DE9D-43C6-98F3-4DFF33104497}" name="Column15951" dataDxfId="467"/>
    <tableColumn id="15968" xr3:uid="{1A3FE889-25DC-4F60-A963-52D1B5A88349}" name="Column15952" dataDxfId="466"/>
    <tableColumn id="15969" xr3:uid="{7E918F0C-6B31-4C74-8A0A-E38C0A2DA238}" name="Column15953" dataDxfId="465"/>
    <tableColumn id="15970" xr3:uid="{C079919B-334F-4B50-A8DE-FE9946CED71A}" name="Column15954" dataDxfId="464"/>
    <tableColumn id="15971" xr3:uid="{1AB2F462-26DB-4F00-8613-0D1603BD8DD0}" name="Column15955" dataDxfId="463"/>
    <tableColumn id="15972" xr3:uid="{4377E4A9-4EE6-422C-A7FD-1BC800902F60}" name="Column15956" dataDxfId="462"/>
    <tableColumn id="15973" xr3:uid="{BB0F34DF-4326-42C7-A25B-D62C9DD5D07F}" name="Column15957" dataDxfId="461"/>
    <tableColumn id="15974" xr3:uid="{35808743-C1FE-4C78-89BA-9A0339435C0B}" name="Column15958" dataDxfId="460"/>
    <tableColumn id="15975" xr3:uid="{50DEC4AA-FD22-435A-9A0D-8A0B446F54C6}" name="Column15959" dataDxfId="459"/>
    <tableColumn id="15976" xr3:uid="{DA6F789C-E27E-4474-8CAA-CE9027222C19}" name="Column15960" dataDxfId="458"/>
    <tableColumn id="15977" xr3:uid="{DC0C6E13-6856-4B86-AEF4-EFD5315E7868}" name="Column15961" dataDxfId="457"/>
    <tableColumn id="15978" xr3:uid="{DC8BC08B-1C05-4098-B58C-7F3B46ACDDD4}" name="Column15962" dataDxfId="456"/>
    <tableColumn id="15979" xr3:uid="{31801BBD-1EE0-4E8A-91FE-C2C123C916BF}" name="Column15963" dataDxfId="455"/>
    <tableColumn id="15980" xr3:uid="{3138579F-50F2-44CF-A3E7-4AD27387BF3E}" name="Column15964" dataDxfId="454"/>
    <tableColumn id="15981" xr3:uid="{10D1C011-CE38-4E79-A8E2-719844AAF31C}" name="Column15965" dataDxfId="453"/>
    <tableColumn id="15982" xr3:uid="{02EC523C-5DC5-4A2D-ABE5-F0CFAFD97AEA}" name="Column15966" dataDxfId="452"/>
    <tableColumn id="15983" xr3:uid="{8E4043A3-8D8A-4AB9-81EE-5B64D83FE15C}" name="Column15967" dataDxfId="451"/>
    <tableColumn id="15984" xr3:uid="{1AFD995E-DAB9-4F4D-8A10-FD141939BC88}" name="Column15968" dataDxfId="450"/>
    <tableColumn id="15985" xr3:uid="{ED3DAC3C-D6C8-4B02-9A37-E305A7067E2F}" name="Column15969" dataDxfId="449"/>
    <tableColumn id="15986" xr3:uid="{3F872969-78F0-4911-8945-58194A56EF39}" name="Column15970" dataDxfId="448"/>
    <tableColumn id="15987" xr3:uid="{E65938C3-AF42-40EE-95FB-5CC7C2A92E51}" name="Column15971" dataDxfId="447"/>
    <tableColumn id="15988" xr3:uid="{FF5511BB-8692-439E-889F-BAC1AE3FCF28}" name="Column15972" dataDxfId="446"/>
    <tableColumn id="15989" xr3:uid="{A29624D7-E039-4B50-AA24-D1254DD184BB}" name="Column15973" dataDxfId="445"/>
    <tableColumn id="15990" xr3:uid="{369B542D-CC31-4585-9D19-6E2195351D17}" name="Column15974" dataDxfId="444"/>
    <tableColumn id="15991" xr3:uid="{044FB6F7-C0D0-481C-8AA8-B48C43B968E5}" name="Column15975" dataDxfId="443"/>
    <tableColumn id="15992" xr3:uid="{69115C47-C6BD-46A7-B9BD-F5E5ABC3A7C7}" name="Column15976" dataDxfId="442"/>
    <tableColumn id="15993" xr3:uid="{49BD4D9C-43AE-404A-BEFC-93AEA9C8CA7D}" name="Column15977" dataDxfId="441"/>
    <tableColumn id="15994" xr3:uid="{9E6B039B-FA92-4C99-9526-C385AD345C39}" name="Column15978" dataDxfId="440"/>
    <tableColumn id="15995" xr3:uid="{80EEA050-9102-456F-9155-76D2C215C5B4}" name="Column15979" dataDxfId="439"/>
    <tableColumn id="15996" xr3:uid="{D0B41732-1D49-41F0-AB65-DEBDF5CDA0D7}" name="Column15980" dataDxfId="438"/>
    <tableColumn id="15997" xr3:uid="{8F26C876-6B43-4940-ABB0-5A89BB1E485A}" name="Column15981" dataDxfId="437"/>
    <tableColumn id="15998" xr3:uid="{1F41152A-8BF2-4F69-A8EF-A7FADE257E34}" name="Column15982" dataDxfId="436"/>
    <tableColumn id="15999" xr3:uid="{C5A043E5-F4A5-4BEE-842D-0EECEA522C23}" name="Column15983" dataDxfId="435"/>
    <tableColumn id="16000" xr3:uid="{7935EDA7-3648-41C6-9DBC-3E6C6A9CB905}" name="Column15984" dataDxfId="434"/>
    <tableColumn id="16001" xr3:uid="{F56B5387-0D4A-4E95-82B3-6DCFAE3AC162}" name="Column15985" dataDxfId="433"/>
    <tableColumn id="16002" xr3:uid="{52CCEBB9-3C6E-425E-B13F-27EE8CA07028}" name="Column15986" dataDxfId="432"/>
    <tableColumn id="16003" xr3:uid="{9926963B-8A5B-479C-98DA-8D78AA525B7A}" name="Column15987" dataDxfId="431"/>
    <tableColumn id="16004" xr3:uid="{5A3BFB8F-B38F-43F6-BF44-7735942B890B}" name="Column15988" dataDxfId="430"/>
    <tableColumn id="16005" xr3:uid="{3856BFF4-683F-497B-96DF-9073A2C27AD1}" name="Column15989" dataDxfId="429"/>
    <tableColumn id="16006" xr3:uid="{A170013E-1AF5-4756-9924-2B2ED4EF8291}" name="Column15990" dataDxfId="428"/>
    <tableColumn id="16007" xr3:uid="{ECE18159-380C-44ED-BB56-BFE6C94D2DA5}" name="Column15991" dataDxfId="427"/>
    <tableColumn id="16008" xr3:uid="{22CA4A88-D2FA-4AC7-A66D-15FF4E2F46DF}" name="Column15992" dataDxfId="426"/>
    <tableColumn id="16009" xr3:uid="{E4404623-143D-4E11-8888-A73E6BDDDB20}" name="Column15993" dataDxfId="425"/>
    <tableColumn id="16010" xr3:uid="{00B2AF74-5818-4C18-AE83-0FF3FAD53639}" name="Column15994" dataDxfId="424"/>
    <tableColumn id="16011" xr3:uid="{3CF58F88-9C3C-4EF0-BF8E-75BE644211C5}" name="Column15995" dataDxfId="423"/>
    <tableColumn id="16012" xr3:uid="{A358F21F-BA25-49CC-8AC1-3C334DC1866F}" name="Column15996" dataDxfId="422"/>
    <tableColumn id="16013" xr3:uid="{512835A7-66C2-4DB7-8F3E-D41F2B4B1C3A}" name="Column15997" dataDxfId="421"/>
    <tableColumn id="16014" xr3:uid="{B14F2837-B680-42CE-A139-3C58DCD88E01}" name="Column15998" dataDxfId="420"/>
    <tableColumn id="16015" xr3:uid="{4F040EC7-35F0-4E7F-896D-809237EC6526}" name="Column15999" dataDxfId="419"/>
    <tableColumn id="16016" xr3:uid="{BD09FF79-7CDF-4DC1-B044-E722DAD9ABB5}" name="Column16000" dataDxfId="418"/>
    <tableColumn id="16017" xr3:uid="{6B180F1B-EEFD-40E5-BED7-4DD0B0D3A152}" name="Column16001" dataDxfId="417"/>
    <tableColumn id="16018" xr3:uid="{976189D9-5BDD-435F-8E07-E11FB6FC14A8}" name="Column16002" dataDxfId="416"/>
    <tableColumn id="16019" xr3:uid="{5A8A3BC3-BB2E-4D2A-B22C-4146C9C3B876}" name="Column16003" dataDxfId="415"/>
    <tableColumn id="16020" xr3:uid="{3EE4F2A0-D18F-44B9-BACF-FC7F113BF284}" name="Column16004" dataDxfId="414"/>
    <tableColumn id="16021" xr3:uid="{C4CBFAB7-09C9-43C5-B408-B43339FB56E8}" name="Column16005" dataDxfId="413"/>
    <tableColumn id="16022" xr3:uid="{502A06CE-2C0E-4363-A41D-90D74FC4BE6A}" name="Column16006" dataDxfId="412"/>
    <tableColumn id="16023" xr3:uid="{383B8521-F606-488F-8FD4-6871CE8D331D}" name="Column16007" dataDxfId="411"/>
    <tableColumn id="16024" xr3:uid="{55E1EE29-CE77-4D81-AC95-37D8103A6288}" name="Column16008" dataDxfId="410"/>
    <tableColumn id="16025" xr3:uid="{7F2005DD-19AA-4A07-9999-0887FFF11EE4}" name="Column16009" dataDxfId="409"/>
    <tableColumn id="16026" xr3:uid="{4F7D7050-C70C-41E9-8627-389288361E6E}" name="Column16010" dataDxfId="408"/>
    <tableColumn id="16027" xr3:uid="{217B657A-7842-401B-923A-92CFAF2E8203}" name="Column16011" dataDxfId="407"/>
    <tableColumn id="16028" xr3:uid="{08F686DA-B0E7-4521-A063-4CD6D6CC0BD2}" name="Column16012" dataDxfId="406"/>
    <tableColumn id="16029" xr3:uid="{D2FD43D4-EB37-4ED4-BA91-EDFCDD973060}" name="Column16013" dataDxfId="405"/>
    <tableColumn id="16030" xr3:uid="{47B39229-C588-4853-B624-BE0A18EDC41B}" name="Column16014" dataDxfId="404"/>
    <tableColumn id="16031" xr3:uid="{124758C8-730D-4D03-8BCE-6C151025B9B3}" name="Column16015" dataDxfId="403"/>
    <tableColumn id="16032" xr3:uid="{0B048D04-69DF-45AF-A803-9E65EA3DB7DA}" name="Column16016" dataDxfId="402"/>
    <tableColumn id="16033" xr3:uid="{25421BFB-0EE6-4A1B-A039-5A980D6D86D0}" name="Column16017" dataDxfId="401"/>
    <tableColumn id="16034" xr3:uid="{8D558416-A69F-494A-AD01-5DBE988D53BA}" name="Column16018" dataDxfId="400"/>
    <tableColumn id="16035" xr3:uid="{DC95F18F-C737-4DDC-BAAD-9443528FE9E5}" name="Column16019" dataDxfId="399"/>
    <tableColumn id="16036" xr3:uid="{2D93688A-EF34-49B6-B40A-59A94CE58DA5}" name="Column16020" dataDxfId="398"/>
    <tableColumn id="16037" xr3:uid="{E8137374-1DBD-4668-A682-62B5C1152855}" name="Column16021" dataDxfId="397"/>
    <tableColumn id="16038" xr3:uid="{4DE0F0A0-CAD2-4524-BD08-3E09EEA95CE2}" name="Column16022" dataDxfId="396"/>
    <tableColumn id="16039" xr3:uid="{73BCC666-A051-4CFB-9903-D978C5F4696A}" name="Column16023" dataDxfId="395"/>
    <tableColumn id="16040" xr3:uid="{4A4F6802-DA43-407A-BE1A-79564648207A}" name="Column16024" dataDxfId="394"/>
    <tableColumn id="16041" xr3:uid="{AE54BD42-B7A0-4E14-B67A-04679C3BBD22}" name="Column16025" dataDxfId="393"/>
    <tableColumn id="16042" xr3:uid="{2F4E6A22-F02C-494C-809E-94F0A26DE0F9}" name="Column16026" dataDxfId="392"/>
    <tableColumn id="16043" xr3:uid="{FEE6DCC7-9263-4B81-9B75-5C63DD48E623}" name="Column16027" dataDxfId="391"/>
    <tableColumn id="16044" xr3:uid="{25AE45E9-1F2E-4AF2-A8A7-824965978B8B}" name="Column16028" dataDxfId="390"/>
    <tableColumn id="16045" xr3:uid="{A5AF10C9-7CDE-4531-8742-ADF7C4FAE48F}" name="Column16029" dataDxfId="389"/>
    <tableColumn id="16046" xr3:uid="{C5DE27A9-AC14-4149-B33A-76021F597023}" name="Column16030" dataDxfId="388"/>
    <tableColumn id="16047" xr3:uid="{19CE243C-157D-4585-A379-2F30C931F841}" name="Column16031" dataDxfId="387"/>
    <tableColumn id="16048" xr3:uid="{16D02567-C775-435B-9FCC-1349026AE898}" name="Column16032" dataDxfId="386"/>
    <tableColumn id="16049" xr3:uid="{A7F1A342-363D-4160-8247-562BB9708FE7}" name="Column16033" dataDxfId="385"/>
    <tableColumn id="16050" xr3:uid="{470EE25D-0F17-47C0-A2F8-959F930A7F89}" name="Column16034" dataDxfId="384"/>
    <tableColumn id="16051" xr3:uid="{F5AD087D-19A1-458E-9834-558C1D8AA9FF}" name="Column16035" dataDxfId="383"/>
    <tableColumn id="16052" xr3:uid="{F7F0D016-7EFB-413E-A20B-A009F86F452A}" name="Column16036" dataDxfId="382"/>
    <tableColumn id="16053" xr3:uid="{D9108723-3FB1-48DE-9003-7C916ACEA406}" name="Column16037" dataDxfId="381"/>
    <tableColumn id="16054" xr3:uid="{B5E1B041-79B3-4528-8040-1BACA9EC842D}" name="Column16038" dataDxfId="380"/>
    <tableColumn id="16055" xr3:uid="{82798D01-B93D-4E9F-92B7-53C7823595EF}" name="Column16039" dataDxfId="379"/>
    <tableColumn id="16056" xr3:uid="{3591452E-3549-4F17-8A8A-D9F00D463761}" name="Column16040" dataDxfId="378"/>
    <tableColumn id="16057" xr3:uid="{97BA2645-7A3A-49F6-B872-DFA7F0304702}" name="Column16041" dataDxfId="377"/>
    <tableColumn id="16058" xr3:uid="{B09E9979-3588-487B-8A3F-627F39411E53}" name="Column16042" dataDxfId="376"/>
    <tableColumn id="16059" xr3:uid="{E04722AC-6608-4C02-A3E7-CC27E5FB6B59}" name="Column16043" dataDxfId="375"/>
    <tableColumn id="16060" xr3:uid="{9AB22363-2B6A-476C-AD5A-1BE6525F7065}" name="Column16044" dataDxfId="374"/>
    <tableColumn id="16061" xr3:uid="{E2EC3F73-E213-4134-9BB2-F03BBD679BA1}" name="Column16045" dataDxfId="373"/>
    <tableColumn id="16062" xr3:uid="{C196CB74-BB89-4C23-87F3-8512BC58F38A}" name="Column16046" dataDxfId="372"/>
    <tableColumn id="16063" xr3:uid="{FA676951-817D-4710-900F-1F8872B51C09}" name="Column16047" dataDxfId="371"/>
    <tableColumn id="16064" xr3:uid="{2AC9DB57-A7A2-4F21-94F7-5C5948823870}" name="Column16048" dataDxfId="370"/>
    <tableColumn id="16065" xr3:uid="{0F38BAC0-BFFE-4211-8882-189B21D7395A}" name="Column16049" dataDxfId="369"/>
    <tableColumn id="16066" xr3:uid="{54B25445-ACAA-483D-9548-1A8A43E189E3}" name="Column16050" dataDxfId="368"/>
    <tableColumn id="16067" xr3:uid="{65B1A16B-35B0-43C5-BB3C-836DFECAB330}" name="Column16051" dataDxfId="367"/>
    <tableColumn id="16068" xr3:uid="{F75777D2-3DC6-433C-BA2D-C31FC1642DBC}" name="Column16052" dataDxfId="366"/>
    <tableColumn id="16069" xr3:uid="{51E2C6A0-0CE8-4D49-BAAD-3F04BE96D9A3}" name="Column16053" dataDxfId="365"/>
    <tableColumn id="16070" xr3:uid="{4DD9A5C6-928F-4A4E-824D-CC5F45D58104}" name="Column16054" dataDxfId="364"/>
    <tableColumn id="16071" xr3:uid="{B3F93022-3E0F-4AA0-BDC6-9FA928CE8A4E}" name="Column16055" dataDxfId="363"/>
    <tableColumn id="16072" xr3:uid="{D1FD0039-EB77-41B9-B872-2352AD5F3DC6}" name="Column16056" dataDxfId="362"/>
    <tableColumn id="16073" xr3:uid="{0BE06733-CA7D-44C0-A727-9B2079DB4DB2}" name="Column16057" dataDxfId="361"/>
    <tableColumn id="16074" xr3:uid="{14D4E7E4-8085-4628-B6CA-6B6037CAC05A}" name="Column16058" dataDxfId="360"/>
    <tableColumn id="16075" xr3:uid="{5A9F26BA-C0CF-498C-9A91-66F3F6388F5C}" name="Column16059" dataDxfId="359"/>
    <tableColumn id="16076" xr3:uid="{6C8E0E57-40B1-45B5-AAD0-849D7DFA4D5A}" name="Column16060" dataDxfId="358"/>
    <tableColumn id="16077" xr3:uid="{699AA01D-2F05-47C8-87E7-7460C7D0AB8B}" name="Column16061" dataDxfId="357"/>
    <tableColumn id="16078" xr3:uid="{A6A237BE-7770-4405-8E92-A323E19AD862}" name="Column16062" dataDxfId="356"/>
    <tableColumn id="16079" xr3:uid="{1538A6B9-875C-49BE-80E6-76D3FF9EEA9F}" name="Column16063" dataDxfId="355"/>
    <tableColumn id="16080" xr3:uid="{103FC355-611D-4EC9-8698-2626F60E6865}" name="Column16064" dataDxfId="354"/>
    <tableColumn id="16081" xr3:uid="{8671D033-6D6C-497D-8CB5-141D89BE8569}" name="Column16065" dataDxfId="353"/>
    <tableColumn id="16082" xr3:uid="{5BEC0FDC-4322-4E3E-928C-D9E0094B5D61}" name="Column16066" dataDxfId="352"/>
    <tableColumn id="16083" xr3:uid="{1E74E02D-AAE0-405E-9EF4-A587A4375298}" name="Column16067" dataDxfId="351"/>
    <tableColumn id="16084" xr3:uid="{D0D08993-36AE-4692-A721-7B1779250967}" name="Column16068" dataDxfId="350"/>
    <tableColumn id="16085" xr3:uid="{C8DA06B0-235C-4D86-BC19-DA19D05F3D45}" name="Column16069" dataDxfId="349"/>
    <tableColumn id="16086" xr3:uid="{FF1C07CC-3A1A-4186-96FE-A05B6C6065C3}" name="Column16070" dataDxfId="348"/>
    <tableColumn id="16087" xr3:uid="{FD6697CE-847D-477E-A32E-346D2844283F}" name="Column16071" dataDxfId="347"/>
    <tableColumn id="16088" xr3:uid="{CF7AF482-BBE6-49BC-97F9-30CDB31FB032}" name="Column16072" dataDxfId="346"/>
    <tableColumn id="16089" xr3:uid="{109940CE-703A-4E70-AB7C-4899BFA420F7}" name="Column16073" dataDxfId="345"/>
    <tableColumn id="16090" xr3:uid="{B270E996-D6BE-40C2-8D20-1E139744AF9D}" name="Column16074" dataDxfId="344"/>
    <tableColumn id="16091" xr3:uid="{9B2E7741-27E7-4E16-8DC3-937266CD3096}" name="Column16075" dataDxfId="343"/>
    <tableColumn id="16092" xr3:uid="{91D437B4-56B5-4763-9A0D-ACD20F479C99}" name="Column16076" dataDxfId="342"/>
    <tableColumn id="16093" xr3:uid="{7942BF69-6A55-40F6-A551-840468FCA64C}" name="Column16077" dataDxfId="341"/>
    <tableColumn id="16094" xr3:uid="{7A1650C6-3709-4166-B23C-F18EA31C8B24}" name="Column16078" dataDxfId="340"/>
    <tableColumn id="16095" xr3:uid="{E8612CCC-B3BA-4301-8E88-61CFB42C6816}" name="Column16079" dataDxfId="339"/>
    <tableColumn id="16096" xr3:uid="{947CD285-F906-440A-8ED6-370EA2124792}" name="Column16080" dataDxfId="338"/>
    <tableColumn id="16097" xr3:uid="{43ACD9D4-B674-4166-976C-9F6DF89B0958}" name="Column16081" dataDxfId="337"/>
    <tableColumn id="16098" xr3:uid="{5868C77D-AFC7-4758-9802-182445375901}" name="Column16082" dataDxfId="336"/>
    <tableColumn id="16099" xr3:uid="{72997D87-BC39-48B7-A98A-1C09550FC22A}" name="Column16083" dataDxfId="335"/>
    <tableColumn id="16100" xr3:uid="{29A4515B-5E29-420C-AEB0-197410943874}" name="Column16084" dataDxfId="334"/>
    <tableColumn id="16101" xr3:uid="{83B34B26-EB35-4E4F-BF03-75374E20D97C}" name="Column16085" dataDxfId="333"/>
    <tableColumn id="16102" xr3:uid="{16736D77-1F48-4A68-8EAA-6A1D1A03D43E}" name="Column16086" dataDxfId="332"/>
    <tableColumn id="16103" xr3:uid="{685B08B3-E107-43D8-BB44-221664CB1BF1}" name="Column16087" dataDxfId="331"/>
    <tableColumn id="16104" xr3:uid="{24AD29E4-A04A-42BB-8743-4CACABCBB3CF}" name="Column16088" dataDxfId="330"/>
    <tableColumn id="16105" xr3:uid="{65BAC7C5-C547-46EA-BEC8-3DE212D854C4}" name="Column16089" dataDxfId="329"/>
    <tableColumn id="16106" xr3:uid="{573D2699-87A9-4853-A72D-89BBEA9DCE67}" name="Column16090" dataDxfId="328"/>
    <tableColumn id="16107" xr3:uid="{3DD46EF0-D68C-459B-A79A-F7B710BBC15A}" name="Column16091" dataDxfId="327"/>
    <tableColumn id="16108" xr3:uid="{B2463C49-E67A-4F3E-A987-9150FC41E3D7}" name="Column16092" dataDxfId="326"/>
    <tableColumn id="16109" xr3:uid="{86F4D628-C6B4-41CD-BD2D-05058E0B0A3D}" name="Column16093" dataDxfId="325"/>
    <tableColumn id="16110" xr3:uid="{55F68E9E-9976-4F49-A9DC-238E9C8FB896}" name="Column16094" dataDxfId="324"/>
    <tableColumn id="16111" xr3:uid="{B834BBEE-DBC8-46D0-8121-8B469955FCDE}" name="Column16095" dataDxfId="323"/>
    <tableColumn id="16112" xr3:uid="{9E73E652-8419-4AA5-AAF3-0066763D9BDF}" name="Column16096" dataDxfId="322"/>
    <tableColumn id="16113" xr3:uid="{99B7380E-54CC-4230-B53F-C1F38980011B}" name="Column16097" dataDxfId="321"/>
    <tableColumn id="16114" xr3:uid="{09E6CE01-2402-491A-97DB-1D97D37E54EE}" name="Column16098" dataDxfId="320"/>
    <tableColumn id="16115" xr3:uid="{846E9B2C-15DB-4A50-A063-FAA487D6F1C1}" name="Column16099" dataDxfId="319"/>
    <tableColumn id="16116" xr3:uid="{82BDD9C3-FEE3-4F35-8DDE-4F398E1F8F2C}" name="Column16100" dataDxfId="318"/>
    <tableColumn id="16117" xr3:uid="{E285944C-0B24-4DAC-8738-70CC99B5037F}" name="Column16101" dataDxfId="317"/>
    <tableColumn id="16118" xr3:uid="{EBC06821-0501-467A-8ADC-3566F879CFBD}" name="Column16102" dataDxfId="316"/>
    <tableColumn id="16119" xr3:uid="{9EAE00BF-51A0-4DEB-A37E-0E54CE80FD12}" name="Column16103" dataDxfId="315"/>
    <tableColumn id="16120" xr3:uid="{FF3CF6BA-4523-4196-831A-6C7D6D3F5FC9}" name="Column16104" dataDxfId="314"/>
    <tableColumn id="16121" xr3:uid="{207A6427-EFBC-4450-A701-A75B9A9B77B4}" name="Column16105" dataDxfId="313"/>
    <tableColumn id="16122" xr3:uid="{63237998-277A-4B15-BBE4-36593CFE23F6}" name="Column16106" dataDxfId="312"/>
    <tableColumn id="16123" xr3:uid="{1EF9F0D1-8CC7-4236-AD43-A6EE2A659E79}" name="Column16107" dataDxfId="311"/>
    <tableColumn id="16124" xr3:uid="{559C47E8-1E53-4B45-941E-28A2A0D5D4F7}" name="Column16108" dataDxfId="310"/>
    <tableColumn id="16125" xr3:uid="{9354188D-017A-4699-8A2B-C8E87340B22D}" name="Column16109" dataDxfId="309"/>
    <tableColumn id="16126" xr3:uid="{554C1984-EF87-47CB-AFD0-C90D889ED4D4}" name="Column16110" dataDxfId="308"/>
    <tableColumn id="16127" xr3:uid="{0AEA5E1F-3868-42AA-953B-CE757085D74D}" name="Column16111" dataDxfId="307"/>
    <tableColumn id="16128" xr3:uid="{95227341-05A6-4E2F-9323-63E0FD83F624}" name="Column16112" dataDxfId="306"/>
    <tableColumn id="16129" xr3:uid="{9BA32336-C46B-43E9-9CDB-1BCC257CDAD5}" name="Column16113" dataDxfId="305"/>
    <tableColumn id="16130" xr3:uid="{A2C6121C-9265-45DE-8DD4-DC02B2390E93}" name="Column16114" dataDxfId="304"/>
    <tableColumn id="16131" xr3:uid="{93F2A0C2-0013-4205-83B0-E0FBDFDC31F8}" name="Column16115" dataDxfId="303"/>
    <tableColumn id="16132" xr3:uid="{185314FF-7FEC-46BF-91F4-E9B3EBAE5186}" name="Column16116" dataDxfId="302"/>
    <tableColumn id="16133" xr3:uid="{E3A0E649-6E91-4A51-909B-D522769A2FFD}" name="Column16117" dataDxfId="301"/>
    <tableColumn id="16134" xr3:uid="{A235C932-B776-40B9-820C-44C3F1F210A7}" name="Column16118" dataDxfId="300"/>
    <tableColumn id="16135" xr3:uid="{7B463B41-3595-45B6-9720-325AE7A64105}" name="Column16119" dataDxfId="299"/>
    <tableColumn id="16136" xr3:uid="{57555F71-DE90-4F87-9EB8-4246DC16444F}" name="Column16120" dataDxfId="298"/>
    <tableColumn id="16137" xr3:uid="{9DC3C57C-76DD-44D8-BB12-B5380DC340D1}" name="Column16121" dataDxfId="297"/>
    <tableColumn id="16138" xr3:uid="{5AAB5C7E-773A-4E83-BE93-3A80AF23BF7A}" name="Column16122" dataDxfId="296"/>
    <tableColumn id="16139" xr3:uid="{B26E944F-7E68-4D97-BA98-40D1E66586A5}" name="Column16123" dataDxfId="295"/>
    <tableColumn id="16140" xr3:uid="{FEB3E813-CED7-4159-ACC4-C2C88F7AFCAB}" name="Column16124" dataDxfId="294"/>
    <tableColumn id="16141" xr3:uid="{4B2CAE97-A122-486C-ADEA-C9586721AE0C}" name="Column16125" dataDxfId="293"/>
    <tableColumn id="16142" xr3:uid="{B47DCEE7-4467-44FC-84E3-7018E4E5F18D}" name="Column16126" dataDxfId="292"/>
    <tableColumn id="16143" xr3:uid="{BC4ED44E-2B4E-4F2D-8DAE-B28E14014D41}" name="Column16127" dataDxfId="291"/>
    <tableColumn id="16144" xr3:uid="{12124B25-9C90-40D4-AD82-9FDC75292A40}" name="Column16128" dataDxfId="290"/>
    <tableColumn id="16145" xr3:uid="{5A63FEF2-8DC1-40F1-A070-4EB818DE941A}" name="Column16129" dataDxfId="289"/>
    <tableColumn id="16146" xr3:uid="{BA96E478-BB8F-40BA-93F7-8BA6989B3D31}" name="Column16130" dataDxfId="288"/>
    <tableColumn id="16147" xr3:uid="{3F4BCEF4-B5CB-4E9A-9518-D702C8CC67E5}" name="Column16131" dataDxfId="287"/>
    <tableColumn id="16148" xr3:uid="{DDC3EC2A-DB1A-410F-93A2-1F6D415CAED7}" name="Column16132" dataDxfId="286"/>
    <tableColumn id="16149" xr3:uid="{8FD111CF-E2CE-4A94-AE51-7580FDA0E309}" name="Column16133" dataDxfId="285"/>
    <tableColumn id="16150" xr3:uid="{31EBD70A-AE1A-4A9E-A3FD-C47B331E713F}" name="Column16134" dataDxfId="284"/>
    <tableColumn id="16151" xr3:uid="{EE94E0D5-492C-45E2-93E7-D585C05987E5}" name="Column16135" dataDxfId="283"/>
    <tableColumn id="16152" xr3:uid="{78A59BBC-C349-44B8-87D3-BF3F3C1895C9}" name="Column16136" dataDxfId="282"/>
    <tableColumn id="16153" xr3:uid="{ACC47CCF-6F06-405F-AB9D-20F46AE9D0AE}" name="Column16137" dataDxfId="281"/>
    <tableColumn id="16154" xr3:uid="{8D345958-788B-4C6B-9C7D-4B3AF816FACC}" name="Column16138" dataDxfId="280"/>
    <tableColumn id="16155" xr3:uid="{9F0A3465-4B31-4FDA-895F-43D11845E0E9}" name="Column16139" dataDxfId="279"/>
    <tableColumn id="16156" xr3:uid="{A765EEBF-8CDD-4416-9312-3D97D305CE05}" name="Column16140" dataDxfId="278"/>
    <tableColumn id="16157" xr3:uid="{3DF748F7-76EA-4C96-AFA3-49C49365CA5C}" name="Column16141" dataDxfId="277"/>
    <tableColumn id="16158" xr3:uid="{E2415A39-2A57-45CF-8C60-7FE3296E37FE}" name="Column16142" dataDxfId="276"/>
    <tableColumn id="16159" xr3:uid="{E46C7F8A-728A-49A6-BA3A-371FA9C7B536}" name="Column16143" dataDxfId="275"/>
    <tableColumn id="16160" xr3:uid="{D1FAA207-9D77-49E4-A035-5242AD226D2E}" name="Column16144" dataDxfId="274"/>
    <tableColumn id="16161" xr3:uid="{EEDB5A2D-A412-4871-9F05-33F842BF224E}" name="Column16145" dataDxfId="273"/>
    <tableColumn id="16162" xr3:uid="{DF2F089D-4705-40BD-BE84-1754C6D0FFE0}" name="Column16146" dataDxfId="272"/>
    <tableColumn id="16163" xr3:uid="{5EBD31FA-82B8-40CC-9010-07FA1171FC64}" name="Column16147" dataDxfId="271"/>
    <tableColumn id="16164" xr3:uid="{DFF322B2-7274-40B0-8276-854610EDD37C}" name="Column16148" dataDxfId="270"/>
    <tableColumn id="16165" xr3:uid="{A27B2D56-D0CE-4F80-863A-E52753EA53CF}" name="Column16149" dataDxfId="269"/>
    <tableColumn id="16166" xr3:uid="{E92471D1-E7C8-4F6A-83F6-56F41B8CEF93}" name="Column16150" dataDxfId="268"/>
    <tableColumn id="16167" xr3:uid="{604576E2-AAAB-4254-BE2D-BEE7B115AC9F}" name="Column16151" dataDxfId="267"/>
    <tableColumn id="16168" xr3:uid="{C392BA7B-323C-4BE5-9931-5F5D25994370}" name="Column16152" dataDxfId="266"/>
    <tableColumn id="16169" xr3:uid="{CCACC2BE-ACF5-47BC-9C19-37BE4D4E8DB8}" name="Column16153" dataDxfId="265"/>
    <tableColumn id="16170" xr3:uid="{9B8C30B0-1B34-415B-A3D9-CCE41647EB82}" name="Column16154" dataDxfId="264"/>
    <tableColumn id="16171" xr3:uid="{FB22FE63-98E9-4CFD-91A2-316BB794A356}" name="Column16155" dataDxfId="263"/>
    <tableColumn id="16172" xr3:uid="{88DBDEA0-81AE-4234-9B13-409AE4ED5DE5}" name="Column16156" dataDxfId="262"/>
    <tableColumn id="16173" xr3:uid="{474D20D5-E6C0-44C0-A8DF-D498044A9C2F}" name="Column16157" dataDxfId="261"/>
    <tableColumn id="16174" xr3:uid="{AD549DB9-8CC4-47D6-8B76-6E21EE0ED241}" name="Column16158" dataDxfId="260"/>
    <tableColumn id="16175" xr3:uid="{8117DB01-2600-4342-84B3-D6F3A921E2D4}" name="Column16159" dataDxfId="259"/>
    <tableColumn id="16176" xr3:uid="{6D486FC7-55CE-46DF-8693-2422B02FD01C}" name="Column16160" dataDxfId="258"/>
    <tableColumn id="16177" xr3:uid="{D52CC1B7-72F9-4D51-9505-B43EBCF9D936}" name="Column16161" dataDxfId="257"/>
    <tableColumn id="16178" xr3:uid="{B477E831-A776-47AF-ACA9-5FF99C4A2BAA}" name="Column16162" dataDxfId="256"/>
    <tableColumn id="16179" xr3:uid="{E437A4C6-B423-49B3-B6FA-006582BAC3B4}" name="Column16163" dataDxfId="255"/>
    <tableColumn id="16180" xr3:uid="{4BB1F9AD-F952-412A-9BF5-14DFCEB5AD4A}" name="Column16164" dataDxfId="254"/>
    <tableColumn id="16181" xr3:uid="{919C0D84-C5FE-41C5-81C2-3FF067212625}" name="Column16165" dataDxfId="253"/>
    <tableColumn id="16182" xr3:uid="{4EB8C7F1-B02D-4F4A-8475-7EF3428735A2}" name="Column16166" dataDxfId="252"/>
    <tableColumn id="16183" xr3:uid="{8D4AD072-F0DE-4722-86E7-C76BDA5CE6A0}" name="Column16167" dataDxfId="251"/>
    <tableColumn id="16184" xr3:uid="{E7E7A989-7CF2-4DA4-B047-FB1EE358BC8F}" name="Column16168" dataDxfId="250"/>
    <tableColumn id="16185" xr3:uid="{9670C4A5-9B29-485B-A64F-7451C0DE77A3}" name="Column16169" dataDxfId="249"/>
    <tableColumn id="16186" xr3:uid="{EFF5F80A-A4B6-4D0E-AE94-DDD710A547B1}" name="Column16170" dataDxfId="248"/>
    <tableColumn id="16187" xr3:uid="{8B751EC3-D660-461C-80FB-4FBDD2C3F8AF}" name="Column16171" dataDxfId="247"/>
    <tableColumn id="16188" xr3:uid="{9EA0F4CB-1206-4DAB-A639-71A2A61A8EB1}" name="Column16172" dataDxfId="246"/>
    <tableColumn id="16189" xr3:uid="{EC650CEE-E6CF-45AD-9635-4DAC8A1FAA38}" name="Column16173" dataDxfId="245"/>
    <tableColumn id="16190" xr3:uid="{A570C703-641C-4C2F-BC11-7CBAF3847DB4}" name="Column16174" dataDxfId="244"/>
    <tableColumn id="16191" xr3:uid="{6AD3D370-0F7D-414B-BEBC-8715DBD97DA4}" name="Column16175" dataDxfId="243"/>
    <tableColumn id="16192" xr3:uid="{91D460C6-FBF4-4B11-8039-016CC6556215}" name="Column16176" dataDxfId="242"/>
    <tableColumn id="16193" xr3:uid="{4768BC04-F4E5-4045-9B41-618B4A1ACF33}" name="Column16177" dataDxfId="241"/>
    <tableColumn id="16194" xr3:uid="{C21DBDF4-F401-45F2-A073-07904404E705}" name="Column16178" dataDxfId="240"/>
    <tableColumn id="16195" xr3:uid="{C5111C82-B199-4FFA-A434-CB4799D5492B}" name="Column16179" dataDxfId="239"/>
    <tableColumn id="16196" xr3:uid="{7B3BE5B4-BAAF-497D-A42E-4F608B1E6E86}" name="Column16180" dataDxfId="238"/>
    <tableColumn id="16197" xr3:uid="{B6082B65-A025-4920-9587-CE5C0089EF25}" name="Column16181" dataDxfId="237"/>
    <tableColumn id="16198" xr3:uid="{18273927-E6B0-4E7E-ADA8-1267EAB73DF7}" name="Column16182" dataDxfId="236"/>
    <tableColumn id="16199" xr3:uid="{A643FAC4-DE11-489E-9535-DB35303A26A7}" name="Column16183" dataDxfId="235"/>
    <tableColumn id="16200" xr3:uid="{47261D2B-1E04-418B-AFF0-87BA9BAB9FBC}" name="Column16184" dataDxfId="234"/>
    <tableColumn id="16201" xr3:uid="{28104F88-99E0-4AB9-9F81-57FCEB0CF42D}" name="Column16185" dataDxfId="233"/>
    <tableColumn id="16202" xr3:uid="{FF8E097F-91E2-4323-8FE6-F249DA55034C}" name="Column16186" dataDxfId="232"/>
    <tableColumn id="16203" xr3:uid="{58CE7992-C0FC-433E-9DE7-5667E1303765}" name="Column16187" dataDxfId="231"/>
    <tableColumn id="16204" xr3:uid="{72029CDC-4A54-4862-81AD-FF4BEDB2E671}" name="Column16188" dataDxfId="230"/>
    <tableColumn id="16205" xr3:uid="{B1162150-1592-4C92-A51E-106C938B83C5}" name="Column16189" dataDxfId="229"/>
    <tableColumn id="16206" xr3:uid="{7E18D5B7-5F69-474C-9C73-88CF342DF707}" name="Column16190" dataDxfId="228"/>
    <tableColumn id="16207" xr3:uid="{A21B7F89-6A42-457D-B485-211929010D84}" name="Column16191" dataDxfId="227"/>
    <tableColumn id="16208" xr3:uid="{54B8FF29-74EB-409B-90B6-255ED9D92718}" name="Column16192" dataDxfId="226"/>
    <tableColumn id="16209" xr3:uid="{4D8405D2-DA32-4AC2-976F-75CD07FC680F}" name="Column16193" dataDxfId="225"/>
    <tableColumn id="16210" xr3:uid="{983C97A3-B1E9-429D-8103-507ED105294C}" name="Column16194" dataDxfId="224"/>
    <tableColumn id="16211" xr3:uid="{F7A159BD-AEC7-47C6-8097-9446604864D5}" name="Column16195" dataDxfId="223"/>
    <tableColumn id="16212" xr3:uid="{74FAB323-ACFB-45AA-ADDF-689F49809A11}" name="Column16196" dataDxfId="222"/>
    <tableColumn id="16213" xr3:uid="{41F9DF89-E36D-4061-B20F-A24E0ECED52B}" name="Column16197" dataDxfId="221"/>
    <tableColumn id="16214" xr3:uid="{2B1141B5-1EC2-42BF-BBBC-9EC88BF92676}" name="Column16198" dataDxfId="220"/>
    <tableColumn id="16215" xr3:uid="{4D57A74A-3A7A-4245-A628-C1274896F743}" name="Column16199" dataDxfId="219"/>
    <tableColumn id="16216" xr3:uid="{CB5CA947-0EB1-4C61-83DE-12F69E8CD2F2}" name="Column16200" dataDxfId="218"/>
    <tableColumn id="16217" xr3:uid="{01DA0CB4-9506-44E4-819D-BD0C35410B00}" name="Column16201" dataDxfId="217"/>
    <tableColumn id="16218" xr3:uid="{778C4E15-D5DC-4868-A996-D34E1029DAB7}" name="Column16202" dataDxfId="216"/>
    <tableColumn id="16219" xr3:uid="{E7866E7D-903A-4BF1-BE50-7A96343B5E99}" name="Column16203" dataDxfId="215"/>
    <tableColumn id="16220" xr3:uid="{71710208-3E33-4C03-9F21-1E5DBDDA8D8D}" name="Column16204" dataDxfId="214"/>
    <tableColumn id="16221" xr3:uid="{446B2815-AF70-4FA3-ABEA-417B81DEA607}" name="Column16205" dataDxfId="213"/>
    <tableColumn id="16222" xr3:uid="{43137C18-5A42-4DCF-8BEC-5A4CFD164B08}" name="Column16206" dataDxfId="212"/>
    <tableColumn id="16223" xr3:uid="{06037C4F-671A-42E8-ABE2-2F6593A556EE}" name="Column16207" dataDxfId="211"/>
    <tableColumn id="16224" xr3:uid="{9B223C08-C30A-4086-BD08-0D03E58F813B}" name="Column16208" dataDxfId="210"/>
    <tableColumn id="16225" xr3:uid="{7E76B155-5347-4BED-9E94-1C8419A79207}" name="Column16209" dataDxfId="209"/>
    <tableColumn id="16226" xr3:uid="{07CF2B70-1A45-4371-83C9-B0059FD6BFE4}" name="Column16210" dataDxfId="208"/>
    <tableColumn id="16227" xr3:uid="{71AA21DC-AAF2-4B51-BA75-A875BDBC3656}" name="Column16211" dataDxfId="207"/>
    <tableColumn id="16228" xr3:uid="{50404676-3643-43E4-A231-626C1D4B04BB}" name="Column16212" dataDxfId="206"/>
    <tableColumn id="16229" xr3:uid="{1BB9AB2B-F111-4D76-9763-17762DAA8D68}" name="Column16213" dataDxfId="205"/>
    <tableColumn id="16230" xr3:uid="{FC3C0642-30EF-446D-9506-1AB7632C8116}" name="Column16214" dataDxfId="204"/>
    <tableColumn id="16231" xr3:uid="{B7270442-F0BF-41F0-91FD-AA05A6BB11F3}" name="Column16215" dataDxfId="203"/>
    <tableColumn id="16232" xr3:uid="{98535FAD-DF22-43D4-BEFF-D31C2A043649}" name="Column16216" dataDxfId="202"/>
    <tableColumn id="16233" xr3:uid="{0323DF9E-A793-4614-B74C-72A97A4511EF}" name="Column16217" dataDxfId="201"/>
    <tableColumn id="16234" xr3:uid="{7CBD9E23-4D80-4FCA-906F-425AE9A01B6A}" name="Column16218" dataDxfId="200"/>
    <tableColumn id="16235" xr3:uid="{A80C7046-EE03-47DA-8D18-6EB050A59F34}" name="Column16219" dataDxfId="199"/>
    <tableColumn id="16236" xr3:uid="{88B292A4-78B6-43E2-B3A6-37C23BC4E8F0}" name="Column16220" dataDxfId="198"/>
    <tableColumn id="16237" xr3:uid="{0D08C518-390D-43CB-A902-5146A73DACB5}" name="Column16221" dataDxfId="197"/>
    <tableColumn id="16238" xr3:uid="{060266EA-F93D-4FEB-9CCC-C3569C1A7385}" name="Column16222" dataDxfId="196"/>
    <tableColumn id="16239" xr3:uid="{985C9BAD-4D01-425D-AFDA-858CC253F93D}" name="Column16223" dataDxfId="195"/>
    <tableColumn id="16240" xr3:uid="{96DC0797-7B94-4219-AA18-9CEF11320A8E}" name="Column16224" dataDxfId="194"/>
    <tableColumn id="16241" xr3:uid="{A9FB521B-A876-4BBB-8D4C-37DEA85F3BF9}" name="Column16225" dataDxfId="193"/>
    <tableColumn id="16242" xr3:uid="{132619B1-5ACD-429B-8D79-E546A3EFE8E3}" name="Column16226" dataDxfId="192"/>
    <tableColumn id="16243" xr3:uid="{08B20468-9457-4BCA-9694-8F3CAEB9D191}" name="Column16227" dataDxfId="191"/>
    <tableColumn id="16244" xr3:uid="{108488DB-B52E-47DE-AD37-E7D06A4C7618}" name="Column16228" dataDxfId="190"/>
    <tableColumn id="16245" xr3:uid="{7B707519-FF8D-413C-BEB7-22143E54DC8F}" name="Column16229" dataDxfId="189"/>
    <tableColumn id="16246" xr3:uid="{51E09ED8-A580-4964-B5D0-487D6208B24B}" name="Column16230" dataDxfId="188"/>
    <tableColumn id="16247" xr3:uid="{E98DBD04-8832-407A-9784-7DE5367D5078}" name="Column16231" dataDxfId="187"/>
    <tableColumn id="16248" xr3:uid="{7FB1E2CF-C808-4423-A9B2-24C5B3BEAC57}" name="Column16232" dataDxfId="186"/>
    <tableColumn id="16249" xr3:uid="{7F269A02-BCAC-47A3-A845-2521BF31F69A}" name="Column16233" dataDxfId="185"/>
    <tableColumn id="16250" xr3:uid="{171F4792-B375-4F5F-AAFE-16DE00A15631}" name="Column16234" dataDxfId="184"/>
    <tableColumn id="16251" xr3:uid="{DF0CF6D4-4E0B-4D46-9D39-AA404629321F}" name="Column16235" dataDxfId="183"/>
    <tableColumn id="16252" xr3:uid="{CFF87C7B-4C6A-48DE-82F3-34E22B487D64}" name="Column16236" dataDxfId="182"/>
    <tableColumn id="16253" xr3:uid="{AA545A85-FF5A-4DD7-A8FE-153A780FC79A}" name="Column16237" dataDxfId="181"/>
    <tableColumn id="16254" xr3:uid="{EF297A64-AEED-4999-8AF8-F83191C86D9E}" name="Column16238" dataDxfId="180"/>
    <tableColumn id="16255" xr3:uid="{6D4A2097-7389-4FDA-8807-964296BE4F0C}" name="Column16239" dataDxfId="179"/>
    <tableColumn id="16256" xr3:uid="{D1E84325-A469-4751-93D6-1D2F1B6E881B}" name="Column16240" dataDxfId="178"/>
    <tableColumn id="16257" xr3:uid="{CFEA6599-3A82-47AA-A646-9F47E59D8D8C}" name="Column16241" dataDxfId="177"/>
    <tableColumn id="16258" xr3:uid="{542AC4A6-E7F0-4897-A80E-DDE4D8164EE4}" name="Column16242" dataDxfId="176"/>
    <tableColumn id="16259" xr3:uid="{64DA55BA-B815-473A-8F88-AA2870792954}" name="Column16243" dataDxfId="175"/>
    <tableColumn id="16260" xr3:uid="{BDC3D8A6-D8B0-4F0E-A87A-477618732284}" name="Column16244" dataDxfId="174"/>
    <tableColumn id="16261" xr3:uid="{2D97D307-6E1D-45D7-A055-B3E963A4D89F}" name="Column16245" dataDxfId="173"/>
    <tableColumn id="16262" xr3:uid="{6A162737-5B13-4D5B-A730-C7E15264C8DB}" name="Column16246" dataDxfId="172"/>
    <tableColumn id="16263" xr3:uid="{61FA2CDE-335F-40E8-8FA9-ABAD2FC948B4}" name="Column16247" dataDxfId="171"/>
    <tableColumn id="16264" xr3:uid="{D9F23F24-4F0E-43F8-8670-3E50E2370DE6}" name="Column16248" dataDxfId="170"/>
    <tableColumn id="16265" xr3:uid="{5EDBB80E-8885-4B41-9A68-2C85DCCDA729}" name="Column16249" dataDxfId="169"/>
    <tableColumn id="16266" xr3:uid="{BB0C2678-4A45-4E12-B66A-780F25E25B0C}" name="Column16250" dataDxfId="168"/>
    <tableColumn id="16267" xr3:uid="{96FCC8D2-5F60-4348-BEA7-3A144254C3D0}" name="Column16251" dataDxfId="167"/>
    <tableColumn id="16268" xr3:uid="{71454C5A-2597-4C3E-89EC-9504DE3777BA}" name="Column16252" dataDxfId="166"/>
    <tableColumn id="16269" xr3:uid="{4D61F99A-FDF1-4781-AC53-C66DE0E0ECFB}" name="Column16253" dataDxfId="165"/>
    <tableColumn id="16270" xr3:uid="{53160B52-1A50-4AED-9662-5FC250F0B7C0}" name="Column16254" dataDxfId="164"/>
    <tableColumn id="16271" xr3:uid="{8053938B-1CD5-446F-B29D-E9EF9B64DB20}" name="Column16255" dataDxfId="163"/>
    <tableColumn id="16272" xr3:uid="{8F93EB16-25AC-46FC-9489-551684ABE821}" name="Column16256" dataDxfId="162"/>
    <tableColumn id="16273" xr3:uid="{81297F4F-AFF8-43BD-9345-BC91EA44E0AF}" name="Column16257" dataDxfId="161"/>
    <tableColumn id="16274" xr3:uid="{05C28C77-6583-4619-B404-005DC8EC79C7}" name="Column16258" dataDxfId="160"/>
    <tableColumn id="16275" xr3:uid="{B5752A8E-4A6E-4829-936B-E94908A5A492}" name="Column16259" dataDxfId="159"/>
    <tableColumn id="16276" xr3:uid="{1723B70E-8511-468E-9407-EB9F887E5324}" name="Column16260" dataDxfId="158"/>
    <tableColumn id="16277" xr3:uid="{3513F9E7-1117-49C1-99D9-1DB53074A585}" name="Column16261" dataDxfId="157"/>
    <tableColumn id="16278" xr3:uid="{C90A76A6-ADEA-46BD-BBCF-61FAA5A9506F}" name="Column16262" dataDxfId="156"/>
    <tableColumn id="16279" xr3:uid="{44050F85-04B7-4B25-BEC1-6A08F8565591}" name="Column16263" dataDxfId="155"/>
    <tableColumn id="16280" xr3:uid="{8B949725-A85D-45D4-80B5-5E39B7709EEA}" name="Column16264" dataDxfId="154"/>
    <tableColumn id="16281" xr3:uid="{CAFA1BD6-C8CD-4EB0-8DCE-057C2E5E3FB4}" name="Column16265" dataDxfId="153"/>
    <tableColumn id="16282" xr3:uid="{0ADB2F91-21EA-4402-9F1A-3E6413FE2E89}" name="Column16266" dataDxfId="152"/>
    <tableColumn id="16283" xr3:uid="{8AB7833A-B89F-4C9B-BF8E-38435A7B58EC}" name="Column16267" dataDxfId="151"/>
    <tableColumn id="16284" xr3:uid="{A47D53BC-2601-455C-AA20-DFA150C3D5FC}" name="Column16268" dataDxfId="150"/>
    <tableColumn id="16285" xr3:uid="{38453671-B000-4B35-B529-A5D849E42ED6}" name="Column16269" dataDxfId="149"/>
    <tableColumn id="16286" xr3:uid="{751BF33D-A21E-4B04-98B6-3BC4FF4F56D3}" name="Column16270" dataDxfId="148"/>
    <tableColumn id="16287" xr3:uid="{6BF7B072-C2EE-41F0-9BC0-2A0D313FBAA3}" name="Column16271" dataDxfId="147"/>
    <tableColumn id="16288" xr3:uid="{174CB90A-D3E1-406F-9A7A-F3213830C610}" name="Column16272" dataDxfId="146"/>
    <tableColumn id="16289" xr3:uid="{CE53E92F-D89F-4432-B669-3E4ED2CCF600}" name="Column16273" dataDxfId="145"/>
    <tableColumn id="16290" xr3:uid="{FDDE1426-78D4-4AB2-8480-5661C0B14648}" name="Column16274" dataDxfId="144"/>
    <tableColumn id="16291" xr3:uid="{A508175A-0BD2-4FE1-BA89-AC62D0488D92}" name="Column16275" dataDxfId="143"/>
    <tableColumn id="16292" xr3:uid="{4004955E-42D3-44D8-BB51-F3E05B99BE43}" name="Column16276" dataDxfId="142"/>
    <tableColumn id="16293" xr3:uid="{8A7DAB2C-71F8-481E-8CBD-52BEE01F280B}" name="Column16277" dataDxfId="141"/>
    <tableColumn id="16294" xr3:uid="{21529B03-9973-487D-BB3E-A96584A5AFDF}" name="Column16278" dataDxfId="140"/>
    <tableColumn id="16295" xr3:uid="{083C55EB-7273-4ED1-825E-49A63409479E}" name="Column16279" dataDxfId="139"/>
    <tableColumn id="16296" xr3:uid="{9CEBB92D-8D01-4E0C-9EC3-4B36E7F139E6}" name="Column16280" dataDxfId="138"/>
    <tableColumn id="16297" xr3:uid="{72B03BD9-16C8-4905-B6A8-C1ADF7858FD2}" name="Column16281" dataDxfId="137"/>
    <tableColumn id="16298" xr3:uid="{F341908D-0E3C-4A21-9921-09B72723536A}" name="Column16282" dataDxfId="136"/>
    <tableColumn id="16299" xr3:uid="{CAF8B2B7-48B4-4107-8F76-37E98CAA49DC}" name="Column16283" dataDxfId="135"/>
    <tableColumn id="16300" xr3:uid="{094981E9-CCA5-4CF1-BAA3-0BD21B5C94E1}" name="Column16284" dataDxfId="134"/>
    <tableColumn id="16301" xr3:uid="{D51DBB7B-7B3B-4DA0-98B8-E1FDD62A6B5C}" name="Column16285" dataDxfId="133"/>
    <tableColumn id="16302" xr3:uid="{D8AAD6E3-FDAB-49A9-989E-6930A072D3E6}" name="Column16286" dataDxfId="132"/>
    <tableColumn id="16303" xr3:uid="{77E01793-7759-4EB9-8488-843498A78CDD}" name="Column16287" dataDxfId="131"/>
    <tableColumn id="16304" xr3:uid="{82815DD8-E892-4271-B657-7E9207AC75B5}" name="Column16288" dataDxfId="130"/>
    <tableColumn id="16305" xr3:uid="{F6634F3B-1FE9-4EDA-BB71-C55708D6F036}" name="Column16289" dataDxfId="129"/>
    <tableColumn id="16306" xr3:uid="{997657B6-AE8E-427C-850E-6C238F00CA35}" name="Column16290" dataDxfId="128"/>
    <tableColumn id="16307" xr3:uid="{97309FB2-2E03-48DC-B581-4B1D451ACD5E}" name="Column16291" dataDxfId="127"/>
    <tableColumn id="16308" xr3:uid="{8ABEF51D-8815-466F-AB9D-09BBFDCDC289}" name="Column16292" dataDxfId="126"/>
    <tableColumn id="16309" xr3:uid="{64A84026-A656-4541-BFD9-D32DC1096DF0}" name="Column16293" dataDxfId="125"/>
    <tableColumn id="16310" xr3:uid="{0D694E7C-9E22-49D6-8E00-507A293DA003}" name="Column16294" dataDxfId="124"/>
    <tableColumn id="16311" xr3:uid="{69A50A30-D5D6-4D9C-BEDE-BD9327D8156F}" name="Column16295" dataDxfId="123"/>
    <tableColumn id="16312" xr3:uid="{5B4D2197-D0A3-4898-8635-F5470259E120}" name="Column16296" dataDxfId="122"/>
    <tableColumn id="16313" xr3:uid="{D83A7022-1191-49DB-BD6A-3422108CBD41}" name="Column16297" dataDxfId="121"/>
    <tableColumn id="16314" xr3:uid="{737ECC11-947E-41CB-8B78-277FAE1D3EB3}" name="Column16298" dataDxfId="120"/>
    <tableColumn id="16315" xr3:uid="{A03E9374-D62C-4A0B-8FB7-D5F945F7C724}" name="Column16299" dataDxfId="119"/>
    <tableColumn id="16316" xr3:uid="{DC6E8F04-F4C7-44ED-BF2C-0077E116637C}" name="Column16300" dataDxfId="118"/>
    <tableColumn id="16317" xr3:uid="{BB3A7A18-3C2D-416E-BA11-A87056F248C1}" name="Column16301" dataDxfId="117"/>
    <tableColumn id="16318" xr3:uid="{A33891A6-C9A0-4E40-B59E-5130EE713DF8}" name="Column16302" dataDxfId="116"/>
    <tableColumn id="16319" xr3:uid="{62E9B09A-A3E4-4F66-B069-582460B5C100}" name="Column16303" dataDxfId="115"/>
    <tableColumn id="16320" xr3:uid="{4F071012-18F2-4264-8979-B9694C55A307}" name="Column16304" dataDxfId="114"/>
    <tableColumn id="16321" xr3:uid="{A29D8EA2-DEDB-41B2-8B53-CC30C8D533AD}" name="Column16305" dataDxfId="113"/>
    <tableColumn id="16322" xr3:uid="{2ED1B689-22A1-4F60-9C68-ABB220676B73}" name="Column16306" dataDxfId="112"/>
    <tableColumn id="16323" xr3:uid="{1B29929F-1936-4D23-8703-BF2BE36A4301}" name="Column16307" dataDxfId="111"/>
    <tableColumn id="16324" xr3:uid="{6D692A7A-44F9-464F-AFCF-3890D4A11A8D}" name="Column16308" dataDxfId="110"/>
    <tableColumn id="16325" xr3:uid="{EC7F81DF-7A71-4F17-B0CA-EAC2F60EE186}" name="Column16309" dataDxfId="109"/>
    <tableColumn id="16326" xr3:uid="{287A4AF7-C6D0-49CC-BC79-F948EBA5B84E}" name="Column16310" dataDxfId="108"/>
    <tableColumn id="16327" xr3:uid="{0588BD8C-905B-4194-9C12-006FD51036C7}" name="Column16311" dataDxfId="107"/>
    <tableColumn id="16328" xr3:uid="{EC4C27DF-8A21-450D-8780-A2D662B28A3D}" name="Column16312" dataDxfId="106"/>
    <tableColumn id="16329" xr3:uid="{77ACE622-1DE6-4EDC-AFA6-0548B37ECF67}" name="Column16313" dataDxfId="105"/>
    <tableColumn id="16330" xr3:uid="{407E62DE-3C82-4FF9-9075-744ECEA69317}" name="Column16314" dataDxfId="104"/>
    <tableColumn id="16331" xr3:uid="{6C106942-3305-4388-ABC7-68988809EED9}" name="Column16315" dataDxfId="103"/>
    <tableColumn id="16332" xr3:uid="{AACD8F08-91E0-4BC9-B2D9-551984C2FAA3}" name="Column16316" dataDxfId="102"/>
    <tableColumn id="16333" xr3:uid="{C5C6B361-B1BB-4F60-A51F-3CB224D3A57F}" name="Column16317" dataDxfId="101"/>
    <tableColumn id="16334" xr3:uid="{1910442C-DD9C-4567-9C79-0ED6AEAFA631}" name="Column16318" dataDxfId="100"/>
    <tableColumn id="16335" xr3:uid="{FC258D4D-8A97-47A5-B8DC-6C7197253E50}" name="Column16319" dataDxfId="99"/>
    <tableColumn id="16336" xr3:uid="{1612C30B-0159-4489-BFD8-3C4E609D0393}" name="Column16320" dataDxfId="98"/>
    <tableColumn id="16337" xr3:uid="{52A5B881-CD60-4F34-A82F-77FB03378C94}" name="Column16321" dataDxfId="97"/>
    <tableColumn id="16338" xr3:uid="{C67CD0C0-3037-4F04-A983-8BF615928819}" name="Column16322" dataDxfId="96"/>
    <tableColumn id="16339" xr3:uid="{9BE4E37B-D973-4CE1-9FAD-73B98DC3A5D0}" name="Column16323" dataDxfId="95"/>
    <tableColumn id="16340" xr3:uid="{3D03F66D-4095-4C97-A71E-52AD8DAE7B99}" name="Column16324" dataDxfId="94"/>
    <tableColumn id="16341" xr3:uid="{F61080B8-AD60-4295-81BC-90029DE8BFD8}" name="Column16325" dataDxfId="93"/>
    <tableColumn id="16342" xr3:uid="{ED355E71-D0C2-4517-B272-2E8269F7DC37}" name="Column16326" dataDxfId="92"/>
    <tableColumn id="16343" xr3:uid="{C2B666F1-7493-423A-9685-A1FBB43CD02A}" name="Column16327" dataDxfId="91"/>
    <tableColumn id="16344" xr3:uid="{7958EF9F-2D64-49C9-9148-C63D89E39420}" name="Column16328" dataDxfId="90"/>
    <tableColumn id="16345" xr3:uid="{FBB5A654-4EC7-4DA7-90C7-BB1035BEBB50}" name="Column16329" dataDxfId="89"/>
    <tableColumn id="16346" xr3:uid="{C1BE2F00-8FE8-46AA-B2D5-C624E069132C}" name="Column16330" dataDxfId="88"/>
    <tableColumn id="16347" xr3:uid="{D6F4DC64-70FD-4E5A-9C99-015ACDCEEC30}" name="Column16331" dataDxfId="87"/>
    <tableColumn id="16348" xr3:uid="{8EBDC4D9-571B-4368-8CF0-CBBC5DB1F61E}" name="Column16332" dataDxfId="86"/>
    <tableColumn id="16349" xr3:uid="{21D6B867-51AE-4F85-86B0-CD7542DAA8D9}" name="Column16333" dataDxfId="85"/>
    <tableColumn id="16350" xr3:uid="{5433A57C-F4E5-41EC-A0B7-06D7773047FB}" name="Column16334" dataDxfId="84"/>
    <tableColumn id="16351" xr3:uid="{F4EB6CF9-0C1D-4852-AA80-03312E493A71}" name="Column16335" dataDxfId="83"/>
    <tableColumn id="16352" xr3:uid="{AA271540-A1FF-440C-B2F4-EF5A728B8E92}" name="Column16336" dataDxfId="82"/>
    <tableColumn id="16353" xr3:uid="{B71B24A5-D2F7-4AA3-A5A6-CA718F45B508}" name="Column16337" dataDxfId="81"/>
    <tableColumn id="16354" xr3:uid="{9FB3732E-610C-4323-9020-C7AE98712B09}" name="Column16338" dataDxfId="80"/>
    <tableColumn id="16355" xr3:uid="{75A77B48-81D8-4CF0-9C6E-8110D2937588}" name="Column16339" dataDxfId="79"/>
    <tableColumn id="16356" xr3:uid="{1C70DFF7-1151-4BF2-BA44-F02896B56865}" name="Column16340" dataDxfId="78"/>
    <tableColumn id="16357" xr3:uid="{EC62370D-3C70-465D-BCA1-E4FDCEDAD604}" name="Column16341" dataDxfId="77"/>
    <tableColumn id="16358" xr3:uid="{CC2820F1-8B24-47E2-90D6-50ADAE26D617}" name="Column16342" dataDxfId="76"/>
    <tableColumn id="16359" xr3:uid="{DC1B8153-EF8B-4CB0-8E15-D53225648DA6}" name="Column16343" dataDxfId="75"/>
    <tableColumn id="16360" xr3:uid="{A3DD6EBC-61B5-4A88-ADC2-EDF211820E5B}" name="Column16344" dataDxfId="74"/>
    <tableColumn id="16361" xr3:uid="{4006848B-1AAE-4E36-8009-5C23C973596A}" name="Column16345" dataDxfId="73"/>
    <tableColumn id="16362" xr3:uid="{C423E712-EBAC-4DCF-A241-A47E3E125D41}" name="Column16346" dataDxfId="72"/>
    <tableColumn id="16363" xr3:uid="{818EEA5F-78A3-4244-A14D-FA7ED2158F29}" name="Column16347" dataDxfId="71"/>
    <tableColumn id="16364" xr3:uid="{7A84C3D9-69FC-4938-A605-0228FD4BA2F7}" name="Column16348" dataDxfId="70"/>
    <tableColumn id="16365" xr3:uid="{B86088BA-F85E-4867-A432-E3A3A7C73D5D}" name="Column16349" dataDxfId="69"/>
    <tableColumn id="16366" xr3:uid="{89563BD3-6B20-4698-92B3-E529E5A1C742}" name="Column16350" dataDxfId="68"/>
    <tableColumn id="16367" xr3:uid="{37FDB63E-F4D9-4113-B57A-930E0F4D7F16}" name="Column16351" dataDxfId="67"/>
    <tableColumn id="16368" xr3:uid="{29084FDF-91A7-4359-AAA1-574F0B95C0B5}" name="Column16352" dataDxfId="66"/>
    <tableColumn id="16369" xr3:uid="{8A4EE859-38B0-42D3-810A-0DDB41AA04F0}" name="Column16353" dataDxfId="65"/>
    <tableColumn id="16370" xr3:uid="{6CC474AF-D352-41E3-900D-4896C36DB22B}" name="Column16354" dataDxfId="64"/>
    <tableColumn id="16371" xr3:uid="{31412ECA-60A4-4E79-903B-A678E7984F8F}" name="Column16355" dataDxfId="63"/>
    <tableColumn id="16372" xr3:uid="{3367EA7C-B1C1-49F6-BDE9-7601A7F98053}" name="Column16356" dataDxfId="62"/>
    <tableColumn id="16373" xr3:uid="{C7EDFCE3-33A3-48F9-803D-198F5E078A84}" name="Column16357" dataDxfId="61"/>
    <tableColumn id="16374" xr3:uid="{2DF14107-E008-4EA8-AFF7-7822989844A9}" name="Column16358" dataDxfId="60"/>
    <tableColumn id="16375" xr3:uid="{51E15495-87FA-468C-856F-C7C2034B5CE3}" name="Column16359" dataDxfId="59"/>
    <tableColumn id="16376" xr3:uid="{87667316-B476-4EC7-A40E-4CCE9881B170}" name="Column16360" dataDxfId="58"/>
    <tableColumn id="16377" xr3:uid="{EF493F15-6F30-48A4-B538-66EF04B9B8FD}" name="Column16361" dataDxfId="57"/>
    <tableColumn id="16378" xr3:uid="{AC3AAED7-B862-446C-838A-466DEFF5F1C3}" name="Column16362" dataDxfId="56"/>
    <tableColumn id="16379" xr3:uid="{B70AF8A4-828E-48F7-BD63-4F78895246E9}" name="Column16363" dataDxfId="55"/>
    <tableColumn id="16380" xr3:uid="{0FAE4BF1-BB7F-43B2-B9B2-3EE19767D087}" name="Column16364" dataDxfId="54"/>
    <tableColumn id="16381" xr3:uid="{75C12041-1A72-4F2C-B497-51C2E6ACF5CA}" name="Column16365" dataDxfId="53"/>
    <tableColumn id="16382" xr3:uid="{BE7A00A4-EBB2-49E1-814B-5258766FB7BD}" name="Column16366" dataDxfId="52"/>
    <tableColumn id="16383" xr3:uid="{8ED0D52A-E374-4F45-8670-D7E3A6B45810}" name="Column16367" dataDxfId="51"/>
    <tableColumn id="16384" xr3:uid="{3526A353-7250-4C79-882C-CEE5B950EDA4}" name="Column16368" dataDxfId="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D5" sqref="D5:F5"/>
    </sheetView>
  </sheetViews>
  <sheetFormatPr defaultColWidth="9.140625" defaultRowHeight="15"/>
  <cols>
    <col min="1" max="1" width="6.5703125" style="115" customWidth="1"/>
    <col min="2" max="2" width="10.7109375" style="115" customWidth="1"/>
    <col min="3" max="3" width="17" style="115" customWidth="1"/>
    <col min="4" max="4" width="19.5703125" style="115" customWidth="1"/>
    <col min="5" max="5" width="22" style="115" customWidth="1"/>
    <col min="6" max="6" width="28.7109375" style="115" customWidth="1"/>
    <col min="7" max="7" width="10.7109375" style="115" customWidth="1"/>
    <col min="8" max="8" width="9.28515625" style="115" hidden="1" customWidth="1"/>
    <col min="9" max="9" width="11.140625" style="115" hidden="1" customWidth="1"/>
    <col min="10" max="10" width="11.5703125" style="115" hidden="1" customWidth="1"/>
    <col min="11" max="11" width="13.85546875" style="115" customWidth="1"/>
    <col min="12" max="12" width="20.5703125" style="115" customWidth="1"/>
    <col min="13" max="13" width="14.5703125" style="115" customWidth="1"/>
    <col min="14" max="14" width="34.85546875" style="115" customWidth="1"/>
    <col min="15" max="15" width="33.140625" style="115" customWidth="1"/>
    <col min="16" max="16" width="6" style="115" hidden="1" customWidth="1"/>
    <col min="17" max="17" width="5.85546875" style="115" customWidth="1"/>
    <col min="18" max="18" width="37.140625" style="115" customWidth="1"/>
    <col min="19" max="19" width="24.42578125" style="115" customWidth="1"/>
    <col min="20" max="16384" width="9.140625" style="115"/>
  </cols>
  <sheetData>
    <row r="1" spans="1:16384" ht="21.75" customHeight="1">
      <c r="A1" s="116"/>
      <c r="B1" s="139" t="s">
        <v>0</v>
      </c>
      <c r="C1" s="139"/>
      <c r="D1" s="139"/>
      <c r="E1" s="139"/>
      <c r="F1" s="139"/>
      <c r="G1" s="139"/>
      <c r="H1" s="139"/>
      <c r="I1" s="139"/>
      <c r="J1" s="139"/>
      <c r="K1" s="139"/>
      <c r="L1" s="139"/>
      <c r="M1" s="139"/>
      <c r="N1" s="139"/>
      <c r="O1" s="20"/>
      <c r="P1" s="129"/>
      <c r="Q1" s="80"/>
      <c r="R1" s="80"/>
      <c r="S1" s="80"/>
    </row>
    <row r="2" spans="1:16384" ht="17.25" customHeight="1">
      <c r="B2" s="117" t="s">
        <v>1</v>
      </c>
      <c r="C2" s="140" t="str">
        <f t="array" aca="1" ref="C2" ca="1">"WP NR CA PC3 FR1 "&amp;INDIRECT("'Revision History WP template'!A3")</f>
        <v>WP NR CA PC3 FR1 v1.6.0</v>
      </c>
      <c r="D2" s="140"/>
      <c r="E2" s="140"/>
      <c r="F2" s="140"/>
      <c r="G2" s="140"/>
      <c r="H2" s="140"/>
      <c r="I2" s="140"/>
      <c r="J2" s="140"/>
      <c r="K2" s="140"/>
      <c r="L2" s="140"/>
      <c r="M2" s="140"/>
      <c r="N2" s="140"/>
      <c r="O2" s="20"/>
      <c r="P2" s="129"/>
      <c r="Q2" s="80"/>
      <c r="R2" s="80"/>
      <c r="S2" s="80"/>
    </row>
    <row r="3" spans="1:16384" ht="30" customHeight="1">
      <c r="B3" s="141" t="s">
        <v>2</v>
      </c>
      <c r="C3" s="141"/>
      <c r="D3" s="141"/>
      <c r="E3" s="141"/>
      <c r="F3" s="141"/>
      <c r="G3" s="141"/>
      <c r="H3" s="141"/>
      <c r="I3" s="141"/>
      <c r="J3" s="141"/>
      <c r="K3" s="141"/>
      <c r="L3" s="141"/>
      <c r="M3" s="141"/>
      <c r="N3" s="141"/>
      <c r="O3" s="80"/>
      <c r="P3" s="80"/>
      <c r="Q3" s="80"/>
      <c r="R3" s="80"/>
      <c r="S3" s="80"/>
    </row>
    <row r="4" spans="1:16384" ht="18">
      <c r="B4" s="142" t="s">
        <v>3</v>
      </c>
      <c r="C4" s="142"/>
      <c r="D4" s="142"/>
      <c r="E4" s="142"/>
      <c r="F4" s="142"/>
      <c r="G4" s="142"/>
      <c r="H4" s="142"/>
      <c r="I4" s="142"/>
      <c r="J4" s="142"/>
      <c r="K4" s="54"/>
      <c r="L4" s="55"/>
      <c r="M4" s="55"/>
      <c r="N4" s="19"/>
      <c r="O4" s="19"/>
      <c r="P4" s="19"/>
      <c r="Q4" s="19"/>
      <c r="R4" s="19"/>
      <c r="S4" s="19"/>
    </row>
    <row r="5" spans="1:16384">
      <c r="A5" s="21"/>
      <c r="B5" s="143" t="s">
        <v>4</v>
      </c>
      <c r="C5" s="143"/>
      <c r="D5" s="144" t="str">
        <f t="array" aca="1" ref="D5" ca="1">SUBSTITUTE(MID(CELL("filename"),SEARCH("[",CELL("filename"))+1,SEARCH("]",CELL("filename"))-SEARCH("[",CELL("filename"))-1),".xlsx","")</f>
        <v>WP CA PC3 FR1 R17 WE Certification RAN101</v>
      </c>
      <c r="E5" s="145"/>
      <c r="F5" s="146"/>
      <c r="K5" s="147" t="s">
        <v>5</v>
      </c>
      <c r="L5" s="148"/>
      <c r="M5" s="148"/>
      <c r="N5" s="148"/>
      <c r="O5" s="148"/>
      <c r="P5" s="148"/>
      <c r="Q5" s="148"/>
      <c r="R5" s="148"/>
      <c r="S5" s="57"/>
    </row>
    <row r="6" spans="1:16384" ht="18.75">
      <c r="A6" s="21"/>
      <c r="B6" s="149" t="s">
        <v>6</v>
      </c>
      <c r="C6" s="149"/>
      <c r="D6" s="150" t="s">
        <v>291</v>
      </c>
      <c r="E6" s="151"/>
      <c r="F6" s="152"/>
      <c r="K6" s="147" t="s">
        <v>7</v>
      </c>
      <c r="L6" s="148"/>
      <c r="M6" s="148"/>
      <c r="N6" s="148"/>
      <c r="O6" s="148"/>
      <c r="P6" s="148"/>
      <c r="Q6" s="148"/>
      <c r="R6" s="148"/>
      <c r="S6" s="136"/>
    </row>
    <row r="7" spans="1:16384" ht="15" customHeight="1">
      <c r="A7" s="21"/>
      <c r="B7" s="149" t="s">
        <v>8</v>
      </c>
      <c r="C7" s="149"/>
      <c r="D7" s="150" t="s">
        <v>16688</v>
      </c>
      <c r="E7" s="151"/>
      <c r="F7" s="152"/>
      <c r="K7" s="155" t="s">
        <v>9</v>
      </c>
      <c r="L7" s="156"/>
      <c r="M7" s="156"/>
      <c r="N7" s="156"/>
      <c r="O7" s="156"/>
      <c r="P7" s="156"/>
      <c r="Q7" s="156"/>
      <c r="R7" s="156"/>
      <c r="S7" s="130"/>
    </row>
    <row r="8" spans="1:16384">
      <c r="A8" s="21"/>
      <c r="B8" s="149" t="s">
        <v>10</v>
      </c>
      <c r="C8" s="149"/>
      <c r="D8" s="150"/>
      <c r="E8" s="151"/>
      <c r="F8" s="152"/>
      <c r="K8" s="155"/>
      <c r="L8" s="156"/>
      <c r="M8" s="156"/>
      <c r="N8" s="156"/>
      <c r="O8" s="156"/>
      <c r="P8" s="156"/>
      <c r="Q8" s="156"/>
      <c r="R8" s="156"/>
      <c r="S8" s="130"/>
    </row>
    <row r="9" spans="1:16384">
      <c r="S9" s="130"/>
    </row>
    <row r="10" spans="1:16384" ht="18">
      <c r="B10" s="153" t="s">
        <v>11</v>
      </c>
      <c r="C10" s="153"/>
      <c r="D10" s="61">
        <f>'WP NR CA PC3 FR1'!$I$16</f>
        <v>1</v>
      </c>
      <c r="E10" s="20"/>
      <c r="F10" s="20"/>
      <c r="G10" s="20"/>
      <c r="H10" s="20"/>
      <c r="I10" s="20"/>
      <c r="J10" s="20"/>
      <c r="S10" s="130"/>
    </row>
    <row r="11" spans="1:16384">
      <c r="S11" s="130"/>
    </row>
    <row r="12" spans="1:16384" ht="18.75" customHeight="1">
      <c r="B12" s="142" t="s">
        <v>12</v>
      </c>
      <c r="C12" s="142"/>
      <c r="D12" s="142"/>
      <c r="E12" s="142"/>
      <c r="F12" s="142"/>
      <c r="G12" s="142"/>
      <c r="H12" s="142"/>
      <c r="I12" s="142"/>
      <c r="J12" s="142"/>
      <c r="S12" s="130"/>
    </row>
    <row r="13" spans="1:16384" ht="108" customHeight="1">
      <c r="A13" s="118"/>
      <c r="B13" s="154" t="s">
        <v>13</v>
      </c>
      <c r="C13" s="154"/>
      <c r="D13" s="154"/>
      <c r="E13" s="154"/>
      <c r="F13" s="154"/>
      <c r="G13" s="154"/>
      <c r="H13" s="154"/>
      <c r="I13" s="154"/>
      <c r="J13" s="154"/>
      <c r="K13" s="154"/>
      <c r="L13" s="154"/>
      <c r="M13" s="154"/>
      <c r="N13" s="154"/>
      <c r="S13" s="130"/>
    </row>
    <row r="14" spans="1:16384" ht="4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1" t="s">
        <v>27</v>
      </c>
      <c r="O14" s="132" t="s">
        <v>10</v>
      </c>
      <c r="P14" s="119" t="s">
        <v>28</v>
      </c>
      <c r="Q14" s="115" t="s">
        <v>295</v>
      </c>
      <c r="R14" s="115" t="s">
        <v>296</v>
      </c>
      <c r="S14" s="115" t="s">
        <v>297</v>
      </c>
      <c r="T14" s="115" t="s">
        <v>298</v>
      </c>
      <c r="U14" s="115" t="s">
        <v>299</v>
      </c>
      <c r="V14" s="115" t="s">
        <v>300</v>
      </c>
      <c r="W14" s="115" t="s">
        <v>301</v>
      </c>
      <c r="X14" s="115" t="s">
        <v>302</v>
      </c>
      <c r="Y14" s="115" t="s">
        <v>303</v>
      </c>
      <c r="Z14" s="115" t="s">
        <v>304</v>
      </c>
      <c r="AA14" s="115" t="s">
        <v>305</v>
      </c>
      <c r="AB14" s="115" t="s">
        <v>306</v>
      </c>
      <c r="AC14" s="115" t="s">
        <v>307</v>
      </c>
      <c r="AD14" s="115" t="s">
        <v>308</v>
      </c>
      <c r="AE14" s="115" t="s">
        <v>309</v>
      </c>
      <c r="AF14" s="115" t="s">
        <v>310</v>
      </c>
      <c r="AG14" s="115" t="s">
        <v>311</v>
      </c>
      <c r="AH14" s="115" t="s">
        <v>312</v>
      </c>
      <c r="AI14" s="115" t="s">
        <v>313</v>
      </c>
      <c r="AJ14" s="115" t="s">
        <v>314</v>
      </c>
      <c r="AK14" s="115" t="s">
        <v>315</v>
      </c>
      <c r="AL14" s="115" t="s">
        <v>316</v>
      </c>
      <c r="AM14" s="115" t="s">
        <v>317</v>
      </c>
      <c r="AN14" s="115" t="s">
        <v>318</v>
      </c>
      <c r="AO14" s="115" t="s">
        <v>319</v>
      </c>
      <c r="AP14" s="115" t="s">
        <v>320</v>
      </c>
      <c r="AQ14" s="115" t="s">
        <v>321</v>
      </c>
      <c r="AR14" s="115" t="s">
        <v>322</v>
      </c>
      <c r="AS14" s="115" t="s">
        <v>323</v>
      </c>
      <c r="AT14" s="115" t="s">
        <v>324</v>
      </c>
      <c r="AU14" s="115" t="s">
        <v>325</v>
      </c>
      <c r="AV14" s="115" t="s">
        <v>326</v>
      </c>
      <c r="AW14" s="115" t="s">
        <v>327</v>
      </c>
      <c r="AX14" s="115" t="s">
        <v>328</v>
      </c>
      <c r="AY14" s="115" t="s">
        <v>329</v>
      </c>
      <c r="AZ14" s="115" t="s">
        <v>330</v>
      </c>
      <c r="BA14" s="115" t="s">
        <v>331</v>
      </c>
      <c r="BB14" s="115" t="s">
        <v>332</v>
      </c>
      <c r="BC14" s="115" t="s">
        <v>333</v>
      </c>
      <c r="BD14" s="115" t="s">
        <v>334</v>
      </c>
      <c r="BE14" s="115" t="s">
        <v>335</v>
      </c>
      <c r="BF14" s="115" t="s">
        <v>336</v>
      </c>
      <c r="BG14" s="115" t="s">
        <v>337</v>
      </c>
      <c r="BH14" s="115" t="s">
        <v>338</v>
      </c>
      <c r="BI14" s="115" t="s">
        <v>339</v>
      </c>
      <c r="BJ14" s="115" t="s">
        <v>340</v>
      </c>
      <c r="BK14" s="115" t="s">
        <v>341</v>
      </c>
      <c r="BL14" s="115" t="s">
        <v>342</v>
      </c>
      <c r="BM14" s="115" t="s">
        <v>343</v>
      </c>
      <c r="BN14" s="115" t="s">
        <v>344</v>
      </c>
      <c r="BO14" s="115" t="s">
        <v>345</v>
      </c>
      <c r="BP14" s="115" t="s">
        <v>346</v>
      </c>
      <c r="BQ14" s="115" t="s">
        <v>347</v>
      </c>
      <c r="BR14" s="115" t="s">
        <v>348</v>
      </c>
      <c r="BS14" s="115" t="s">
        <v>349</v>
      </c>
      <c r="BT14" s="115" t="s">
        <v>350</v>
      </c>
      <c r="BU14" s="115" t="s">
        <v>351</v>
      </c>
      <c r="BV14" s="115" t="s">
        <v>352</v>
      </c>
      <c r="BW14" s="115" t="s">
        <v>353</v>
      </c>
      <c r="BX14" s="115" t="s">
        <v>354</v>
      </c>
      <c r="BY14" s="115" t="s">
        <v>355</v>
      </c>
      <c r="BZ14" s="115" t="s">
        <v>356</v>
      </c>
      <c r="CA14" s="115" t="s">
        <v>357</v>
      </c>
      <c r="CB14" s="115" t="s">
        <v>358</v>
      </c>
      <c r="CC14" s="115" t="s">
        <v>359</v>
      </c>
      <c r="CD14" s="115" t="s">
        <v>360</v>
      </c>
      <c r="CE14" s="115" t="s">
        <v>361</v>
      </c>
      <c r="CF14" s="115" t="s">
        <v>362</v>
      </c>
      <c r="CG14" s="115" t="s">
        <v>363</v>
      </c>
      <c r="CH14" s="115" t="s">
        <v>364</v>
      </c>
      <c r="CI14" s="115" t="s">
        <v>365</v>
      </c>
      <c r="CJ14" s="115" t="s">
        <v>366</v>
      </c>
      <c r="CK14" s="115" t="s">
        <v>367</v>
      </c>
      <c r="CL14" s="115" t="s">
        <v>368</v>
      </c>
      <c r="CM14" s="115" t="s">
        <v>369</v>
      </c>
      <c r="CN14" s="115" t="s">
        <v>370</v>
      </c>
      <c r="CO14" s="115" t="s">
        <v>371</v>
      </c>
      <c r="CP14" s="115" t="s">
        <v>372</v>
      </c>
      <c r="CQ14" s="115" t="s">
        <v>373</v>
      </c>
      <c r="CR14" s="115" t="s">
        <v>374</v>
      </c>
      <c r="CS14" s="115" t="s">
        <v>375</v>
      </c>
      <c r="CT14" s="115" t="s">
        <v>376</v>
      </c>
      <c r="CU14" s="115" t="s">
        <v>377</v>
      </c>
      <c r="CV14" s="115" t="s">
        <v>378</v>
      </c>
      <c r="CW14" s="115" t="s">
        <v>379</v>
      </c>
      <c r="CX14" s="115" t="s">
        <v>380</v>
      </c>
      <c r="CY14" s="115" t="s">
        <v>381</v>
      </c>
      <c r="CZ14" s="115" t="s">
        <v>382</v>
      </c>
      <c r="DA14" s="115" t="s">
        <v>383</v>
      </c>
      <c r="DB14" s="115" t="s">
        <v>384</v>
      </c>
      <c r="DC14" s="115" t="s">
        <v>385</v>
      </c>
      <c r="DD14" s="115" t="s">
        <v>386</v>
      </c>
      <c r="DE14" s="115" t="s">
        <v>387</v>
      </c>
      <c r="DF14" s="115" t="s">
        <v>388</v>
      </c>
      <c r="DG14" s="115" t="s">
        <v>389</v>
      </c>
      <c r="DH14" s="115" t="s">
        <v>390</v>
      </c>
      <c r="DI14" s="115" t="s">
        <v>391</v>
      </c>
      <c r="DJ14" s="115" t="s">
        <v>392</v>
      </c>
      <c r="DK14" s="115" t="s">
        <v>393</v>
      </c>
      <c r="DL14" s="115" t="s">
        <v>394</v>
      </c>
      <c r="DM14" s="115" t="s">
        <v>395</v>
      </c>
      <c r="DN14" s="115" t="s">
        <v>396</v>
      </c>
      <c r="DO14" s="115" t="s">
        <v>397</v>
      </c>
      <c r="DP14" s="115" t="s">
        <v>398</v>
      </c>
      <c r="DQ14" s="115" t="s">
        <v>399</v>
      </c>
      <c r="DR14" s="115" t="s">
        <v>400</v>
      </c>
      <c r="DS14" s="115" t="s">
        <v>401</v>
      </c>
      <c r="DT14" s="115" t="s">
        <v>402</v>
      </c>
      <c r="DU14" s="115" t="s">
        <v>403</v>
      </c>
      <c r="DV14" s="115" t="s">
        <v>404</v>
      </c>
      <c r="DW14" s="115" t="s">
        <v>405</v>
      </c>
      <c r="DX14" s="115" t="s">
        <v>406</v>
      </c>
      <c r="DY14" s="115" t="s">
        <v>407</v>
      </c>
      <c r="DZ14" s="115" t="s">
        <v>408</v>
      </c>
      <c r="EA14" s="115" t="s">
        <v>409</v>
      </c>
      <c r="EB14" s="115" t="s">
        <v>410</v>
      </c>
      <c r="EC14" s="115" t="s">
        <v>411</v>
      </c>
      <c r="ED14" s="115" t="s">
        <v>412</v>
      </c>
      <c r="EE14" s="115" t="s">
        <v>413</v>
      </c>
      <c r="EF14" s="115" t="s">
        <v>414</v>
      </c>
      <c r="EG14" s="115" t="s">
        <v>415</v>
      </c>
      <c r="EH14" s="115" t="s">
        <v>416</v>
      </c>
      <c r="EI14" s="115" t="s">
        <v>417</v>
      </c>
      <c r="EJ14" s="115" t="s">
        <v>418</v>
      </c>
      <c r="EK14" s="115" t="s">
        <v>419</v>
      </c>
      <c r="EL14" s="115" t="s">
        <v>420</v>
      </c>
      <c r="EM14" s="115" t="s">
        <v>421</v>
      </c>
      <c r="EN14" s="115" t="s">
        <v>422</v>
      </c>
      <c r="EO14" s="115" t="s">
        <v>423</v>
      </c>
      <c r="EP14" s="115" t="s">
        <v>424</v>
      </c>
      <c r="EQ14" s="115" t="s">
        <v>425</v>
      </c>
      <c r="ER14" s="115" t="s">
        <v>426</v>
      </c>
      <c r="ES14" s="115" t="s">
        <v>427</v>
      </c>
      <c r="ET14" s="115" t="s">
        <v>428</v>
      </c>
      <c r="EU14" s="115" t="s">
        <v>429</v>
      </c>
      <c r="EV14" s="115" t="s">
        <v>430</v>
      </c>
      <c r="EW14" s="115" t="s">
        <v>431</v>
      </c>
      <c r="EX14" s="115" t="s">
        <v>432</v>
      </c>
      <c r="EY14" s="115" t="s">
        <v>433</v>
      </c>
      <c r="EZ14" s="115" t="s">
        <v>434</v>
      </c>
      <c r="FA14" s="115" t="s">
        <v>435</v>
      </c>
      <c r="FB14" s="115" t="s">
        <v>436</v>
      </c>
      <c r="FC14" s="115" t="s">
        <v>437</v>
      </c>
      <c r="FD14" s="115" t="s">
        <v>438</v>
      </c>
      <c r="FE14" s="115" t="s">
        <v>439</v>
      </c>
      <c r="FF14" s="115" t="s">
        <v>440</v>
      </c>
      <c r="FG14" s="115" t="s">
        <v>441</v>
      </c>
      <c r="FH14" s="115" t="s">
        <v>442</v>
      </c>
      <c r="FI14" s="115" t="s">
        <v>443</v>
      </c>
      <c r="FJ14" s="115" t="s">
        <v>444</v>
      </c>
      <c r="FK14" s="115" t="s">
        <v>445</v>
      </c>
      <c r="FL14" s="115" t="s">
        <v>446</v>
      </c>
      <c r="FM14" s="115" t="s">
        <v>447</v>
      </c>
      <c r="FN14" s="115" t="s">
        <v>448</v>
      </c>
      <c r="FO14" s="115" t="s">
        <v>449</v>
      </c>
      <c r="FP14" s="115" t="s">
        <v>450</v>
      </c>
      <c r="FQ14" s="115" t="s">
        <v>451</v>
      </c>
      <c r="FR14" s="115" t="s">
        <v>452</v>
      </c>
      <c r="FS14" s="115" t="s">
        <v>453</v>
      </c>
      <c r="FT14" s="115" t="s">
        <v>454</v>
      </c>
      <c r="FU14" s="115" t="s">
        <v>455</v>
      </c>
      <c r="FV14" s="115" t="s">
        <v>456</v>
      </c>
      <c r="FW14" s="115" t="s">
        <v>457</v>
      </c>
      <c r="FX14" s="115" t="s">
        <v>458</v>
      </c>
      <c r="FY14" s="115" t="s">
        <v>459</v>
      </c>
      <c r="FZ14" s="115" t="s">
        <v>460</v>
      </c>
      <c r="GA14" s="115" t="s">
        <v>461</v>
      </c>
      <c r="GB14" s="115" t="s">
        <v>462</v>
      </c>
      <c r="GC14" s="115" t="s">
        <v>463</v>
      </c>
      <c r="GD14" s="115" t="s">
        <v>464</v>
      </c>
      <c r="GE14" s="115" t="s">
        <v>465</v>
      </c>
      <c r="GF14" s="115" t="s">
        <v>466</v>
      </c>
      <c r="GG14" s="115" t="s">
        <v>467</v>
      </c>
      <c r="GH14" s="115" t="s">
        <v>468</v>
      </c>
      <c r="GI14" s="115" t="s">
        <v>469</v>
      </c>
      <c r="GJ14" s="115" t="s">
        <v>470</v>
      </c>
      <c r="GK14" s="115" t="s">
        <v>471</v>
      </c>
      <c r="GL14" s="115" t="s">
        <v>472</v>
      </c>
      <c r="GM14" s="115" t="s">
        <v>473</v>
      </c>
      <c r="GN14" s="115" t="s">
        <v>474</v>
      </c>
      <c r="GO14" s="115" t="s">
        <v>475</v>
      </c>
      <c r="GP14" s="115" t="s">
        <v>476</v>
      </c>
      <c r="GQ14" s="115" t="s">
        <v>477</v>
      </c>
      <c r="GR14" s="115" t="s">
        <v>478</v>
      </c>
      <c r="GS14" s="115" t="s">
        <v>479</v>
      </c>
      <c r="GT14" s="115" t="s">
        <v>480</v>
      </c>
      <c r="GU14" s="115" t="s">
        <v>481</v>
      </c>
      <c r="GV14" s="115" t="s">
        <v>482</v>
      </c>
      <c r="GW14" s="115" t="s">
        <v>483</v>
      </c>
      <c r="GX14" s="115" t="s">
        <v>484</v>
      </c>
      <c r="GY14" s="115" t="s">
        <v>485</v>
      </c>
      <c r="GZ14" s="115" t="s">
        <v>486</v>
      </c>
      <c r="HA14" s="115" t="s">
        <v>487</v>
      </c>
      <c r="HB14" s="115" t="s">
        <v>488</v>
      </c>
      <c r="HC14" s="115" t="s">
        <v>489</v>
      </c>
      <c r="HD14" s="115" t="s">
        <v>490</v>
      </c>
      <c r="HE14" s="115" t="s">
        <v>491</v>
      </c>
      <c r="HF14" s="115" t="s">
        <v>492</v>
      </c>
      <c r="HG14" s="115" t="s">
        <v>493</v>
      </c>
      <c r="HH14" s="115" t="s">
        <v>494</v>
      </c>
      <c r="HI14" s="115" t="s">
        <v>495</v>
      </c>
      <c r="HJ14" s="115" t="s">
        <v>496</v>
      </c>
      <c r="HK14" s="115" t="s">
        <v>497</v>
      </c>
      <c r="HL14" s="115" t="s">
        <v>498</v>
      </c>
      <c r="HM14" s="115" t="s">
        <v>499</v>
      </c>
      <c r="HN14" s="115" t="s">
        <v>500</v>
      </c>
      <c r="HO14" s="115" t="s">
        <v>501</v>
      </c>
      <c r="HP14" s="115" t="s">
        <v>502</v>
      </c>
      <c r="HQ14" s="115" t="s">
        <v>503</v>
      </c>
      <c r="HR14" s="115" t="s">
        <v>504</v>
      </c>
      <c r="HS14" s="115" t="s">
        <v>505</v>
      </c>
      <c r="HT14" s="115" t="s">
        <v>506</v>
      </c>
      <c r="HU14" s="115" t="s">
        <v>507</v>
      </c>
      <c r="HV14" s="115" t="s">
        <v>508</v>
      </c>
      <c r="HW14" s="115" t="s">
        <v>509</v>
      </c>
      <c r="HX14" s="115" t="s">
        <v>510</v>
      </c>
      <c r="HY14" s="115" t="s">
        <v>511</v>
      </c>
      <c r="HZ14" s="115" t="s">
        <v>512</v>
      </c>
      <c r="IA14" s="115" t="s">
        <v>513</v>
      </c>
      <c r="IB14" s="115" t="s">
        <v>514</v>
      </c>
      <c r="IC14" s="115" t="s">
        <v>515</v>
      </c>
      <c r="ID14" s="115" t="s">
        <v>516</v>
      </c>
      <c r="IE14" s="115" t="s">
        <v>517</v>
      </c>
      <c r="IF14" s="115" t="s">
        <v>518</v>
      </c>
      <c r="IG14" s="115" t="s">
        <v>519</v>
      </c>
      <c r="IH14" s="115" t="s">
        <v>520</v>
      </c>
      <c r="II14" s="115" t="s">
        <v>521</v>
      </c>
      <c r="IJ14" s="115" t="s">
        <v>522</v>
      </c>
      <c r="IK14" s="115" t="s">
        <v>523</v>
      </c>
      <c r="IL14" s="115" t="s">
        <v>524</v>
      </c>
      <c r="IM14" s="115" t="s">
        <v>525</v>
      </c>
      <c r="IN14" s="115" t="s">
        <v>526</v>
      </c>
      <c r="IO14" s="115" t="s">
        <v>527</v>
      </c>
      <c r="IP14" s="115" t="s">
        <v>528</v>
      </c>
      <c r="IQ14" s="115" t="s">
        <v>529</v>
      </c>
      <c r="IR14" s="115" t="s">
        <v>530</v>
      </c>
      <c r="IS14" s="115" t="s">
        <v>531</v>
      </c>
      <c r="IT14" s="115" t="s">
        <v>532</v>
      </c>
      <c r="IU14" s="115" t="s">
        <v>533</v>
      </c>
      <c r="IV14" s="115" t="s">
        <v>534</v>
      </c>
      <c r="IW14" s="115" t="s">
        <v>535</v>
      </c>
      <c r="IX14" s="115" t="s">
        <v>536</v>
      </c>
      <c r="IY14" s="115" t="s">
        <v>537</v>
      </c>
      <c r="IZ14" s="115" t="s">
        <v>538</v>
      </c>
      <c r="JA14" s="115" t="s">
        <v>539</v>
      </c>
      <c r="JB14" s="115" t="s">
        <v>540</v>
      </c>
      <c r="JC14" s="115" t="s">
        <v>541</v>
      </c>
      <c r="JD14" s="115" t="s">
        <v>542</v>
      </c>
      <c r="JE14" s="115" t="s">
        <v>543</v>
      </c>
      <c r="JF14" s="115" t="s">
        <v>544</v>
      </c>
      <c r="JG14" s="115" t="s">
        <v>545</v>
      </c>
      <c r="JH14" s="115" t="s">
        <v>546</v>
      </c>
      <c r="JI14" s="115" t="s">
        <v>547</v>
      </c>
      <c r="JJ14" s="115" t="s">
        <v>548</v>
      </c>
      <c r="JK14" s="115" t="s">
        <v>549</v>
      </c>
      <c r="JL14" s="115" t="s">
        <v>550</v>
      </c>
      <c r="JM14" s="115" t="s">
        <v>551</v>
      </c>
      <c r="JN14" s="115" t="s">
        <v>552</v>
      </c>
      <c r="JO14" s="115" t="s">
        <v>553</v>
      </c>
      <c r="JP14" s="115" t="s">
        <v>554</v>
      </c>
      <c r="JQ14" s="115" t="s">
        <v>555</v>
      </c>
      <c r="JR14" s="115" t="s">
        <v>556</v>
      </c>
      <c r="JS14" s="115" t="s">
        <v>557</v>
      </c>
      <c r="JT14" s="115" t="s">
        <v>558</v>
      </c>
      <c r="JU14" s="115" t="s">
        <v>559</v>
      </c>
      <c r="JV14" s="115" t="s">
        <v>560</v>
      </c>
      <c r="JW14" s="115" t="s">
        <v>561</v>
      </c>
      <c r="JX14" s="115" t="s">
        <v>562</v>
      </c>
      <c r="JY14" s="115" t="s">
        <v>563</v>
      </c>
      <c r="JZ14" s="115" t="s">
        <v>564</v>
      </c>
      <c r="KA14" s="115" t="s">
        <v>565</v>
      </c>
      <c r="KB14" s="115" t="s">
        <v>566</v>
      </c>
      <c r="KC14" s="115" t="s">
        <v>567</v>
      </c>
      <c r="KD14" s="115" t="s">
        <v>568</v>
      </c>
      <c r="KE14" s="115" t="s">
        <v>569</v>
      </c>
      <c r="KF14" s="115" t="s">
        <v>570</v>
      </c>
      <c r="KG14" s="115" t="s">
        <v>571</v>
      </c>
      <c r="KH14" s="115" t="s">
        <v>572</v>
      </c>
      <c r="KI14" s="115" t="s">
        <v>573</v>
      </c>
      <c r="KJ14" s="115" t="s">
        <v>574</v>
      </c>
      <c r="KK14" s="115" t="s">
        <v>575</v>
      </c>
      <c r="KL14" s="115" t="s">
        <v>576</v>
      </c>
      <c r="KM14" s="115" t="s">
        <v>577</v>
      </c>
      <c r="KN14" s="115" t="s">
        <v>578</v>
      </c>
      <c r="KO14" s="115" t="s">
        <v>579</v>
      </c>
      <c r="KP14" s="115" t="s">
        <v>580</v>
      </c>
      <c r="KQ14" s="115" t="s">
        <v>581</v>
      </c>
      <c r="KR14" s="115" t="s">
        <v>582</v>
      </c>
      <c r="KS14" s="115" t="s">
        <v>583</v>
      </c>
      <c r="KT14" s="115" t="s">
        <v>584</v>
      </c>
      <c r="KU14" s="115" t="s">
        <v>585</v>
      </c>
      <c r="KV14" s="115" t="s">
        <v>586</v>
      </c>
      <c r="KW14" s="115" t="s">
        <v>587</v>
      </c>
      <c r="KX14" s="115" t="s">
        <v>588</v>
      </c>
      <c r="KY14" s="115" t="s">
        <v>589</v>
      </c>
      <c r="KZ14" s="115" t="s">
        <v>590</v>
      </c>
      <c r="LA14" s="115" t="s">
        <v>591</v>
      </c>
      <c r="LB14" s="115" t="s">
        <v>592</v>
      </c>
      <c r="LC14" s="115" t="s">
        <v>593</v>
      </c>
      <c r="LD14" s="115" t="s">
        <v>594</v>
      </c>
      <c r="LE14" s="115" t="s">
        <v>595</v>
      </c>
      <c r="LF14" s="115" t="s">
        <v>596</v>
      </c>
      <c r="LG14" s="115" t="s">
        <v>597</v>
      </c>
      <c r="LH14" s="115" t="s">
        <v>598</v>
      </c>
      <c r="LI14" s="115" t="s">
        <v>599</v>
      </c>
      <c r="LJ14" s="115" t="s">
        <v>600</v>
      </c>
      <c r="LK14" s="115" t="s">
        <v>601</v>
      </c>
      <c r="LL14" s="115" t="s">
        <v>602</v>
      </c>
      <c r="LM14" s="115" t="s">
        <v>603</v>
      </c>
      <c r="LN14" s="115" t="s">
        <v>604</v>
      </c>
      <c r="LO14" s="115" t="s">
        <v>605</v>
      </c>
      <c r="LP14" s="115" t="s">
        <v>606</v>
      </c>
      <c r="LQ14" s="115" t="s">
        <v>607</v>
      </c>
      <c r="LR14" s="115" t="s">
        <v>608</v>
      </c>
      <c r="LS14" s="115" t="s">
        <v>609</v>
      </c>
      <c r="LT14" s="115" t="s">
        <v>610</v>
      </c>
      <c r="LU14" s="115" t="s">
        <v>611</v>
      </c>
      <c r="LV14" s="115" t="s">
        <v>612</v>
      </c>
      <c r="LW14" s="115" t="s">
        <v>613</v>
      </c>
      <c r="LX14" s="115" t="s">
        <v>614</v>
      </c>
      <c r="LY14" s="115" t="s">
        <v>615</v>
      </c>
      <c r="LZ14" s="115" t="s">
        <v>616</v>
      </c>
      <c r="MA14" s="115" t="s">
        <v>617</v>
      </c>
      <c r="MB14" s="115" t="s">
        <v>618</v>
      </c>
      <c r="MC14" s="115" t="s">
        <v>619</v>
      </c>
      <c r="MD14" s="115" t="s">
        <v>620</v>
      </c>
      <c r="ME14" s="115" t="s">
        <v>621</v>
      </c>
      <c r="MF14" s="115" t="s">
        <v>622</v>
      </c>
      <c r="MG14" s="115" t="s">
        <v>623</v>
      </c>
      <c r="MH14" s="115" t="s">
        <v>624</v>
      </c>
      <c r="MI14" s="115" t="s">
        <v>625</v>
      </c>
      <c r="MJ14" s="115" t="s">
        <v>626</v>
      </c>
      <c r="MK14" s="115" t="s">
        <v>627</v>
      </c>
      <c r="ML14" s="115" t="s">
        <v>628</v>
      </c>
      <c r="MM14" s="115" t="s">
        <v>629</v>
      </c>
      <c r="MN14" s="115" t="s">
        <v>630</v>
      </c>
      <c r="MO14" s="115" t="s">
        <v>631</v>
      </c>
      <c r="MP14" s="115" t="s">
        <v>632</v>
      </c>
      <c r="MQ14" s="115" t="s">
        <v>633</v>
      </c>
      <c r="MR14" s="115" t="s">
        <v>634</v>
      </c>
      <c r="MS14" s="115" t="s">
        <v>635</v>
      </c>
      <c r="MT14" s="115" t="s">
        <v>636</v>
      </c>
      <c r="MU14" s="115" t="s">
        <v>637</v>
      </c>
      <c r="MV14" s="115" t="s">
        <v>638</v>
      </c>
      <c r="MW14" s="115" t="s">
        <v>639</v>
      </c>
      <c r="MX14" s="115" t="s">
        <v>640</v>
      </c>
      <c r="MY14" s="115" t="s">
        <v>641</v>
      </c>
      <c r="MZ14" s="115" t="s">
        <v>642</v>
      </c>
      <c r="NA14" s="115" t="s">
        <v>643</v>
      </c>
      <c r="NB14" s="115" t="s">
        <v>644</v>
      </c>
      <c r="NC14" s="115" t="s">
        <v>645</v>
      </c>
      <c r="ND14" s="115" t="s">
        <v>646</v>
      </c>
      <c r="NE14" s="115" t="s">
        <v>647</v>
      </c>
      <c r="NF14" s="115" t="s">
        <v>648</v>
      </c>
      <c r="NG14" s="115" t="s">
        <v>649</v>
      </c>
      <c r="NH14" s="115" t="s">
        <v>650</v>
      </c>
      <c r="NI14" s="115" t="s">
        <v>651</v>
      </c>
      <c r="NJ14" s="115" t="s">
        <v>652</v>
      </c>
      <c r="NK14" s="115" t="s">
        <v>653</v>
      </c>
      <c r="NL14" s="115" t="s">
        <v>654</v>
      </c>
      <c r="NM14" s="115" t="s">
        <v>655</v>
      </c>
      <c r="NN14" s="115" t="s">
        <v>656</v>
      </c>
      <c r="NO14" s="115" t="s">
        <v>657</v>
      </c>
      <c r="NP14" s="115" t="s">
        <v>658</v>
      </c>
      <c r="NQ14" s="115" t="s">
        <v>659</v>
      </c>
      <c r="NR14" s="115" t="s">
        <v>660</v>
      </c>
      <c r="NS14" s="115" t="s">
        <v>661</v>
      </c>
      <c r="NT14" s="115" t="s">
        <v>662</v>
      </c>
      <c r="NU14" s="115" t="s">
        <v>663</v>
      </c>
      <c r="NV14" s="115" t="s">
        <v>664</v>
      </c>
      <c r="NW14" s="115" t="s">
        <v>665</v>
      </c>
      <c r="NX14" s="115" t="s">
        <v>666</v>
      </c>
      <c r="NY14" s="115" t="s">
        <v>667</v>
      </c>
      <c r="NZ14" s="115" t="s">
        <v>668</v>
      </c>
      <c r="OA14" s="115" t="s">
        <v>669</v>
      </c>
      <c r="OB14" s="115" t="s">
        <v>670</v>
      </c>
      <c r="OC14" s="115" t="s">
        <v>671</v>
      </c>
      <c r="OD14" s="115" t="s">
        <v>672</v>
      </c>
      <c r="OE14" s="115" t="s">
        <v>673</v>
      </c>
      <c r="OF14" s="115" t="s">
        <v>674</v>
      </c>
      <c r="OG14" s="115" t="s">
        <v>675</v>
      </c>
      <c r="OH14" s="115" t="s">
        <v>676</v>
      </c>
      <c r="OI14" s="115" t="s">
        <v>677</v>
      </c>
      <c r="OJ14" s="115" t="s">
        <v>678</v>
      </c>
      <c r="OK14" s="115" t="s">
        <v>679</v>
      </c>
      <c r="OL14" s="115" t="s">
        <v>680</v>
      </c>
      <c r="OM14" s="115" t="s">
        <v>681</v>
      </c>
      <c r="ON14" s="115" t="s">
        <v>682</v>
      </c>
      <c r="OO14" s="115" t="s">
        <v>683</v>
      </c>
      <c r="OP14" s="115" t="s">
        <v>684</v>
      </c>
      <c r="OQ14" s="115" t="s">
        <v>685</v>
      </c>
      <c r="OR14" s="115" t="s">
        <v>686</v>
      </c>
      <c r="OS14" s="115" t="s">
        <v>687</v>
      </c>
      <c r="OT14" s="115" t="s">
        <v>688</v>
      </c>
      <c r="OU14" s="115" t="s">
        <v>689</v>
      </c>
      <c r="OV14" s="115" t="s">
        <v>690</v>
      </c>
      <c r="OW14" s="115" t="s">
        <v>691</v>
      </c>
      <c r="OX14" s="115" t="s">
        <v>692</v>
      </c>
      <c r="OY14" s="115" t="s">
        <v>693</v>
      </c>
      <c r="OZ14" s="115" t="s">
        <v>694</v>
      </c>
      <c r="PA14" s="115" t="s">
        <v>695</v>
      </c>
      <c r="PB14" s="115" t="s">
        <v>696</v>
      </c>
      <c r="PC14" s="115" t="s">
        <v>697</v>
      </c>
      <c r="PD14" s="115" t="s">
        <v>698</v>
      </c>
      <c r="PE14" s="115" t="s">
        <v>699</v>
      </c>
      <c r="PF14" s="115" t="s">
        <v>700</v>
      </c>
      <c r="PG14" s="115" t="s">
        <v>701</v>
      </c>
      <c r="PH14" s="115" t="s">
        <v>702</v>
      </c>
      <c r="PI14" s="115" t="s">
        <v>703</v>
      </c>
      <c r="PJ14" s="115" t="s">
        <v>704</v>
      </c>
      <c r="PK14" s="115" t="s">
        <v>705</v>
      </c>
      <c r="PL14" s="115" t="s">
        <v>706</v>
      </c>
      <c r="PM14" s="115" t="s">
        <v>707</v>
      </c>
      <c r="PN14" s="115" t="s">
        <v>708</v>
      </c>
      <c r="PO14" s="115" t="s">
        <v>709</v>
      </c>
      <c r="PP14" s="115" t="s">
        <v>710</v>
      </c>
      <c r="PQ14" s="115" t="s">
        <v>711</v>
      </c>
      <c r="PR14" s="115" t="s">
        <v>712</v>
      </c>
      <c r="PS14" s="115" t="s">
        <v>713</v>
      </c>
      <c r="PT14" s="115" t="s">
        <v>714</v>
      </c>
      <c r="PU14" s="115" t="s">
        <v>715</v>
      </c>
      <c r="PV14" s="115" t="s">
        <v>716</v>
      </c>
      <c r="PW14" s="115" t="s">
        <v>717</v>
      </c>
      <c r="PX14" s="115" t="s">
        <v>718</v>
      </c>
      <c r="PY14" s="115" t="s">
        <v>719</v>
      </c>
      <c r="PZ14" s="115" t="s">
        <v>720</v>
      </c>
      <c r="QA14" s="115" t="s">
        <v>721</v>
      </c>
      <c r="QB14" s="115" t="s">
        <v>722</v>
      </c>
      <c r="QC14" s="115" t="s">
        <v>723</v>
      </c>
      <c r="QD14" s="115" t="s">
        <v>724</v>
      </c>
      <c r="QE14" s="115" t="s">
        <v>725</v>
      </c>
      <c r="QF14" s="115" t="s">
        <v>726</v>
      </c>
      <c r="QG14" s="115" t="s">
        <v>727</v>
      </c>
      <c r="QH14" s="115" t="s">
        <v>728</v>
      </c>
      <c r="QI14" s="115" t="s">
        <v>729</v>
      </c>
      <c r="QJ14" s="115" t="s">
        <v>730</v>
      </c>
      <c r="QK14" s="115" t="s">
        <v>731</v>
      </c>
      <c r="QL14" s="115" t="s">
        <v>732</v>
      </c>
      <c r="QM14" s="115" t="s">
        <v>733</v>
      </c>
      <c r="QN14" s="115" t="s">
        <v>734</v>
      </c>
      <c r="QO14" s="115" t="s">
        <v>735</v>
      </c>
      <c r="QP14" s="115" t="s">
        <v>736</v>
      </c>
      <c r="QQ14" s="115" t="s">
        <v>737</v>
      </c>
      <c r="QR14" s="115" t="s">
        <v>738</v>
      </c>
      <c r="QS14" s="115" t="s">
        <v>739</v>
      </c>
      <c r="QT14" s="115" t="s">
        <v>740</v>
      </c>
      <c r="QU14" s="115" t="s">
        <v>741</v>
      </c>
      <c r="QV14" s="115" t="s">
        <v>742</v>
      </c>
      <c r="QW14" s="115" t="s">
        <v>743</v>
      </c>
      <c r="QX14" s="115" t="s">
        <v>744</v>
      </c>
      <c r="QY14" s="115" t="s">
        <v>745</v>
      </c>
      <c r="QZ14" s="115" t="s">
        <v>746</v>
      </c>
      <c r="RA14" s="115" t="s">
        <v>747</v>
      </c>
      <c r="RB14" s="115" t="s">
        <v>748</v>
      </c>
      <c r="RC14" s="115" t="s">
        <v>749</v>
      </c>
      <c r="RD14" s="115" t="s">
        <v>750</v>
      </c>
      <c r="RE14" s="115" t="s">
        <v>751</v>
      </c>
      <c r="RF14" s="115" t="s">
        <v>752</v>
      </c>
      <c r="RG14" s="115" t="s">
        <v>753</v>
      </c>
      <c r="RH14" s="115" t="s">
        <v>754</v>
      </c>
      <c r="RI14" s="115" t="s">
        <v>755</v>
      </c>
      <c r="RJ14" s="115" t="s">
        <v>756</v>
      </c>
      <c r="RK14" s="115" t="s">
        <v>757</v>
      </c>
      <c r="RL14" s="115" t="s">
        <v>758</v>
      </c>
      <c r="RM14" s="115" t="s">
        <v>759</v>
      </c>
      <c r="RN14" s="115" t="s">
        <v>760</v>
      </c>
      <c r="RO14" s="115" t="s">
        <v>761</v>
      </c>
      <c r="RP14" s="115" t="s">
        <v>762</v>
      </c>
      <c r="RQ14" s="115" t="s">
        <v>763</v>
      </c>
      <c r="RR14" s="115" t="s">
        <v>764</v>
      </c>
      <c r="RS14" s="115" t="s">
        <v>765</v>
      </c>
      <c r="RT14" s="115" t="s">
        <v>766</v>
      </c>
      <c r="RU14" s="115" t="s">
        <v>767</v>
      </c>
      <c r="RV14" s="115" t="s">
        <v>768</v>
      </c>
      <c r="RW14" s="115" t="s">
        <v>769</v>
      </c>
      <c r="RX14" s="115" t="s">
        <v>770</v>
      </c>
      <c r="RY14" s="115" t="s">
        <v>771</v>
      </c>
      <c r="RZ14" s="115" t="s">
        <v>772</v>
      </c>
      <c r="SA14" s="115" t="s">
        <v>773</v>
      </c>
      <c r="SB14" s="115" t="s">
        <v>774</v>
      </c>
      <c r="SC14" s="115" t="s">
        <v>775</v>
      </c>
      <c r="SD14" s="115" t="s">
        <v>776</v>
      </c>
      <c r="SE14" s="115" t="s">
        <v>777</v>
      </c>
      <c r="SF14" s="115" t="s">
        <v>778</v>
      </c>
      <c r="SG14" s="115" t="s">
        <v>779</v>
      </c>
      <c r="SH14" s="115" t="s">
        <v>780</v>
      </c>
      <c r="SI14" s="115" t="s">
        <v>781</v>
      </c>
      <c r="SJ14" s="115" t="s">
        <v>782</v>
      </c>
      <c r="SK14" s="115" t="s">
        <v>783</v>
      </c>
      <c r="SL14" s="115" t="s">
        <v>784</v>
      </c>
      <c r="SM14" s="115" t="s">
        <v>785</v>
      </c>
      <c r="SN14" s="115" t="s">
        <v>786</v>
      </c>
      <c r="SO14" s="115" t="s">
        <v>787</v>
      </c>
      <c r="SP14" s="115" t="s">
        <v>788</v>
      </c>
      <c r="SQ14" s="115" t="s">
        <v>789</v>
      </c>
      <c r="SR14" s="115" t="s">
        <v>790</v>
      </c>
      <c r="SS14" s="115" t="s">
        <v>791</v>
      </c>
      <c r="ST14" s="115" t="s">
        <v>792</v>
      </c>
      <c r="SU14" s="115" t="s">
        <v>793</v>
      </c>
      <c r="SV14" s="115" t="s">
        <v>794</v>
      </c>
      <c r="SW14" s="115" t="s">
        <v>795</v>
      </c>
      <c r="SX14" s="115" t="s">
        <v>796</v>
      </c>
      <c r="SY14" s="115" t="s">
        <v>797</v>
      </c>
      <c r="SZ14" s="115" t="s">
        <v>798</v>
      </c>
      <c r="TA14" s="115" t="s">
        <v>799</v>
      </c>
      <c r="TB14" s="115" t="s">
        <v>800</v>
      </c>
      <c r="TC14" s="115" t="s">
        <v>801</v>
      </c>
      <c r="TD14" s="115" t="s">
        <v>802</v>
      </c>
      <c r="TE14" s="115" t="s">
        <v>803</v>
      </c>
      <c r="TF14" s="115" t="s">
        <v>804</v>
      </c>
      <c r="TG14" s="115" t="s">
        <v>805</v>
      </c>
      <c r="TH14" s="115" t="s">
        <v>806</v>
      </c>
      <c r="TI14" s="115" t="s">
        <v>807</v>
      </c>
      <c r="TJ14" s="115" t="s">
        <v>808</v>
      </c>
      <c r="TK14" s="115" t="s">
        <v>809</v>
      </c>
      <c r="TL14" s="115" t="s">
        <v>810</v>
      </c>
      <c r="TM14" s="115" t="s">
        <v>811</v>
      </c>
      <c r="TN14" s="115" t="s">
        <v>812</v>
      </c>
      <c r="TO14" s="115" t="s">
        <v>813</v>
      </c>
      <c r="TP14" s="115" t="s">
        <v>814</v>
      </c>
      <c r="TQ14" s="115" t="s">
        <v>815</v>
      </c>
      <c r="TR14" s="115" t="s">
        <v>816</v>
      </c>
      <c r="TS14" s="115" t="s">
        <v>817</v>
      </c>
      <c r="TT14" s="115" t="s">
        <v>818</v>
      </c>
      <c r="TU14" s="115" t="s">
        <v>819</v>
      </c>
      <c r="TV14" s="115" t="s">
        <v>820</v>
      </c>
      <c r="TW14" s="115" t="s">
        <v>821</v>
      </c>
      <c r="TX14" s="115" t="s">
        <v>822</v>
      </c>
      <c r="TY14" s="115" t="s">
        <v>823</v>
      </c>
      <c r="TZ14" s="115" t="s">
        <v>824</v>
      </c>
      <c r="UA14" s="115" t="s">
        <v>825</v>
      </c>
      <c r="UB14" s="115" t="s">
        <v>826</v>
      </c>
      <c r="UC14" s="115" t="s">
        <v>827</v>
      </c>
      <c r="UD14" s="115" t="s">
        <v>828</v>
      </c>
      <c r="UE14" s="115" t="s">
        <v>829</v>
      </c>
      <c r="UF14" s="115" t="s">
        <v>830</v>
      </c>
      <c r="UG14" s="115" t="s">
        <v>831</v>
      </c>
      <c r="UH14" s="115" t="s">
        <v>832</v>
      </c>
      <c r="UI14" s="115" t="s">
        <v>833</v>
      </c>
      <c r="UJ14" s="115" t="s">
        <v>834</v>
      </c>
      <c r="UK14" s="115" t="s">
        <v>835</v>
      </c>
      <c r="UL14" s="115" t="s">
        <v>836</v>
      </c>
      <c r="UM14" s="115" t="s">
        <v>837</v>
      </c>
      <c r="UN14" s="115" t="s">
        <v>838</v>
      </c>
      <c r="UO14" s="115" t="s">
        <v>839</v>
      </c>
      <c r="UP14" s="115" t="s">
        <v>840</v>
      </c>
      <c r="UQ14" s="115" t="s">
        <v>841</v>
      </c>
      <c r="UR14" s="115" t="s">
        <v>842</v>
      </c>
      <c r="US14" s="115" t="s">
        <v>843</v>
      </c>
      <c r="UT14" s="115" t="s">
        <v>844</v>
      </c>
      <c r="UU14" s="115" t="s">
        <v>845</v>
      </c>
      <c r="UV14" s="115" t="s">
        <v>846</v>
      </c>
      <c r="UW14" s="115" t="s">
        <v>847</v>
      </c>
      <c r="UX14" s="115" t="s">
        <v>848</v>
      </c>
      <c r="UY14" s="115" t="s">
        <v>849</v>
      </c>
      <c r="UZ14" s="115" t="s">
        <v>850</v>
      </c>
      <c r="VA14" s="115" t="s">
        <v>851</v>
      </c>
      <c r="VB14" s="115" t="s">
        <v>852</v>
      </c>
      <c r="VC14" s="115" t="s">
        <v>853</v>
      </c>
      <c r="VD14" s="115" t="s">
        <v>854</v>
      </c>
      <c r="VE14" s="115" t="s">
        <v>855</v>
      </c>
      <c r="VF14" s="115" t="s">
        <v>856</v>
      </c>
      <c r="VG14" s="115" t="s">
        <v>857</v>
      </c>
      <c r="VH14" s="115" t="s">
        <v>858</v>
      </c>
      <c r="VI14" s="115" t="s">
        <v>859</v>
      </c>
      <c r="VJ14" s="115" t="s">
        <v>860</v>
      </c>
      <c r="VK14" s="115" t="s">
        <v>861</v>
      </c>
      <c r="VL14" s="115" t="s">
        <v>862</v>
      </c>
      <c r="VM14" s="115" t="s">
        <v>863</v>
      </c>
      <c r="VN14" s="115" t="s">
        <v>864</v>
      </c>
      <c r="VO14" s="115" t="s">
        <v>865</v>
      </c>
      <c r="VP14" s="115" t="s">
        <v>866</v>
      </c>
      <c r="VQ14" s="115" t="s">
        <v>867</v>
      </c>
      <c r="VR14" s="115" t="s">
        <v>868</v>
      </c>
      <c r="VS14" s="115" t="s">
        <v>869</v>
      </c>
      <c r="VT14" s="115" t="s">
        <v>870</v>
      </c>
      <c r="VU14" s="115" t="s">
        <v>871</v>
      </c>
      <c r="VV14" s="115" t="s">
        <v>872</v>
      </c>
      <c r="VW14" s="115" t="s">
        <v>873</v>
      </c>
      <c r="VX14" s="115" t="s">
        <v>874</v>
      </c>
      <c r="VY14" s="115" t="s">
        <v>875</v>
      </c>
      <c r="VZ14" s="115" t="s">
        <v>876</v>
      </c>
      <c r="WA14" s="115" t="s">
        <v>877</v>
      </c>
      <c r="WB14" s="115" t="s">
        <v>878</v>
      </c>
      <c r="WC14" s="115" t="s">
        <v>879</v>
      </c>
      <c r="WD14" s="115" t="s">
        <v>880</v>
      </c>
      <c r="WE14" s="115" t="s">
        <v>881</v>
      </c>
      <c r="WF14" s="115" t="s">
        <v>882</v>
      </c>
      <c r="WG14" s="115" t="s">
        <v>883</v>
      </c>
      <c r="WH14" s="115" t="s">
        <v>884</v>
      </c>
      <c r="WI14" s="115" t="s">
        <v>885</v>
      </c>
      <c r="WJ14" s="115" t="s">
        <v>886</v>
      </c>
      <c r="WK14" s="115" t="s">
        <v>887</v>
      </c>
      <c r="WL14" s="115" t="s">
        <v>888</v>
      </c>
      <c r="WM14" s="115" t="s">
        <v>889</v>
      </c>
      <c r="WN14" s="115" t="s">
        <v>890</v>
      </c>
      <c r="WO14" s="115" t="s">
        <v>891</v>
      </c>
      <c r="WP14" s="115" t="s">
        <v>892</v>
      </c>
      <c r="WQ14" s="115" t="s">
        <v>893</v>
      </c>
      <c r="WR14" s="115" t="s">
        <v>894</v>
      </c>
      <c r="WS14" s="115" t="s">
        <v>895</v>
      </c>
      <c r="WT14" s="115" t="s">
        <v>896</v>
      </c>
      <c r="WU14" s="115" t="s">
        <v>897</v>
      </c>
      <c r="WV14" s="115" t="s">
        <v>898</v>
      </c>
      <c r="WW14" s="115" t="s">
        <v>899</v>
      </c>
      <c r="WX14" s="115" t="s">
        <v>900</v>
      </c>
      <c r="WY14" s="115" t="s">
        <v>901</v>
      </c>
      <c r="WZ14" s="115" t="s">
        <v>902</v>
      </c>
      <c r="XA14" s="115" t="s">
        <v>903</v>
      </c>
      <c r="XB14" s="115" t="s">
        <v>904</v>
      </c>
      <c r="XC14" s="115" t="s">
        <v>905</v>
      </c>
      <c r="XD14" s="115" t="s">
        <v>906</v>
      </c>
      <c r="XE14" s="115" t="s">
        <v>907</v>
      </c>
      <c r="XF14" s="115" t="s">
        <v>908</v>
      </c>
      <c r="XG14" s="115" t="s">
        <v>909</v>
      </c>
      <c r="XH14" s="115" t="s">
        <v>910</v>
      </c>
      <c r="XI14" s="115" t="s">
        <v>911</v>
      </c>
      <c r="XJ14" s="115" t="s">
        <v>912</v>
      </c>
      <c r="XK14" s="115" t="s">
        <v>913</v>
      </c>
      <c r="XL14" s="115" t="s">
        <v>914</v>
      </c>
      <c r="XM14" s="115" t="s">
        <v>915</v>
      </c>
      <c r="XN14" s="115" t="s">
        <v>916</v>
      </c>
      <c r="XO14" s="115" t="s">
        <v>917</v>
      </c>
      <c r="XP14" s="115" t="s">
        <v>918</v>
      </c>
      <c r="XQ14" s="115" t="s">
        <v>919</v>
      </c>
      <c r="XR14" s="115" t="s">
        <v>920</v>
      </c>
      <c r="XS14" s="115" t="s">
        <v>921</v>
      </c>
      <c r="XT14" s="115" t="s">
        <v>922</v>
      </c>
      <c r="XU14" s="115" t="s">
        <v>923</v>
      </c>
      <c r="XV14" s="115" t="s">
        <v>924</v>
      </c>
      <c r="XW14" s="115" t="s">
        <v>925</v>
      </c>
      <c r="XX14" s="115" t="s">
        <v>926</v>
      </c>
      <c r="XY14" s="115" t="s">
        <v>927</v>
      </c>
      <c r="XZ14" s="115" t="s">
        <v>928</v>
      </c>
      <c r="YA14" s="115" t="s">
        <v>929</v>
      </c>
      <c r="YB14" s="115" t="s">
        <v>930</v>
      </c>
      <c r="YC14" s="115" t="s">
        <v>931</v>
      </c>
      <c r="YD14" s="115" t="s">
        <v>932</v>
      </c>
      <c r="YE14" s="115" t="s">
        <v>933</v>
      </c>
      <c r="YF14" s="115" t="s">
        <v>934</v>
      </c>
      <c r="YG14" s="115" t="s">
        <v>935</v>
      </c>
      <c r="YH14" s="115" t="s">
        <v>936</v>
      </c>
      <c r="YI14" s="115" t="s">
        <v>937</v>
      </c>
      <c r="YJ14" s="115" t="s">
        <v>938</v>
      </c>
      <c r="YK14" s="115" t="s">
        <v>939</v>
      </c>
      <c r="YL14" s="115" t="s">
        <v>940</v>
      </c>
      <c r="YM14" s="115" t="s">
        <v>941</v>
      </c>
      <c r="YN14" s="115" t="s">
        <v>942</v>
      </c>
      <c r="YO14" s="115" t="s">
        <v>943</v>
      </c>
      <c r="YP14" s="115" t="s">
        <v>944</v>
      </c>
      <c r="YQ14" s="115" t="s">
        <v>945</v>
      </c>
      <c r="YR14" s="115" t="s">
        <v>946</v>
      </c>
      <c r="YS14" s="115" t="s">
        <v>947</v>
      </c>
      <c r="YT14" s="115" t="s">
        <v>948</v>
      </c>
      <c r="YU14" s="115" t="s">
        <v>949</v>
      </c>
      <c r="YV14" s="115" t="s">
        <v>950</v>
      </c>
      <c r="YW14" s="115" t="s">
        <v>951</v>
      </c>
      <c r="YX14" s="115" t="s">
        <v>952</v>
      </c>
      <c r="YY14" s="115" t="s">
        <v>953</v>
      </c>
      <c r="YZ14" s="115" t="s">
        <v>954</v>
      </c>
      <c r="ZA14" s="115" t="s">
        <v>955</v>
      </c>
      <c r="ZB14" s="115" t="s">
        <v>956</v>
      </c>
      <c r="ZC14" s="115" t="s">
        <v>957</v>
      </c>
      <c r="ZD14" s="115" t="s">
        <v>958</v>
      </c>
      <c r="ZE14" s="115" t="s">
        <v>959</v>
      </c>
      <c r="ZF14" s="115" t="s">
        <v>960</v>
      </c>
      <c r="ZG14" s="115" t="s">
        <v>961</v>
      </c>
      <c r="ZH14" s="115" t="s">
        <v>962</v>
      </c>
      <c r="ZI14" s="115" t="s">
        <v>963</v>
      </c>
      <c r="ZJ14" s="115" t="s">
        <v>964</v>
      </c>
      <c r="ZK14" s="115" t="s">
        <v>965</v>
      </c>
      <c r="ZL14" s="115" t="s">
        <v>966</v>
      </c>
      <c r="ZM14" s="115" t="s">
        <v>967</v>
      </c>
      <c r="ZN14" s="115" t="s">
        <v>968</v>
      </c>
      <c r="ZO14" s="115" t="s">
        <v>969</v>
      </c>
      <c r="ZP14" s="115" t="s">
        <v>970</v>
      </c>
      <c r="ZQ14" s="115" t="s">
        <v>971</v>
      </c>
      <c r="ZR14" s="115" t="s">
        <v>972</v>
      </c>
      <c r="ZS14" s="115" t="s">
        <v>973</v>
      </c>
      <c r="ZT14" s="115" t="s">
        <v>974</v>
      </c>
      <c r="ZU14" s="115" t="s">
        <v>975</v>
      </c>
      <c r="ZV14" s="115" t="s">
        <v>976</v>
      </c>
      <c r="ZW14" s="115" t="s">
        <v>977</v>
      </c>
      <c r="ZX14" s="115" t="s">
        <v>978</v>
      </c>
      <c r="ZY14" s="115" t="s">
        <v>979</v>
      </c>
      <c r="ZZ14" s="115" t="s">
        <v>980</v>
      </c>
      <c r="AAA14" s="115" t="s">
        <v>981</v>
      </c>
      <c r="AAB14" s="115" t="s">
        <v>982</v>
      </c>
      <c r="AAC14" s="115" t="s">
        <v>983</v>
      </c>
      <c r="AAD14" s="115" t="s">
        <v>984</v>
      </c>
      <c r="AAE14" s="115" t="s">
        <v>985</v>
      </c>
      <c r="AAF14" s="115" t="s">
        <v>986</v>
      </c>
      <c r="AAG14" s="115" t="s">
        <v>987</v>
      </c>
      <c r="AAH14" s="115" t="s">
        <v>988</v>
      </c>
      <c r="AAI14" s="115" t="s">
        <v>989</v>
      </c>
      <c r="AAJ14" s="115" t="s">
        <v>990</v>
      </c>
      <c r="AAK14" s="115" t="s">
        <v>991</v>
      </c>
      <c r="AAL14" s="115" t="s">
        <v>992</v>
      </c>
      <c r="AAM14" s="115" t="s">
        <v>993</v>
      </c>
      <c r="AAN14" s="115" t="s">
        <v>994</v>
      </c>
      <c r="AAO14" s="115" t="s">
        <v>995</v>
      </c>
      <c r="AAP14" s="115" t="s">
        <v>996</v>
      </c>
      <c r="AAQ14" s="115" t="s">
        <v>997</v>
      </c>
      <c r="AAR14" s="115" t="s">
        <v>998</v>
      </c>
      <c r="AAS14" s="115" t="s">
        <v>999</v>
      </c>
      <c r="AAT14" s="115" t="s">
        <v>1000</v>
      </c>
      <c r="AAU14" s="115" t="s">
        <v>1001</v>
      </c>
      <c r="AAV14" s="115" t="s">
        <v>1002</v>
      </c>
      <c r="AAW14" s="115" t="s">
        <v>1003</v>
      </c>
      <c r="AAX14" s="115" t="s">
        <v>1004</v>
      </c>
      <c r="AAY14" s="115" t="s">
        <v>1005</v>
      </c>
      <c r="AAZ14" s="115" t="s">
        <v>1006</v>
      </c>
      <c r="ABA14" s="115" t="s">
        <v>1007</v>
      </c>
      <c r="ABB14" s="115" t="s">
        <v>1008</v>
      </c>
      <c r="ABC14" s="115" t="s">
        <v>1009</v>
      </c>
      <c r="ABD14" s="115" t="s">
        <v>1010</v>
      </c>
      <c r="ABE14" s="115" t="s">
        <v>1011</v>
      </c>
      <c r="ABF14" s="115" t="s">
        <v>1012</v>
      </c>
      <c r="ABG14" s="115" t="s">
        <v>1013</v>
      </c>
      <c r="ABH14" s="115" t="s">
        <v>1014</v>
      </c>
      <c r="ABI14" s="115" t="s">
        <v>1015</v>
      </c>
      <c r="ABJ14" s="115" t="s">
        <v>1016</v>
      </c>
      <c r="ABK14" s="115" t="s">
        <v>1017</v>
      </c>
      <c r="ABL14" s="115" t="s">
        <v>1018</v>
      </c>
      <c r="ABM14" s="115" t="s">
        <v>1019</v>
      </c>
      <c r="ABN14" s="115" t="s">
        <v>1020</v>
      </c>
      <c r="ABO14" s="115" t="s">
        <v>1021</v>
      </c>
      <c r="ABP14" s="115" t="s">
        <v>1022</v>
      </c>
      <c r="ABQ14" s="115" t="s">
        <v>1023</v>
      </c>
      <c r="ABR14" s="115" t="s">
        <v>1024</v>
      </c>
      <c r="ABS14" s="115" t="s">
        <v>1025</v>
      </c>
      <c r="ABT14" s="115" t="s">
        <v>1026</v>
      </c>
      <c r="ABU14" s="115" t="s">
        <v>1027</v>
      </c>
      <c r="ABV14" s="115" t="s">
        <v>1028</v>
      </c>
      <c r="ABW14" s="115" t="s">
        <v>1029</v>
      </c>
      <c r="ABX14" s="115" t="s">
        <v>1030</v>
      </c>
      <c r="ABY14" s="115" t="s">
        <v>1031</v>
      </c>
      <c r="ABZ14" s="115" t="s">
        <v>1032</v>
      </c>
      <c r="ACA14" s="115" t="s">
        <v>1033</v>
      </c>
      <c r="ACB14" s="115" t="s">
        <v>1034</v>
      </c>
      <c r="ACC14" s="115" t="s">
        <v>1035</v>
      </c>
      <c r="ACD14" s="115" t="s">
        <v>1036</v>
      </c>
      <c r="ACE14" s="115" t="s">
        <v>1037</v>
      </c>
      <c r="ACF14" s="115" t="s">
        <v>1038</v>
      </c>
      <c r="ACG14" s="115" t="s">
        <v>1039</v>
      </c>
      <c r="ACH14" s="115" t="s">
        <v>1040</v>
      </c>
      <c r="ACI14" s="115" t="s">
        <v>1041</v>
      </c>
      <c r="ACJ14" s="115" t="s">
        <v>1042</v>
      </c>
      <c r="ACK14" s="115" t="s">
        <v>1043</v>
      </c>
      <c r="ACL14" s="115" t="s">
        <v>1044</v>
      </c>
      <c r="ACM14" s="115" t="s">
        <v>1045</v>
      </c>
      <c r="ACN14" s="115" t="s">
        <v>1046</v>
      </c>
      <c r="ACO14" s="115" t="s">
        <v>1047</v>
      </c>
      <c r="ACP14" s="115" t="s">
        <v>1048</v>
      </c>
      <c r="ACQ14" s="115" t="s">
        <v>1049</v>
      </c>
      <c r="ACR14" s="115" t="s">
        <v>1050</v>
      </c>
      <c r="ACS14" s="115" t="s">
        <v>1051</v>
      </c>
      <c r="ACT14" s="115" t="s">
        <v>1052</v>
      </c>
      <c r="ACU14" s="115" t="s">
        <v>1053</v>
      </c>
      <c r="ACV14" s="115" t="s">
        <v>1054</v>
      </c>
      <c r="ACW14" s="115" t="s">
        <v>1055</v>
      </c>
      <c r="ACX14" s="115" t="s">
        <v>1056</v>
      </c>
      <c r="ACY14" s="115" t="s">
        <v>1057</v>
      </c>
      <c r="ACZ14" s="115" t="s">
        <v>1058</v>
      </c>
      <c r="ADA14" s="115" t="s">
        <v>1059</v>
      </c>
      <c r="ADB14" s="115" t="s">
        <v>1060</v>
      </c>
      <c r="ADC14" s="115" t="s">
        <v>1061</v>
      </c>
      <c r="ADD14" s="115" t="s">
        <v>1062</v>
      </c>
      <c r="ADE14" s="115" t="s">
        <v>1063</v>
      </c>
      <c r="ADF14" s="115" t="s">
        <v>1064</v>
      </c>
      <c r="ADG14" s="115" t="s">
        <v>1065</v>
      </c>
      <c r="ADH14" s="115" t="s">
        <v>1066</v>
      </c>
      <c r="ADI14" s="115" t="s">
        <v>1067</v>
      </c>
      <c r="ADJ14" s="115" t="s">
        <v>1068</v>
      </c>
      <c r="ADK14" s="115" t="s">
        <v>1069</v>
      </c>
      <c r="ADL14" s="115" t="s">
        <v>1070</v>
      </c>
      <c r="ADM14" s="115" t="s">
        <v>1071</v>
      </c>
      <c r="ADN14" s="115" t="s">
        <v>1072</v>
      </c>
      <c r="ADO14" s="115" t="s">
        <v>1073</v>
      </c>
      <c r="ADP14" s="115" t="s">
        <v>1074</v>
      </c>
      <c r="ADQ14" s="115" t="s">
        <v>1075</v>
      </c>
      <c r="ADR14" s="115" t="s">
        <v>1076</v>
      </c>
      <c r="ADS14" s="115" t="s">
        <v>1077</v>
      </c>
      <c r="ADT14" s="115" t="s">
        <v>1078</v>
      </c>
      <c r="ADU14" s="115" t="s">
        <v>1079</v>
      </c>
      <c r="ADV14" s="115" t="s">
        <v>1080</v>
      </c>
      <c r="ADW14" s="115" t="s">
        <v>1081</v>
      </c>
      <c r="ADX14" s="115" t="s">
        <v>1082</v>
      </c>
      <c r="ADY14" s="115" t="s">
        <v>1083</v>
      </c>
      <c r="ADZ14" s="115" t="s">
        <v>1084</v>
      </c>
      <c r="AEA14" s="115" t="s">
        <v>1085</v>
      </c>
      <c r="AEB14" s="115" t="s">
        <v>1086</v>
      </c>
      <c r="AEC14" s="115" t="s">
        <v>1087</v>
      </c>
      <c r="AED14" s="115" t="s">
        <v>1088</v>
      </c>
      <c r="AEE14" s="115" t="s">
        <v>1089</v>
      </c>
      <c r="AEF14" s="115" t="s">
        <v>1090</v>
      </c>
      <c r="AEG14" s="115" t="s">
        <v>1091</v>
      </c>
      <c r="AEH14" s="115" t="s">
        <v>1092</v>
      </c>
      <c r="AEI14" s="115" t="s">
        <v>1093</v>
      </c>
      <c r="AEJ14" s="115" t="s">
        <v>1094</v>
      </c>
      <c r="AEK14" s="115" t="s">
        <v>1095</v>
      </c>
      <c r="AEL14" s="115" t="s">
        <v>1096</v>
      </c>
      <c r="AEM14" s="115" t="s">
        <v>1097</v>
      </c>
      <c r="AEN14" s="115" t="s">
        <v>1098</v>
      </c>
      <c r="AEO14" s="115" t="s">
        <v>1099</v>
      </c>
      <c r="AEP14" s="115" t="s">
        <v>1100</v>
      </c>
      <c r="AEQ14" s="115" t="s">
        <v>1101</v>
      </c>
      <c r="AER14" s="115" t="s">
        <v>1102</v>
      </c>
      <c r="AES14" s="115" t="s">
        <v>1103</v>
      </c>
      <c r="AET14" s="115" t="s">
        <v>1104</v>
      </c>
      <c r="AEU14" s="115" t="s">
        <v>1105</v>
      </c>
      <c r="AEV14" s="115" t="s">
        <v>1106</v>
      </c>
      <c r="AEW14" s="115" t="s">
        <v>1107</v>
      </c>
      <c r="AEX14" s="115" t="s">
        <v>1108</v>
      </c>
      <c r="AEY14" s="115" t="s">
        <v>1109</v>
      </c>
      <c r="AEZ14" s="115" t="s">
        <v>1110</v>
      </c>
      <c r="AFA14" s="115" t="s">
        <v>1111</v>
      </c>
      <c r="AFB14" s="115" t="s">
        <v>1112</v>
      </c>
      <c r="AFC14" s="115" t="s">
        <v>1113</v>
      </c>
      <c r="AFD14" s="115" t="s">
        <v>1114</v>
      </c>
      <c r="AFE14" s="115" t="s">
        <v>1115</v>
      </c>
      <c r="AFF14" s="115" t="s">
        <v>1116</v>
      </c>
      <c r="AFG14" s="115" t="s">
        <v>1117</v>
      </c>
      <c r="AFH14" s="115" t="s">
        <v>1118</v>
      </c>
      <c r="AFI14" s="115" t="s">
        <v>1119</v>
      </c>
      <c r="AFJ14" s="115" t="s">
        <v>1120</v>
      </c>
      <c r="AFK14" s="115" t="s">
        <v>1121</v>
      </c>
      <c r="AFL14" s="115" t="s">
        <v>1122</v>
      </c>
      <c r="AFM14" s="115" t="s">
        <v>1123</v>
      </c>
      <c r="AFN14" s="115" t="s">
        <v>1124</v>
      </c>
      <c r="AFO14" s="115" t="s">
        <v>1125</v>
      </c>
      <c r="AFP14" s="115" t="s">
        <v>1126</v>
      </c>
      <c r="AFQ14" s="115" t="s">
        <v>1127</v>
      </c>
      <c r="AFR14" s="115" t="s">
        <v>1128</v>
      </c>
      <c r="AFS14" s="115" t="s">
        <v>1129</v>
      </c>
      <c r="AFT14" s="115" t="s">
        <v>1130</v>
      </c>
      <c r="AFU14" s="115" t="s">
        <v>1131</v>
      </c>
      <c r="AFV14" s="115" t="s">
        <v>1132</v>
      </c>
      <c r="AFW14" s="115" t="s">
        <v>1133</v>
      </c>
      <c r="AFX14" s="115" t="s">
        <v>1134</v>
      </c>
      <c r="AFY14" s="115" t="s">
        <v>1135</v>
      </c>
      <c r="AFZ14" s="115" t="s">
        <v>1136</v>
      </c>
      <c r="AGA14" s="115" t="s">
        <v>1137</v>
      </c>
      <c r="AGB14" s="115" t="s">
        <v>1138</v>
      </c>
      <c r="AGC14" s="115" t="s">
        <v>1139</v>
      </c>
      <c r="AGD14" s="115" t="s">
        <v>1140</v>
      </c>
      <c r="AGE14" s="115" t="s">
        <v>1141</v>
      </c>
      <c r="AGF14" s="115" t="s">
        <v>1142</v>
      </c>
      <c r="AGG14" s="115" t="s">
        <v>1143</v>
      </c>
      <c r="AGH14" s="115" t="s">
        <v>1144</v>
      </c>
      <c r="AGI14" s="115" t="s">
        <v>1145</v>
      </c>
      <c r="AGJ14" s="115" t="s">
        <v>1146</v>
      </c>
      <c r="AGK14" s="115" t="s">
        <v>1147</v>
      </c>
      <c r="AGL14" s="115" t="s">
        <v>1148</v>
      </c>
      <c r="AGM14" s="115" t="s">
        <v>1149</v>
      </c>
      <c r="AGN14" s="115" t="s">
        <v>1150</v>
      </c>
      <c r="AGO14" s="115" t="s">
        <v>1151</v>
      </c>
      <c r="AGP14" s="115" t="s">
        <v>1152</v>
      </c>
      <c r="AGQ14" s="115" t="s">
        <v>1153</v>
      </c>
      <c r="AGR14" s="115" t="s">
        <v>1154</v>
      </c>
      <c r="AGS14" s="115" t="s">
        <v>1155</v>
      </c>
      <c r="AGT14" s="115" t="s">
        <v>1156</v>
      </c>
      <c r="AGU14" s="115" t="s">
        <v>1157</v>
      </c>
      <c r="AGV14" s="115" t="s">
        <v>1158</v>
      </c>
      <c r="AGW14" s="115" t="s">
        <v>1159</v>
      </c>
      <c r="AGX14" s="115" t="s">
        <v>1160</v>
      </c>
      <c r="AGY14" s="115" t="s">
        <v>1161</v>
      </c>
      <c r="AGZ14" s="115" t="s">
        <v>1162</v>
      </c>
      <c r="AHA14" s="115" t="s">
        <v>1163</v>
      </c>
      <c r="AHB14" s="115" t="s">
        <v>1164</v>
      </c>
      <c r="AHC14" s="115" t="s">
        <v>1165</v>
      </c>
      <c r="AHD14" s="115" t="s">
        <v>1166</v>
      </c>
      <c r="AHE14" s="115" t="s">
        <v>1167</v>
      </c>
      <c r="AHF14" s="115" t="s">
        <v>1168</v>
      </c>
      <c r="AHG14" s="115" t="s">
        <v>1169</v>
      </c>
      <c r="AHH14" s="115" t="s">
        <v>1170</v>
      </c>
      <c r="AHI14" s="115" t="s">
        <v>1171</v>
      </c>
      <c r="AHJ14" s="115" t="s">
        <v>1172</v>
      </c>
      <c r="AHK14" s="115" t="s">
        <v>1173</v>
      </c>
      <c r="AHL14" s="115" t="s">
        <v>1174</v>
      </c>
      <c r="AHM14" s="115" t="s">
        <v>1175</v>
      </c>
      <c r="AHN14" s="115" t="s">
        <v>1176</v>
      </c>
      <c r="AHO14" s="115" t="s">
        <v>1177</v>
      </c>
      <c r="AHP14" s="115" t="s">
        <v>1178</v>
      </c>
      <c r="AHQ14" s="115" t="s">
        <v>1179</v>
      </c>
      <c r="AHR14" s="115" t="s">
        <v>1180</v>
      </c>
      <c r="AHS14" s="115" t="s">
        <v>1181</v>
      </c>
      <c r="AHT14" s="115" t="s">
        <v>1182</v>
      </c>
      <c r="AHU14" s="115" t="s">
        <v>1183</v>
      </c>
      <c r="AHV14" s="115" t="s">
        <v>1184</v>
      </c>
      <c r="AHW14" s="115" t="s">
        <v>1185</v>
      </c>
      <c r="AHX14" s="115" t="s">
        <v>1186</v>
      </c>
      <c r="AHY14" s="115" t="s">
        <v>1187</v>
      </c>
      <c r="AHZ14" s="115" t="s">
        <v>1188</v>
      </c>
      <c r="AIA14" s="115" t="s">
        <v>1189</v>
      </c>
      <c r="AIB14" s="115" t="s">
        <v>1190</v>
      </c>
      <c r="AIC14" s="115" t="s">
        <v>1191</v>
      </c>
      <c r="AID14" s="115" t="s">
        <v>1192</v>
      </c>
      <c r="AIE14" s="115" t="s">
        <v>1193</v>
      </c>
      <c r="AIF14" s="115" t="s">
        <v>1194</v>
      </c>
      <c r="AIG14" s="115" t="s">
        <v>1195</v>
      </c>
      <c r="AIH14" s="115" t="s">
        <v>1196</v>
      </c>
      <c r="AII14" s="115" t="s">
        <v>1197</v>
      </c>
      <c r="AIJ14" s="115" t="s">
        <v>1198</v>
      </c>
      <c r="AIK14" s="115" t="s">
        <v>1199</v>
      </c>
      <c r="AIL14" s="115" t="s">
        <v>1200</v>
      </c>
      <c r="AIM14" s="115" t="s">
        <v>1201</v>
      </c>
      <c r="AIN14" s="115" t="s">
        <v>1202</v>
      </c>
      <c r="AIO14" s="115" t="s">
        <v>1203</v>
      </c>
      <c r="AIP14" s="115" t="s">
        <v>1204</v>
      </c>
      <c r="AIQ14" s="115" t="s">
        <v>1205</v>
      </c>
      <c r="AIR14" s="115" t="s">
        <v>1206</v>
      </c>
      <c r="AIS14" s="115" t="s">
        <v>1207</v>
      </c>
      <c r="AIT14" s="115" t="s">
        <v>1208</v>
      </c>
      <c r="AIU14" s="115" t="s">
        <v>1209</v>
      </c>
      <c r="AIV14" s="115" t="s">
        <v>1210</v>
      </c>
      <c r="AIW14" s="115" t="s">
        <v>1211</v>
      </c>
      <c r="AIX14" s="115" t="s">
        <v>1212</v>
      </c>
      <c r="AIY14" s="115" t="s">
        <v>1213</v>
      </c>
      <c r="AIZ14" s="115" t="s">
        <v>1214</v>
      </c>
      <c r="AJA14" s="115" t="s">
        <v>1215</v>
      </c>
      <c r="AJB14" s="115" t="s">
        <v>1216</v>
      </c>
      <c r="AJC14" s="115" t="s">
        <v>1217</v>
      </c>
      <c r="AJD14" s="115" t="s">
        <v>1218</v>
      </c>
      <c r="AJE14" s="115" t="s">
        <v>1219</v>
      </c>
      <c r="AJF14" s="115" t="s">
        <v>1220</v>
      </c>
      <c r="AJG14" s="115" t="s">
        <v>1221</v>
      </c>
      <c r="AJH14" s="115" t="s">
        <v>1222</v>
      </c>
      <c r="AJI14" s="115" t="s">
        <v>1223</v>
      </c>
      <c r="AJJ14" s="115" t="s">
        <v>1224</v>
      </c>
      <c r="AJK14" s="115" t="s">
        <v>1225</v>
      </c>
      <c r="AJL14" s="115" t="s">
        <v>1226</v>
      </c>
      <c r="AJM14" s="115" t="s">
        <v>1227</v>
      </c>
      <c r="AJN14" s="115" t="s">
        <v>1228</v>
      </c>
      <c r="AJO14" s="115" t="s">
        <v>1229</v>
      </c>
      <c r="AJP14" s="115" t="s">
        <v>1230</v>
      </c>
      <c r="AJQ14" s="115" t="s">
        <v>1231</v>
      </c>
      <c r="AJR14" s="115" t="s">
        <v>1232</v>
      </c>
      <c r="AJS14" s="115" t="s">
        <v>1233</v>
      </c>
      <c r="AJT14" s="115" t="s">
        <v>1234</v>
      </c>
      <c r="AJU14" s="115" t="s">
        <v>1235</v>
      </c>
      <c r="AJV14" s="115" t="s">
        <v>1236</v>
      </c>
      <c r="AJW14" s="115" t="s">
        <v>1237</v>
      </c>
      <c r="AJX14" s="115" t="s">
        <v>1238</v>
      </c>
      <c r="AJY14" s="115" t="s">
        <v>1239</v>
      </c>
      <c r="AJZ14" s="115" t="s">
        <v>1240</v>
      </c>
      <c r="AKA14" s="115" t="s">
        <v>1241</v>
      </c>
      <c r="AKB14" s="115" t="s">
        <v>1242</v>
      </c>
      <c r="AKC14" s="115" t="s">
        <v>1243</v>
      </c>
      <c r="AKD14" s="115" t="s">
        <v>1244</v>
      </c>
      <c r="AKE14" s="115" t="s">
        <v>1245</v>
      </c>
      <c r="AKF14" s="115" t="s">
        <v>1246</v>
      </c>
      <c r="AKG14" s="115" t="s">
        <v>1247</v>
      </c>
      <c r="AKH14" s="115" t="s">
        <v>1248</v>
      </c>
      <c r="AKI14" s="115" t="s">
        <v>1249</v>
      </c>
      <c r="AKJ14" s="115" t="s">
        <v>1250</v>
      </c>
      <c r="AKK14" s="115" t="s">
        <v>1251</v>
      </c>
      <c r="AKL14" s="115" t="s">
        <v>1252</v>
      </c>
      <c r="AKM14" s="115" t="s">
        <v>1253</v>
      </c>
      <c r="AKN14" s="115" t="s">
        <v>1254</v>
      </c>
      <c r="AKO14" s="115" t="s">
        <v>1255</v>
      </c>
      <c r="AKP14" s="115" t="s">
        <v>1256</v>
      </c>
      <c r="AKQ14" s="115" t="s">
        <v>1257</v>
      </c>
      <c r="AKR14" s="115" t="s">
        <v>1258</v>
      </c>
      <c r="AKS14" s="115" t="s">
        <v>1259</v>
      </c>
      <c r="AKT14" s="115" t="s">
        <v>1260</v>
      </c>
      <c r="AKU14" s="115" t="s">
        <v>1261</v>
      </c>
      <c r="AKV14" s="115" t="s">
        <v>1262</v>
      </c>
      <c r="AKW14" s="115" t="s">
        <v>1263</v>
      </c>
      <c r="AKX14" s="115" t="s">
        <v>1264</v>
      </c>
      <c r="AKY14" s="115" t="s">
        <v>1265</v>
      </c>
      <c r="AKZ14" s="115" t="s">
        <v>1266</v>
      </c>
      <c r="ALA14" s="115" t="s">
        <v>1267</v>
      </c>
      <c r="ALB14" s="115" t="s">
        <v>1268</v>
      </c>
      <c r="ALC14" s="115" t="s">
        <v>1269</v>
      </c>
      <c r="ALD14" s="115" t="s">
        <v>1270</v>
      </c>
      <c r="ALE14" s="115" t="s">
        <v>1271</v>
      </c>
      <c r="ALF14" s="115" t="s">
        <v>1272</v>
      </c>
      <c r="ALG14" s="115" t="s">
        <v>1273</v>
      </c>
      <c r="ALH14" s="115" t="s">
        <v>1274</v>
      </c>
      <c r="ALI14" s="115" t="s">
        <v>1275</v>
      </c>
      <c r="ALJ14" s="115" t="s">
        <v>1276</v>
      </c>
      <c r="ALK14" s="115" t="s">
        <v>1277</v>
      </c>
      <c r="ALL14" s="115" t="s">
        <v>1278</v>
      </c>
      <c r="ALM14" s="115" t="s">
        <v>1279</v>
      </c>
      <c r="ALN14" s="115" t="s">
        <v>1280</v>
      </c>
      <c r="ALO14" s="115" t="s">
        <v>1281</v>
      </c>
      <c r="ALP14" s="115" t="s">
        <v>1282</v>
      </c>
      <c r="ALQ14" s="115" t="s">
        <v>1283</v>
      </c>
      <c r="ALR14" s="115" t="s">
        <v>1284</v>
      </c>
      <c r="ALS14" s="115" t="s">
        <v>1285</v>
      </c>
      <c r="ALT14" s="115" t="s">
        <v>1286</v>
      </c>
      <c r="ALU14" s="115" t="s">
        <v>1287</v>
      </c>
      <c r="ALV14" s="115" t="s">
        <v>1288</v>
      </c>
      <c r="ALW14" s="115" t="s">
        <v>1289</v>
      </c>
      <c r="ALX14" s="115" t="s">
        <v>1290</v>
      </c>
      <c r="ALY14" s="115" t="s">
        <v>1291</v>
      </c>
      <c r="ALZ14" s="115" t="s">
        <v>1292</v>
      </c>
      <c r="AMA14" s="115" t="s">
        <v>1293</v>
      </c>
      <c r="AMB14" s="115" t="s">
        <v>1294</v>
      </c>
      <c r="AMC14" s="115" t="s">
        <v>1295</v>
      </c>
      <c r="AMD14" s="115" t="s">
        <v>1296</v>
      </c>
      <c r="AME14" s="115" t="s">
        <v>1297</v>
      </c>
      <c r="AMF14" s="115" t="s">
        <v>1298</v>
      </c>
      <c r="AMG14" s="115" t="s">
        <v>1299</v>
      </c>
      <c r="AMH14" s="115" t="s">
        <v>1300</v>
      </c>
      <c r="AMI14" s="115" t="s">
        <v>1301</v>
      </c>
      <c r="AMJ14" s="115" t="s">
        <v>1302</v>
      </c>
      <c r="AMK14" s="115" t="s">
        <v>1303</v>
      </c>
      <c r="AML14" s="115" t="s">
        <v>1304</v>
      </c>
      <c r="AMM14" s="115" t="s">
        <v>1305</v>
      </c>
      <c r="AMN14" s="115" t="s">
        <v>1306</v>
      </c>
      <c r="AMO14" s="115" t="s">
        <v>1307</v>
      </c>
      <c r="AMP14" s="115" t="s">
        <v>1308</v>
      </c>
      <c r="AMQ14" s="115" t="s">
        <v>1309</v>
      </c>
      <c r="AMR14" s="115" t="s">
        <v>1310</v>
      </c>
      <c r="AMS14" s="115" t="s">
        <v>1311</v>
      </c>
      <c r="AMT14" s="115" t="s">
        <v>1312</v>
      </c>
      <c r="AMU14" s="115" t="s">
        <v>1313</v>
      </c>
      <c r="AMV14" s="115" t="s">
        <v>1314</v>
      </c>
      <c r="AMW14" s="115" t="s">
        <v>1315</v>
      </c>
      <c r="AMX14" s="115" t="s">
        <v>1316</v>
      </c>
      <c r="AMY14" s="115" t="s">
        <v>1317</v>
      </c>
      <c r="AMZ14" s="115" t="s">
        <v>1318</v>
      </c>
      <c r="ANA14" s="115" t="s">
        <v>1319</v>
      </c>
      <c r="ANB14" s="115" t="s">
        <v>1320</v>
      </c>
      <c r="ANC14" s="115" t="s">
        <v>1321</v>
      </c>
      <c r="AND14" s="115" t="s">
        <v>1322</v>
      </c>
      <c r="ANE14" s="115" t="s">
        <v>1323</v>
      </c>
      <c r="ANF14" s="115" t="s">
        <v>1324</v>
      </c>
      <c r="ANG14" s="115" t="s">
        <v>1325</v>
      </c>
      <c r="ANH14" s="115" t="s">
        <v>1326</v>
      </c>
      <c r="ANI14" s="115" t="s">
        <v>1327</v>
      </c>
      <c r="ANJ14" s="115" t="s">
        <v>1328</v>
      </c>
      <c r="ANK14" s="115" t="s">
        <v>1329</v>
      </c>
      <c r="ANL14" s="115" t="s">
        <v>1330</v>
      </c>
      <c r="ANM14" s="115" t="s">
        <v>1331</v>
      </c>
      <c r="ANN14" s="115" t="s">
        <v>1332</v>
      </c>
      <c r="ANO14" s="115" t="s">
        <v>1333</v>
      </c>
      <c r="ANP14" s="115" t="s">
        <v>1334</v>
      </c>
      <c r="ANQ14" s="115" t="s">
        <v>1335</v>
      </c>
      <c r="ANR14" s="115" t="s">
        <v>1336</v>
      </c>
      <c r="ANS14" s="115" t="s">
        <v>1337</v>
      </c>
      <c r="ANT14" s="115" t="s">
        <v>1338</v>
      </c>
      <c r="ANU14" s="115" t="s">
        <v>1339</v>
      </c>
      <c r="ANV14" s="115" t="s">
        <v>1340</v>
      </c>
      <c r="ANW14" s="115" t="s">
        <v>1341</v>
      </c>
      <c r="ANX14" s="115" t="s">
        <v>1342</v>
      </c>
      <c r="ANY14" s="115" t="s">
        <v>1343</v>
      </c>
      <c r="ANZ14" s="115" t="s">
        <v>1344</v>
      </c>
      <c r="AOA14" s="115" t="s">
        <v>1345</v>
      </c>
      <c r="AOB14" s="115" t="s">
        <v>1346</v>
      </c>
      <c r="AOC14" s="115" t="s">
        <v>1347</v>
      </c>
      <c r="AOD14" s="115" t="s">
        <v>1348</v>
      </c>
      <c r="AOE14" s="115" t="s">
        <v>1349</v>
      </c>
      <c r="AOF14" s="115" t="s">
        <v>1350</v>
      </c>
      <c r="AOG14" s="115" t="s">
        <v>1351</v>
      </c>
      <c r="AOH14" s="115" t="s">
        <v>1352</v>
      </c>
      <c r="AOI14" s="115" t="s">
        <v>1353</v>
      </c>
      <c r="AOJ14" s="115" t="s">
        <v>1354</v>
      </c>
      <c r="AOK14" s="115" t="s">
        <v>1355</v>
      </c>
      <c r="AOL14" s="115" t="s">
        <v>1356</v>
      </c>
      <c r="AOM14" s="115" t="s">
        <v>1357</v>
      </c>
      <c r="AON14" s="115" t="s">
        <v>1358</v>
      </c>
      <c r="AOO14" s="115" t="s">
        <v>1359</v>
      </c>
      <c r="AOP14" s="115" t="s">
        <v>1360</v>
      </c>
      <c r="AOQ14" s="115" t="s">
        <v>1361</v>
      </c>
      <c r="AOR14" s="115" t="s">
        <v>1362</v>
      </c>
      <c r="AOS14" s="115" t="s">
        <v>1363</v>
      </c>
      <c r="AOT14" s="115" t="s">
        <v>1364</v>
      </c>
      <c r="AOU14" s="115" t="s">
        <v>1365</v>
      </c>
      <c r="AOV14" s="115" t="s">
        <v>1366</v>
      </c>
      <c r="AOW14" s="115" t="s">
        <v>1367</v>
      </c>
      <c r="AOX14" s="115" t="s">
        <v>1368</v>
      </c>
      <c r="AOY14" s="115" t="s">
        <v>1369</v>
      </c>
      <c r="AOZ14" s="115" t="s">
        <v>1370</v>
      </c>
      <c r="APA14" s="115" t="s">
        <v>1371</v>
      </c>
      <c r="APB14" s="115" t="s">
        <v>1372</v>
      </c>
      <c r="APC14" s="115" t="s">
        <v>1373</v>
      </c>
      <c r="APD14" s="115" t="s">
        <v>1374</v>
      </c>
      <c r="APE14" s="115" t="s">
        <v>1375</v>
      </c>
      <c r="APF14" s="115" t="s">
        <v>1376</v>
      </c>
      <c r="APG14" s="115" t="s">
        <v>1377</v>
      </c>
      <c r="APH14" s="115" t="s">
        <v>1378</v>
      </c>
      <c r="API14" s="115" t="s">
        <v>1379</v>
      </c>
      <c r="APJ14" s="115" t="s">
        <v>1380</v>
      </c>
      <c r="APK14" s="115" t="s">
        <v>1381</v>
      </c>
      <c r="APL14" s="115" t="s">
        <v>1382</v>
      </c>
      <c r="APM14" s="115" t="s">
        <v>1383</v>
      </c>
      <c r="APN14" s="115" t="s">
        <v>1384</v>
      </c>
      <c r="APO14" s="115" t="s">
        <v>1385</v>
      </c>
      <c r="APP14" s="115" t="s">
        <v>1386</v>
      </c>
      <c r="APQ14" s="115" t="s">
        <v>1387</v>
      </c>
      <c r="APR14" s="115" t="s">
        <v>1388</v>
      </c>
      <c r="APS14" s="115" t="s">
        <v>1389</v>
      </c>
      <c r="APT14" s="115" t="s">
        <v>1390</v>
      </c>
      <c r="APU14" s="115" t="s">
        <v>1391</v>
      </c>
      <c r="APV14" s="115" t="s">
        <v>1392</v>
      </c>
      <c r="APW14" s="115" t="s">
        <v>1393</v>
      </c>
      <c r="APX14" s="115" t="s">
        <v>1394</v>
      </c>
      <c r="APY14" s="115" t="s">
        <v>1395</v>
      </c>
      <c r="APZ14" s="115" t="s">
        <v>1396</v>
      </c>
      <c r="AQA14" s="115" t="s">
        <v>1397</v>
      </c>
      <c r="AQB14" s="115" t="s">
        <v>1398</v>
      </c>
      <c r="AQC14" s="115" t="s">
        <v>1399</v>
      </c>
      <c r="AQD14" s="115" t="s">
        <v>1400</v>
      </c>
      <c r="AQE14" s="115" t="s">
        <v>1401</v>
      </c>
      <c r="AQF14" s="115" t="s">
        <v>1402</v>
      </c>
      <c r="AQG14" s="115" t="s">
        <v>1403</v>
      </c>
      <c r="AQH14" s="115" t="s">
        <v>1404</v>
      </c>
      <c r="AQI14" s="115" t="s">
        <v>1405</v>
      </c>
      <c r="AQJ14" s="115" t="s">
        <v>1406</v>
      </c>
      <c r="AQK14" s="115" t="s">
        <v>1407</v>
      </c>
      <c r="AQL14" s="115" t="s">
        <v>1408</v>
      </c>
      <c r="AQM14" s="115" t="s">
        <v>1409</v>
      </c>
      <c r="AQN14" s="115" t="s">
        <v>1410</v>
      </c>
      <c r="AQO14" s="115" t="s">
        <v>1411</v>
      </c>
      <c r="AQP14" s="115" t="s">
        <v>1412</v>
      </c>
      <c r="AQQ14" s="115" t="s">
        <v>1413</v>
      </c>
      <c r="AQR14" s="115" t="s">
        <v>1414</v>
      </c>
      <c r="AQS14" s="115" t="s">
        <v>1415</v>
      </c>
      <c r="AQT14" s="115" t="s">
        <v>1416</v>
      </c>
      <c r="AQU14" s="115" t="s">
        <v>1417</v>
      </c>
      <c r="AQV14" s="115" t="s">
        <v>1418</v>
      </c>
      <c r="AQW14" s="115" t="s">
        <v>1419</v>
      </c>
      <c r="AQX14" s="115" t="s">
        <v>1420</v>
      </c>
      <c r="AQY14" s="115" t="s">
        <v>1421</v>
      </c>
      <c r="AQZ14" s="115" t="s">
        <v>1422</v>
      </c>
      <c r="ARA14" s="115" t="s">
        <v>1423</v>
      </c>
      <c r="ARB14" s="115" t="s">
        <v>1424</v>
      </c>
      <c r="ARC14" s="115" t="s">
        <v>1425</v>
      </c>
      <c r="ARD14" s="115" t="s">
        <v>1426</v>
      </c>
      <c r="ARE14" s="115" t="s">
        <v>1427</v>
      </c>
      <c r="ARF14" s="115" t="s">
        <v>1428</v>
      </c>
      <c r="ARG14" s="115" t="s">
        <v>1429</v>
      </c>
      <c r="ARH14" s="115" t="s">
        <v>1430</v>
      </c>
      <c r="ARI14" s="115" t="s">
        <v>1431</v>
      </c>
      <c r="ARJ14" s="115" t="s">
        <v>1432</v>
      </c>
      <c r="ARK14" s="115" t="s">
        <v>1433</v>
      </c>
      <c r="ARL14" s="115" t="s">
        <v>1434</v>
      </c>
      <c r="ARM14" s="115" t="s">
        <v>1435</v>
      </c>
      <c r="ARN14" s="115" t="s">
        <v>1436</v>
      </c>
      <c r="ARO14" s="115" t="s">
        <v>1437</v>
      </c>
      <c r="ARP14" s="115" t="s">
        <v>1438</v>
      </c>
      <c r="ARQ14" s="115" t="s">
        <v>1439</v>
      </c>
      <c r="ARR14" s="115" t="s">
        <v>1440</v>
      </c>
      <c r="ARS14" s="115" t="s">
        <v>1441</v>
      </c>
      <c r="ART14" s="115" t="s">
        <v>1442</v>
      </c>
      <c r="ARU14" s="115" t="s">
        <v>1443</v>
      </c>
      <c r="ARV14" s="115" t="s">
        <v>1444</v>
      </c>
      <c r="ARW14" s="115" t="s">
        <v>1445</v>
      </c>
      <c r="ARX14" s="115" t="s">
        <v>1446</v>
      </c>
      <c r="ARY14" s="115" t="s">
        <v>1447</v>
      </c>
      <c r="ARZ14" s="115" t="s">
        <v>1448</v>
      </c>
      <c r="ASA14" s="115" t="s">
        <v>1449</v>
      </c>
      <c r="ASB14" s="115" t="s">
        <v>1450</v>
      </c>
      <c r="ASC14" s="115" t="s">
        <v>1451</v>
      </c>
      <c r="ASD14" s="115" t="s">
        <v>1452</v>
      </c>
      <c r="ASE14" s="115" t="s">
        <v>1453</v>
      </c>
      <c r="ASF14" s="115" t="s">
        <v>1454</v>
      </c>
      <c r="ASG14" s="115" t="s">
        <v>1455</v>
      </c>
      <c r="ASH14" s="115" t="s">
        <v>1456</v>
      </c>
      <c r="ASI14" s="115" t="s">
        <v>1457</v>
      </c>
      <c r="ASJ14" s="115" t="s">
        <v>1458</v>
      </c>
      <c r="ASK14" s="115" t="s">
        <v>1459</v>
      </c>
      <c r="ASL14" s="115" t="s">
        <v>1460</v>
      </c>
      <c r="ASM14" s="115" t="s">
        <v>1461</v>
      </c>
      <c r="ASN14" s="115" t="s">
        <v>1462</v>
      </c>
      <c r="ASO14" s="115" t="s">
        <v>1463</v>
      </c>
      <c r="ASP14" s="115" t="s">
        <v>1464</v>
      </c>
      <c r="ASQ14" s="115" t="s">
        <v>1465</v>
      </c>
      <c r="ASR14" s="115" t="s">
        <v>1466</v>
      </c>
      <c r="ASS14" s="115" t="s">
        <v>1467</v>
      </c>
      <c r="AST14" s="115" t="s">
        <v>1468</v>
      </c>
      <c r="ASU14" s="115" t="s">
        <v>1469</v>
      </c>
      <c r="ASV14" s="115" t="s">
        <v>1470</v>
      </c>
      <c r="ASW14" s="115" t="s">
        <v>1471</v>
      </c>
      <c r="ASX14" s="115" t="s">
        <v>1472</v>
      </c>
      <c r="ASY14" s="115" t="s">
        <v>1473</v>
      </c>
      <c r="ASZ14" s="115" t="s">
        <v>1474</v>
      </c>
      <c r="ATA14" s="115" t="s">
        <v>1475</v>
      </c>
      <c r="ATB14" s="115" t="s">
        <v>1476</v>
      </c>
      <c r="ATC14" s="115" t="s">
        <v>1477</v>
      </c>
      <c r="ATD14" s="115" t="s">
        <v>1478</v>
      </c>
      <c r="ATE14" s="115" t="s">
        <v>1479</v>
      </c>
      <c r="ATF14" s="115" t="s">
        <v>1480</v>
      </c>
      <c r="ATG14" s="115" t="s">
        <v>1481</v>
      </c>
      <c r="ATH14" s="115" t="s">
        <v>1482</v>
      </c>
      <c r="ATI14" s="115" t="s">
        <v>1483</v>
      </c>
      <c r="ATJ14" s="115" t="s">
        <v>1484</v>
      </c>
      <c r="ATK14" s="115" t="s">
        <v>1485</v>
      </c>
      <c r="ATL14" s="115" t="s">
        <v>1486</v>
      </c>
      <c r="ATM14" s="115" t="s">
        <v>1487</v>
      </c>
      <c r="ATN14" s="115" t="s">
        <v>1488</v>
      </c>
      <c r="ATO14" s="115" t="s">
        <v>1489</v>
      </c>
      <c r="ATP14" s="115" t="s">
        <v>1490</v>
      </c>
      <c r="ATQ14" s="115" t="s">
        <v>1491</v>
      </c>
      <c r="ATR14" s="115" t="s">
        <v>1492</v>
      </c>
      <c r="ATS14" s="115" t="s">
        <v>1493</v>
      </c>
      <c r="ATT14" s="115" t="s">
        <v>1494</v>
      </c>
      <c r="ATU14" s="115" t="s">
        <v>1495</v>
      </c>
      <c r="ATV14" s="115" t="s">
        <v>1496</v>
      </c>
      <c r="ATW14" s="115" t="s">
        <v>1497</v>
      </c>
      <c r="ATX14" s="115" t="s">
        <v>1498</v>
      </c>
      <c r="ATY14" s="115" t="s">
        <v>1499</v>
      </c>
      <c r="ATZ14" s="115" t="s">
        <v>1500</v>
      </c>
      <c r="AUA14" s="115" t="s">
        <v>1501</v>
      </c>
      <c r="AUB14" s="115" t="s">
        <v>1502</v>
      </c>
      <c r="AUC14" s="115" t="s">
        <v>1503</v>
      </c>
      <c r="AUD14" s="115" t="s">
        <v>1504</v>
      </c>
      <c r="AUE14" s="115" t="s">
        <v>1505</v>
      </c>
      <c r="AUF14" s="115" t="s">
        <v>1506</v>
      </c>
      <c r="AUG14" s="115" t="s">
        <v>1507</v>
      </c>
      <c r="AUH14" s="115" t="s">
        <v>1508</v>
      </c>
      <c r="AUI14" s="115" t="s">
        <v>1509</v>
      </c>
      <c r="AUJ14" s="115" t="s">
        <v>1510</v>
      </c>
      <c r="AUK14" s="115" t="s">
        <v>1511</v>
      </c>
      <c r="AUL14" s="115" t="s">
        <v>1512</v>
      </c>
      <c r="AUM14" s="115" t="s">
        <v>1513</v>
      </c>
      <c r="AUN14" s="115" t="s">
        <v>1514</v>
      </c>
      <c r="AUO14" s="115" t="s">
        <v>1515</v>
      </c>
      <c r="AUP14" s="115" t="s">
        <v>1516</v>
      </c>
      <c r="AUQ14" s="115" t="s">
        <v>1517</v>
      </c>
      <c r="AUR14" s="115" t="s">
        <v>1518</v>
      </c>
      <c r="AUS14" s="115" t="s">
        <v>1519</v>
      </c>
      <c r="AUT14" s="115" t="s">
        <v>1520</v>
      </c>
      <c r="AUU14" s="115" t="s">
        <v>1521</v>
      </c>
      <c r="AUV14" s="115" t="s">
        <v>1522</v>
      </c>
      <c r="AUW14" s="115" t="s">
        <v>1523</v>
      </c>
      <c r="AUX14" s="115" t="s">
        <v>1524</v>
      </c>
      <c r="AUY14" s="115" t="s">
        <v>1525</v>
      </c>
      <c r="AUZ14" s="115" t="s">
        <v>1526</v>
      </c>
      <c r="AVA14" s="115" t="s">
        <v>1527</v>
      </c>
      <c r="AVB14" s="115" t="s">
        <v>1528</v>
      </c>
      <c r="AVC14" s="115" t="s">
        <v>1529</v>
      </c>
      <c r="AVD14" s="115" t="s">
        <v>1530</v>
      </c>
      <c r="AVE14" s="115" t="s">
        <v>1531</v>
      </c>
      <c r="AVF14" s="115" t="s">
        <v>1532</v>
      </c>
      <c r="AVG14" s="115" t="s">
        <v>1533</v>
      </c>
      <c r="AVH14" s="115" t="s">
        <v>1534</v>
      </c>
      <c r="AVI14" s="115" t="s">
        <v>1535</v>
      </c>
      <c r="AVJ14" s="115" t="s">
        <v>1536</v>
      </c>
      <c r="AVK14" s="115" t="s">
        <v>1537</v>
      </c>
      <c r="AVL14" s="115" t="s">
        <v>1538</v>
      </c>
      <c r="AVM14" s="115" t="s">
        <v>1539</v>
      </c>
      <c r="AVN14" s="115" t="s">
        <v>1540</v>
      </c>
      <c r="AVO14" s="115" t="s">
        <v>1541</v>
      </c>
      <c r="AVP14" s="115" t="s">
        <v>1542</v>
      </c>
      <c r="AVQ14" s="115" t="s">
        <v>1543</v>
      </c>
      <c r="AVR14" s="115" t="s">
        <v>1544</v>
      </c>
      <c r="AVS14" s="115" t="s">
        <v>1545</v>
      </c>
      <c r="AVT14" s="115" t="s">
        <v>1546</v>
      </c>
      <c r="AVU14" s="115" t="s">
        <v>1547</v>
      </c>
      <c r="AVV14" s="115" t="s">
        <v>1548</v>
      </c>
      <c r="AVW14" s="115" t="s">
        <v>1549</v>
      </c>
      <c r="AVX14" s="115" t="s">
        <v>1550</v>
      </c>
      <c r="AVY14" s="115" t="s">
        <v>1551</v>
      </c>
      <c r="AVZ14" s="115" t="s">
        <v>1552</v>
      </c>
      <c r="AWA14" s="115" t="s">
        <v>1553</v>
      </c>
      <c r="AWB14" s="115" t="s">
        <v>1554</v>
      </c>
      <c r="AWC14" s="115" t="s">
        <v>1555</v>
      </c>
      <c r="AWD14" s="115" t="s">
        <v>1556</v>
      </c>
      <c r="AWE14" s="115" t="s">
        <v>1557</v>
      </c>
      <c r="AWF14" s="115" t="s">
        <v>1558</v>
      </c>
      <c r="AWG14" s="115" t="s">
        <v>1559</v>
      </c>
      <c r="AWH14" s="115" t="s">
        <v>1560</v>
      </c>
      <c r="AWI14" s="115" t="s">
        <v>1561</v>
      </c>
      <c r="AWJ14" s="115" t="s">
        <v>1562</v>
      </c>
      <c r="AWK14" s="115" t="s">
        <v>1563</v>
      </c>
      <c r="AWL14" s="115" t="s">
        <v>1564</v>
      </c>
      <c r="AWM14" s="115" t="s">
        <v>1565</v>
      </c>
      <c r="AWN14" s="115" t="s">
        <v>1566</v>
      </c>
      <c r="AWO14" s="115" t="s">
        <v>1567</v>
      </c>
      <c r="AWP14" s="115" t="s">
        <v>1568</v>
      </c>
      <c r="AWQ14" s="115" t="s">
        <v>1569</v>
      </c>
      <c r="AWR14" s="115" t="s">
        <v>1570</v>
      </c>
      <c r="AWS14" s="115" t="s">
        <v>1571</v>
      </c>
      <c r="AWT14" s="115" t="s">
        <v>1572</v>
      </c>
      <c r="AWU14" s="115" t="s">
        <v>1573</v>
      </c>
      <c r="AWV14" s="115" t="s">
        <v>1574</v>
      </c>
      <c r="AWW14" s="115" t="s">
        <v>1575</v>
      </c>
      <c r="AWX14" s="115" t="s">
        <v>1576</v>
      </c>
      <c r="AWY14" s="115" t="s">
        <v>1577</v>
      </c>
      <c r="AWZ14" s="115" t="s">
        <v>1578</v>
      </c>
      <c r="AXA14" s="115" t="s">
        <v>1579</v>
      </c>
      <c r="AXB14" s="115" t="s">
        <v>1580</v>
      </c>
      <c r="AXC14" s="115" t="s">
        <v>1581</v>
      </c>
      <c r="AXD14" s="115" t="s">
        <v>1582</v>
      </c>
      <c r="AXE14" s="115" t="s">
        <v>1583</v>
      </c>
      <c r="AXF14" s="115" t="s">
        <v>1584</v>
      </c>
      <c r="AXG14" s="115" t="s">
        <v>1585</v>
      </c>
      <c r="AXH14" s="115" t="s">
        <v>1586</v>
      </c>
      <c r="AXI14" s="115" t="s">
        <v>1587</v>
      </c>
      <c r="AXJ14" s="115" t="s">
        <v>1588</v>
      </c>
      <c r="AXK14" s="115" t="s">
        <v>1589</v>
      </c>
      <c r="AXL14" s="115" t="s">
        <v>1590</v>
      </c>
      <c r="AXM14" s="115" t="s">
        <v>1591</v>
      </c>
      <c r="AXN14" s="115" t="s">
        <v>1592</v>
      </c>
      <c r="AXO14" s="115" t="s">
        <v>1593</v>
      </c>
      <c r="AXP14" s="115" t="s">
        <v>1594</v>
      </c>
      <c r="AXQ14" s="115" t="s">
        <v>1595</v>
      </c>
      <c r="AXR14" s="115" t="s">
        <v>1596</v>
      </c>
      <c r="AXS14" s="115" t="s">
        <v>1597</v>
      </c>
      <c r="AXT14" s="115" t="s">
        <v>1598</v>
      </c>
      <c r="AXU14" s="115" t="s">
        <v>1599</v>
      </c>
      <c r="AXV14" s="115" t="s">
        <v>1600</v>
      </c>
      <c r="AXW14" s="115" t="s">
        <v>1601</v>
      </c>
      <c r="AXX14" s="115" t="s">
        <v>1602</v>
      </c>
      <c r="AXY14" s="115" t="s">
        <v>1603</v>
      </c>
      <c r="AXZ14" s="115" t="s">
        <v>1604</v>
      </c>
      <c r="AYA14" s="115" t="s">
        <v>1605</v>
      </c>
      <c r="AYB14" s="115" t="s">
        <v>1606</v>
      </c>
      <c r="AYC14" s="115" t="s">
        <v>1607</v>
      </c>
      <c r="AYD14" s="115" t="s">
        <v>1608</v>
      </c>
      <c r="AYE14" s="115" t="s">
        <v>1609</v>
      </c>
      <c r="AYF14" s="115" t="s">
        <v>1610</v>
      </c>
      <c r="AYG14" s="115" t="s">
        <v>1611</v>
      </c>
      <c r="AYH14" s="115" t="s">
        <v>1612</v>
      </c>
      <c r="AYI14" s="115" t="s">
        <v>1613</v>
      </c>
      <c r="AYJ14" s="115" t="s">
        <v>1614</v>
      </c>
      <c r="AYK14" s="115" t="s">
        <v>1615</v>
      </c>
      <c r="AYL14" s="115" t="s">
        <v>1616</v>
      </c>
      <c r="AYM14" s="115" t="s">
        <v>1617</v>
      </c>
      <c r="AYN14" s="115" t="s">
        <v>1618</v>
      </c>
      <c r="AYO14" s="115" t="s">
        <v>1619</v>
      </c>
      <c r="AYP14" s="115" t="s">
        <v>1620</v>
      </c>
      <c r="AYQ14" s="115" t="s">
        <v>1621</v>
      </c>
      <c r="AYR14" s="115" t="s">
        <v>1622</v>
      </c>
      <c r="AYS14" s="115" t="s">
        <v>1623</v>
      </c>
      <c r="AYT14" s="115" t="s">
        <v>1624</v>
      </c>
      <c r="AYU14" s="115" t="s">
        <v>1625</v>
      </c>
      <c r="AYV14" s="115" t="s">
        <v>1626</v>
      </c>
      <c r="AYW14" s="115" t="s">
        <v>1627</v>
      </c>
      <c r="AYX14" s="115" t="s">
        <v>1628</v>
      </c>
      <c r="AYY14" s="115" t="s">
        <v>1629</v>
      </c>
      <c r="AYZ14" s="115" t="s">
        <v>1630</v>
      </c>
      <c r="AZA14" s="115" t="s">
        <v>1631</v>
      </c>
      <c r="AZB14" s="115" t="s">
        <v>1632</v>
      </c>
      <c r="AZC14" s="115" t="s">
        <v>1633</v>
      </c>
      <c r="AZD14" s="115" t="s">
        <v>1634</v>
      </c>
      <c r="AZE14" s="115" t="s">
        <v>1635</v>
      </c>
      <c r="AZF14" s="115" t="s">
        <v>1636</v>
      </c>
      <c r="AZG14" s="115" t="s">
        <v>1637</v>
      </c>
      <c r="AZH14" s="115" t="s">
        <v>1638</v>
      </c>
      <c r="AZI14" s="115" t="s">
        <v>1639</v>
      </c>
      <c r="AZJ14" s="115" t="s">
        <v>1640</v>
      </c>
      <c r="AZK14" s="115" t="s">
        <v>1641</v>
      </c>
      <c r="AZL14" s="115" t="s">
        <v>1642</v>
      </c>
      <c r="AZM14" s="115" t="s">
        <v>1643</v>
      </c>
      <c r="AZN14" s="115" t="s">
        <v>1644</v>
      </c>
      <c r="AZO14" s="115" t="s">
        <v>1645</v>
      </c>
      <c r="AZP14" s="115" t="s">
        <v>1646</v>
      </c>
      <c r="AZQ14" s="115" t="s">
        <v>1647</v>
      </c>
      <c r="AZR14" s="115" t="s">
        <v>1648</v>
      </c>
      <c r="AZS14" s="115" t="s">
        <v>1649</v>
      </c>
      <c r="AZT14" s="115" t="s">
        <v>1650</v>
      </c>
      <c r="AZU14" s="115" t="s">
        <v>1651</v>
      </c>
      <c r="AZV14" s="115" t="s">
        <v>1652</v>
      </c>
      <c r="AZW14" s="115" t="s">
        <v>1653</v>
      </c>
      <c r="AZX14" s="115" t="s">
        <v>1654</v>
      </c>
      <c r="AZY14" s="115" t="s">
        <v>1655</v>
      </c>
      <c r="AZZ14" s="115" t="s">
        <v>1656</v>
      </c>
      <c r="BAA14" s="115" t="s">
        <v>1657</v>
      </c>
      <c r="BAB14" s="115" t="s">
        <v>1658</v>
      </c>
      <c r="BAC14" s="115" t="s">
        <v>1659</v>
      </c>
      <c r="BAD14" s="115" t="s">
        <v>1660</v>
      </c>
      <c r="BAE14" s="115" t="s">
        <v>1661</v>
      </c>
      <c r="BAF14" s="115" t="s">
        <v>1662</v>
      </c>
      <c r="BAG14" s="115" t="s">
        <v>1663</v>
      </c>
      <c r="BAH14" s="115" t="s">
        <v>1664</v>
      </c>
      <c r="BAI14" s="115" t="s">
        <v>1665</v>
      </c>
      <c r="BAJ14" s="115" t="s">
        <v>1666</v>
      </c>
      <c r="BAK14" s="115" t="s">
        <v>1667</v>
      </c>
      <c r="BAL14" s="115" t="s">
        <v>1668</v>
      </c>
      <c r="BAM14" s="115" t="s">
        <v>1669</v>
      </c>
      <c r="BAN14" s="115" t="s">
        <v>1670</v>
      </c>
      <c r="BAO14" s="115" t="s">
        <v>1671</v>
      </c>
      <c r="BAP14" s="115" t="s">
        <v>1672</v>
      </c>
      <c r="BAQ14" s="115" t="s">
        <v>1673</v>
      </c>
      <c r="BAR14" s="115" t="s">
        <v>1674</v>
      </c>
      <c r="BAS14" s="115" t="s">
        <v>1675</v>
      </c>
      <c r="BAT14" s="115" t="s">
        <v>1676</v>
      </c>
      <c r="BAU14" s="115" t="s">
        <v>1677</v>
      </c>
      <c r="BAV14" s="115" t="s">
        <v>1678</v>
      </c>
      <c r="BAW14" s="115" t="s">
        <v>1679</v>
      </c>
      <c r="BAX14" s="115" t="s">
        <v>1680</v>
      </c>
      <c r="BAY14" s="115" t="s">
        <v>1681</v>
      </c>
      <c r="BAZ14" s="115" t="s">
        <v>1682</v>
      </c>
      <c r="BBA14" s="115" t="s">
        <v>1683</v>
      </c>
      <c r="BBB14" s="115" t="s">
        <v>1684</v>
      </c>
      <c r="BBC14" s="115" t="s">
        <v>1685</v>
      </c>
      <c r="BBD14" s="115" t="s">
        <v>1686</v>
      </c>
      <c r="BBE14" s="115" t="s">
        <v>1687</v>
      </c>
      <c r="BBF14" s="115" t="s">
        <v>1688</v>
      </c>
      <c r="BBG14" s="115" t="s">
        <v>1689</v>
      </c>
      <c r="BBH14" s="115" t="s">
        <v>1690</v>
      </c>
      <c r="BBI14" s="115" t="s">
        <v>1691</v>
      </c>
      <c r="BBJ14" s="115" t="s">
        <v>1692</v>
      </c>
      <c r="BBK14" s="115" t="s">
        <v>1693</v>
      </c>
      <c r="BBL14" s="115" t="s">
        <v>1694</v>
      </c>
      <c r="BBM14" s="115" t="s">
        <v>1695</v>
      </c>
      <c r="BBN14" s="115" t="s">
        <v>1696</v>
      </c>
      <c r="BBO14" s="115" t="s">
        <v>1697</v>
      </c>
      <c r="BBP14" s="115" t="s">
        <v>1698</v>
      </c>
      <c r="BBQ14" s="115" t="s">
        <v>1699</v>
      </c>
      <c r="BBR14" s="115" t="s">
        <v>1700</v>
      </c>
      <c r="BBS14" s="115" t="s">
        <v>1701</v>
      </c>
      <c r="BBT14" s="115" t="s">
        <v>1702</v>
      </c>
      <c r="BBU14" s="115" t="s">
        <v>1703</v>
      </c>
      <c r="BBV14" s="115" t="s">
        <v>1704</v>
      </c>
      <c r="BBW14" s="115" t="s">
        <v>1705</v>
      </c>
      <c r="BBX14" s="115" t="s">
        <v>1706</v>
      </c>
      <c r="BBY14" s="115" t="s">
        <v>1707</v>
      </c>
      <c r="BBZ14" s="115" t="s">
        <v>1708</v>
      </c>
      <c r="BCA14" s="115" t="s">
        <v>1709</v>
      </c>
      <c r="BCB14" s="115" t="s">
        <v>1710</v>
      </c>
      <c r="BCC14" s="115" t="s">
        <v>1711</v>
      </c>
      <c r="BCD14" s="115" t="s">
        <v>1712</v>
      </c>
      <c r="BCE14" s="115" t="s">
        <v>1713</v>
      </c>
      <c r="BCF14" s="115" t="s">
        <v>1714</v>
      </c>
      <c r="BCG14" s="115" t="s">
        <v>1715</v>
      </c>
      <c r="BCH14" s="115" t="s">
        <v>1716</v>
      </c>
      <c r="BCI14" s="115" t="s">
        <v>1717</v>
      </c>
      <c r="BCJ14" s="115" t="s">
        <v>1718</v>
      </c>
      <c r="BCK14" s="115" t="s">
        <v>1719</v>
      </c>
      <c r="BCL14" s="115" t="s">
        <v>1720</v>
      </c>
      <c r="BCM14" s="115" t="s">
        <v>1721</v>
      </c>
      <c r="BCN14" s="115" t="s">
        <v>1722</v>
      </c>
      <c r="BCO14" s="115" t="s">
        <v>1723</v>
      </c>
      <c r="BCP14" s="115" t="s">
        <v>1724</v>
      </c>
      <c r="BCQ14" s="115" t="s">
        <v>1725</v>
      </c>
      <c r="BCR14" s="115" t="s">
        <v>1726</v>
      </c>
      <c r="BCS14" s="115" t="s">
        <v>1727</v>
      </c>
      <c r="BCT14" s="115" t="s">
        <v>1728</v>
      </c>
      <c r="BCU14" s="115" t="s">
        <v>1729</v>
      </c>
      <c r="BCV14" s="115" t="s">
        <v>1730</v>
      </c>
      <c r="BCW14" s="115" t="s">
        <v>1731</v>
      </c>
      <c r="BCX14" s="115" t="s">
        <v>1732</v>
      </c>
      <c r="BCY14" s="115" t="s">
        <v>1733</v>
      </c>
      <c r="BCZ14" s="115" t="s">
        <v>1734</v>
      </c>
      <c r="BDA14" s="115" t="s">
        <v>1735</v>
      </c>
      <c r="BDB14" s="115" t="s">
        <v>1736</v>
      </c>
      <c r="BDC14" s="115" t="s">
        <v>1737</v>
      </c>
      <c r="BDD14" s="115" t="s">
        <v>1738</v>
      </c>
      <c r="BDE14" s="115" t="s">
        <v>1739</v>
      </c>
      <c r="BDF14" s="115" t="s">
        <v>1740</v>
      </c>
      <c r="BDG14" s="115" t="s">
        <v>1741</v>
      </c>
      <c r="BDH14" s="115" t="s">
        <v>1742</v>
      </c>
      <c r="BDI14" s="115" t="s">
        <v>1743</v>
      </c>
      <c r="BDJ14" s="115" t="s">
        <v>1744</v>
      </c>
      <c r="BDK14" s="115" t="s">
        <v>1745</v>
      </c>
      <c r="BDL14" s="115" t="s">
        <v>1746</v>
      </c>
      <c r="BDM14" s="115" t="s">
        <v>1747</v>
      </c>
      <c r="BDN14" s="115" t="s">
        <v>1748</v>
      </c>
      <c r="BDO14" s="115" t="s">
        <v>1749</v>
      </c>
      <c r="BDP14" s="115" t="s">
        <v>1750</v>
      </c>
      <c r="BDQ14" s="115" t="s">
        <v>1751</v>
      </c>
      <c r="BDR14" s="115" t="s">
        <v>1752</v>
      </c>
      <c r="BDS14" s="115" t="s">
        <v>1753</v>
      </c>
      <c r="BDT14" s="115" t="s">
        <v>1754</v>
      </c>
      <c r="BDU14" s="115" t="s">
        <v>1755</v>
      </c>
      <c r="BDV14" s="115" t="s">
        <v>1756</v>
      </c>
      <c r="BDW14" s="115" t="s">
        <v>1757</v>
      </c>
      <c r="BDX14" s="115" t="s">
        <v>1758</v>
      </c>
      <c r="BDY14" s="115" t="s">
        <v>1759</v>
      </c>
      <c r="BDZ14" s="115" t="s">
        <v>1760</v>
      </c>
      <c r="BEA14" s="115" t="s">
        <v>1761</v>
      </c>
      <c r="BEB14" s="115" t="s">
        <v>1762</v>
      </c>
      <c r="BEC14" s="115" t="s">
        <v>1763</v>
      </c>
      <c r="BED14" s="115" t="s">
        <v>1764</v>
      </c>
      <c r="BEE14" s="115" t="s">
        <v>1765</v>
      </c>
      <c r="BEF14" s="115" t="s">
        <v>1766</v>
      </c>
      <c r="BEG14" s="115" t="s">
        <v>1767</v>
      </c>
      <c r="BEH14" s="115" t="s">
        <v>1768</v>
      </c>
      <c r="BEI14" s="115" t="s">
        <v>1769</v>
      </c>
      <c r="BEJ14" s="115" t="s">
        <v>1770</v>
      </c>
      <c r="BEK14" s="115" t="s">
        <v>1771</v>
      </c>
      <c r="BEL14" s="115" t="s">
        <v>1772</v>
      </c>
      <c r="BEM14" s="115" t="s">
        <v>1773</v>
      </c>
      <c r="BEN14" s="115" t="s">
        <v>1774</v>
      </c>
      <c r="BEO14" s="115" t="s">
        <v>1775</v>
      </c>
      <c r="BEP14" s="115" t="s">
        <v>1776</v>
      </c>
      <c r="BEQ14" s="115" t="s">
        <v>1777</v>
      </c>
      <c r="BER14" s="115" t="s">
        <v>1778</v>
      </c>
      <c r="BES14" s="115" t="s">
        <v>1779</v>
      </c>
      <c r="BET14" s="115" t="s">
        <v>1780</v>
      </c>
      <c r="BEU14" s="115" t="s">
        <v>1781</v>
      </c>
      <c r="BEV14" s="115" t="s">
        <v>1782</v>
      </c>
      <c r="BEW14" s="115" t="s">
        <v>1783</v>
      </c>
      <c r="BEX14" s="115" t="s">
        <v>1784</v>
      </c>
      <c r="BEY14" s="115" t="s">
        <v>1785</v>
      </c>
      <c r="BEZ14" s="115" t="s">
        <v>1786</v>
      </c>
      <c r="BFA14" s="115" t="s">
        <v>1787</v>
      </c>
      <c r="BFB14" s="115" t="s">
        <v>1788</v>
      </c>
      <c r="BFC14" s="115" t="s">
        <v>1789</v>
      </c>
      <c r="BFD14" s="115" t="s">
        <v>1790</v>
      </c>
      <c r="BFE14" s="115" t="s">
        <v>1791</v>
      </c>
      <c r="BFF14" s="115" t="s">
        <v>1792</v>
      </c>
      <c r="BFG14" s="115" t="s">
        <v>1793</v>
      </c>
      <c r="BFH14" s="115" t="s">
        <v>1794</v>
      </c>
      <c r="BFI14" s="115" t="s">
        <v>1795</v>
      </c>
      <c r="BFJ14" s="115" t="s">
        <v>1796</v>
      </c>
      <c r="BFK14" s="115" t="s">
        <v>1797</v>
      </c>
      <c r="BFL14" s="115" t="s">
        <v>1798</v>
      </c>
      <c r="BFM14" s="115" t="s">
        <v>1799</v>
      </c>
      <c r="BFN14" s="115" t="s">
        <v>1800</v>
      </c>
      <c r="BFO14" s="115" t="s">
        <v>1801</v>
      </c>
      <c r="BFP14" s="115" t="s">
        <v>1802</v>
      </c>
      <c r="BFQ14" s="115" t="s">
        <v>1803</v>
      </c>
      <c r="BFR14" s="115" t="s">
        <v>1804</v>
      </c>
      <c r="BFS14" s="115" t="s">
        <v>1805</v>
      </c>
      <c r="BFT14" s="115" t="s">
        <v>1806</v>
      </c>
      <c r="BFU14" s="115" t="s">
        <v>1807</v>
      </c>
      <c r="BFV14" s="115" t="s">
        <v>1808</v>
      </c>
      <c r="BFW14" s="115" t="s">
        <v>1809</v>
      </c>
      <c r="BFX14" s="115" t="s">
        <v>1810</v>
      </c>
      <c r="BFY14" s="115" t="s">
        <v>1811</v>
      </c>
      <c r="BFZ14" s="115" t="s">
        <v>1812</v>
      </c>
      <c r="BGA14" s="115" t="s">
        <v>1813</v>
      </c>
      <c r="BGB14" s="115" t="s">
        <v>1814</v>
      </c>
      <c r="BGC14" s="115" t="s">
        <v>1815</v>
      </c>
      <c r="BGD14" s="115" t="s">
        <v>1816</v>
      </c>
      <c r="BGE14" s="115" t="s">
        <v>1817</v>
      </c>
      <c r="BGF14" s="115" t="s">
        <v>1818</v>
      </c>
      <c r="BGG14" s="115" t="s">
        <v>1819</v>
      </c>
      <c r="BGH14" s="115" t="s">
        <v>1820</v>
      </c>
      <c r="BGI14" s="115" t="s">
        <v>1821</v>
      </c>
      <c r="BGJ14" s="115" t="s">
        <v>1822</v>
      </c>
      <c r="BGK14" s="115" t="s">
        <v>1823</v>
      </c>
      <c r="BGL14" s="115" t="s">
        <v>1824</v>
      </c>
      <c r="BGM14" s="115" t="s">
        <v>1825</v>
      </c>
      <c r="BGN14" s="115" t="s">
        <v>1826</v>
      </c>
      <c r="BGO14" s="115" t="s">
        <v>1827</v>
      </c>
      <c r="BGP14" s="115" t="s">
        <v>1828</v>
      </c>
      <c r="BGQ14" s="115" t="s">
        <v>1829</v>
      </c>
      <c r="BGR14" s="115" t="s">
        <v>1830</v>
      </c>
      <c r="BGS14" s="115" t="s">
        <v>1831</v>
      </c>
      <c r="BGT14" s="115" t="s">
        <v>1832</v>
      </c>
      <c r="BGU14" s="115" t="s">
        <v>1833</v>
      </c>
      <c r="BGV14" s="115" t="s">
        <v>1834</v>
      </c>
      <c r="BGW14" s="115" t="s">
        <v>1835</v>
      </c>
      <c r="BGX14" s="115" t="s">
        <v>1836</v>
      </c>
      <c r="BGY14" s="115" t="s">
        <v>1837</v>
      </c>
      <c r="BGZ14" s="115" t="s">
        <v>1838</v>
      </c>
      <c r="BHA14" s="115" t="s">
        <v>1839</v>
      </c>
      <c r="BHB14" s="115" t="s">
        <v>1840</v>
      </c>
      <c r="BHC14" s="115" t="s">
        <v>1841</v>
      </c>
      <c r="BHD14" s="115" t="s">
        <v>1842</v>
      </c>
      <c r="BHE14" s="115" t="s">
        <v>1843</v>
      </c>
      <c r="BHF14" s="115" t="s">
        <v>1844</v>
      </c>
      <c r="BHG14" s="115" t="s">
        <v>1845</v>
      </c>
      <c r="BHH14" s="115" t="s">
        <v>1846</v>
      </c>
      <c r="BHI14" s="115" t="s">
        <v>1847</v>
      </c>
      <c r="BHJ14" s="115" t="s">
        <v>1848</v>
      </c>
      <c r="BHK14" s="115" t="s">
        <v>1849</v>
      </c>
      <c r="BHL14" s="115" t="s">
        <v>1850</v>
      </c>
      <c r="BHM14" s="115" t="s">
        <v>1851</v>
      </c>
      <c r="BHN14" s="115" t="s">
        <v>1852</v>
      </c>
      <c r="BHO14" s="115" t="s">
        <v>1853</v>
      </c>
      <c r="BHP14" s="115" t="s">
        <v>1854</v>
      </c>
      <c r="BHQ14" s="115" t="s">
        <v>1855</v>
      </c>
      <c r="BHR14" s="115" t="s">
        <v>1856</v>
      </c>
      <c r="BHS14" s="115" t="s">
        <v>1857</v>
      </c>
      <c r="BHT14" s="115" t="s">
        <v>1858</v>
      </c>
      <c r="BHU14" s="115" t="s">
        <v>1859</v>
      </c>
      <c r="BHV14" s="115" t="s">
        <v>1860</v>
      </c>
      <c r="BHW14" s="115" t="s">
        <v>1861</v>
      </c>
      <c r="BHX14" s="115" t="s">
        <v>1862</v>
      </c>
      <c r="BHY14" s="115" t="s">
        <v>1863</v>
      </c>
      <c r="BHZ14" s="115" t="s">
        <v>1864</v>
      </c>
      <c r="BIA14" s="115" t="s">
        <v>1865</v>
      </c>
      <c r="BIB14" s="115" t="s">
        <v>1866</v>
      </c>
      <c r="BIC14" s="115" t="s">
        <v>1867</v>
      </c>
      <c r="BID14" s="115" t="s">
        <v>1868</v>
      </c>
      <c r="BIE14" s="115" t="s">
        <v>1869</v>
      </c>
      <c r="BIF14" s="115" t="s">
        <v>1870</v>
      </c>
      <c r="BIG14" s="115" t="s">
        <v>1871</v>
      </c>
      <c r="BIH14" s="115" t="s">
        <v>1872</v>
      </c>
      <c r="BII14" s="115" t="s">
        <v>1873</v>
      </c>
      <c r="BIJ14" s="115" t="s">
        <v>1874</v>
      </c>
      <c r="BIK14" s="115" t="s">
        <v>1875</v>
      </c>
      <c r="BIL14" s="115" t="s">
        <v>1876</v>
      </c>
      <c r="BIM14" s="115" t="s">
        <v>1877</v>
      </c>
      <c r="BIN14" s="115" t="s">
        <v>1878</v>
      </c>
      <c r="BIO14" s="115" t="s">
        <v>1879</v>
      </c>
      <c r="BIP14" s="115" t="s">
        <v>1880</v>
      </c>
      <c r="BIQ14" s="115" t="s">
        <v>1881</v>
      </c>
      <c r="BIR14" s="115" t="s">
        <v>1882</v>
      </c>
      <c r="BIS14" s="115" t="s">
        <v>1883</v>
      </c>
      <c r="BIT14" s="115" t="s">
        <v>1884</v>
      </c>
      <c r="BIU14" s="115" t="s">
        <v>1885</v>
      </c>
      <c r="BIV14" s="115" t="s">
        <v>1886</v>
      </c>
      <c r="BIW14" s="115" t="s">
        <v>1887</v>
      </c>
      <c r="BIX14" s="115" t="s">
        <v>1888</v>
      </c>
      <c r="BIY14" s="115" t="s">
        <v>1889</v>
      </c>
      <c r="BIZ14" s="115" t="s">
        <v>1890</v>
      </c>
      <c r="BJA14" s="115" t="s">
        <v>1891</v>
      </c>
      <c r="BJB14" s="115" t="s">
        <v>1892</v>
      </c>
      <c r="BJC14" s="115" t="s">
        <v>1893</v>
      </c>
      <c r="BJD14" s="115" t="s">
        <v>1894</v>
      </c>
      <c r="BJE14" s="115" t="s">
        <v>1895</v>
      </c>
      <c r="BJF14" s="115" t="s">
        <v>1896</v>
      </c>
      <c r="BJG14" s="115" t="s">
        <v>1897</v>
      </c>
      <c r="BJH14" s="115" t="s">
        <v>1898</v>
      </c>
      <c r="BJI14" s="115" t="s">
        <v>1899</v>
      </c>
      <c r="BJJ14" s="115" t="s">
        <v>1900</v>
      </c>
      <c r="BJK14" s="115" t="s">
        <v>1901</v>
      </c>
      <c r="BJL14" s="115" t="s">
        <v>1902</v>
      </c>
      <c r="BJM14" s="115" t="s">
        <v>1903</v>
      </c>
      <c r="BJN14" s="115" t="s">
        <v>1904</v>
      </c>
      <c r="BJO14" s="115" t="s">
        <v>1905</v>
      </c>
      <c r="BJP14" s="115" t="s">
        <v>1906</v>
      </c>
      <c r="BJQ14" s="115" t="s">
        <v>1907</v>
      </c>
      <c r="BJR14" s="115" t="s">
        <v>1908</v>
      </c>
      <c r="BJS14" s="115" t="s">
        <v>1909</v>
      </c>
      <c r="BJT14" s="115" t="s">
        <v>1910</v>
      </c>
      <c r="BJU14" s="115" t="s">
        <v>1911</v>
      </c>
      <c r="BJV14" s="115" t="s">
        <v>1912</v>
      </c>
      <c r="BJW14" s="115" t="s">
        <v>1913</v>
      </c>
      <c r="BJX14" s="115" t="s">
        <v>1914</v>
      </c>
      <c r="BJY14" s="115" t="s">
        <v>1915</v>
      </c>
      <c r="BJZ14" s="115" t="s">
        <v>1916</v>
      </c>
      <c r="BKA14" s="115" t="s">
        <v>1917</v>
      </c>
      <c r="BKB14" s="115" t="s">
        <v>1918</v>
      </c>
      <c r="BKC14" s="115" t="s">
        <v>1919</v>
      </c>
      <c r="BKD14" s="115" t="s">
        <v>1920</v>
      </c>
      <c r="BKE14" s="115" t="s">
        <v>1921</v>
      </c>
      <c r="BKF14" s="115" t="s">
        <v>1922</v>
      </c>
      <c r="BKG14" s="115" t="s">
        <v>1923</v>
      </c>
      <c r="BKH14" s="115" t="s">
        <v>1924</v>
      </c>
      <c r="BKI14" s="115" t="s">
        <v>1925</v>
      </c>
      <c r="BKJ14" s="115" t="s">
        <v>1926</v>
      </c>
      <c r="BKK14" s="115" t="s">
        <v>1927</v>
      </c>
      <c r="BKL14" s="115" t="s">
        <v>1928</v>
      </c>
      <c r="BKM14" s="115" t="s">
        <v>1929</v>
      </c>
      <c r="BKN14" s="115" t="s">
        <v>1930</v>
      </c>
      <c r="BKO14" s="115" t="s">
        <v>1931</v>
      </c>
      <c r="BKP14" s="115" t="s">
        <v>1932</v>
      </c>
      <c r="BKQ14" s="115" t="s">
        <v>1933</v>
      </c>
      <c r="BKR14" s="115" t="s">
        <v>1934</v>
      </c>
      <c r="BKS14" s="115" t="s">
        <v>1935</v>
      </c>
      <c r="BKT14" s="115" t="s">
        <v>1936</v>
      </c>
      <c r="BKU14" s="115" t="s">
        <v>1937</v>
      </c>
      <c r="BKV14" s="115" t="s">
        <v>1938</v>
      </c>
      <c r="BKW14" s="115" t="s">
        <v>1939</v>
      </c>
      <c r="BKX14" s="115" t="s">
        <v>1940</v>
      </c>
      <c r="BKY14" s="115" t="s">
        <v>1941</v>
      </c>
      <c r="BKZ14" s="115" t="s">
        <v>1942</v>
      </c>
      <c r="BLA14" s="115" t="s">
        <v>1943</v>
      </c>
      <c r="BLB14" s="115" t="s">
        <v>1944</v>
      </c>
      <c r="BLC14" s="115" t="s">
        <v>1945</v>
      </c>
      <c r="BLD14" s="115" t="s">
        <v>1946</v>
      </c>
      <c r="BLE14" s="115" t="s">
        <v>1947</v>
      </c>
      <c r="BLF14" s="115" t="s">
        <v>1948</v>
      </c>
      <c r="BLG14" s="115" t="s">
        <v>1949</v>
      </c>
      <c r="BLH14" s="115" t="s">
        <v>1950</v>
      </c>
      <c r="BLI14" s="115" t="s">
        <v>1951</v>
      </c>
      <c r="BLJ14" s="115" t="s">
        <v>1952</v>
      </c>
      <c r="BLK14" s="115" t="s">
        <v>1953</v>
      </c>
      <c r="BLL14" s="115" t="s">
        <v>1954</v>
      </c>
      <c r="BLM14" s="115" t="s">
        <v>1955</v>
      </c>
      <c r="BLN14" s="115" t="s">
        <v>1956</v>
      </c>
      <c r="BLO14" s="115" t="s">
        <v>1957</v>
      </c>
      <c r="BLP14" s="115" t="s">
        <v>1958</v>
      </c>
      <c r="BLQ14" s="115" t="s">
        <v>1959</v>
      </c>
      <c r="BLR14" s="115" t="s">
        <v>1960</v>
      </c>
      <c r="BLS14" s="115" t="s">
        <v>1961</v>
      </c>
      <c r="BLT14" s="115" t="s">
        <v>1962</v>
      </c>
      <c r="BLU14" s="115" t="s">
        <v>1963</v>
      </c>
      <c r="BLV14" s="115" t="s">
        <v>1964</v>
      </c>
      <c r="BLW14" s="115" t="s">
        <v>1965</v>
      </c>
      <c r="BLX14" s="115" t="s">
        <v>1966</v>
      </c>
      <c r="BLY14" s="115" t="s">
        <v>1967</v>
      </c>
      <c r="BLZ14" s="115" t="s">
        <v>1968</v>
      </c>
      <c r="BMA14" s="115" t="s">
        <v>1969</v>
      </c>
      <c r="BMB14" s="115" t="s">
        <v>1970</v>
      </c>
      <c r="BMC14" s="115" t="s">
        <v>1971</v>
      </c>
      <c r="BMD14" s="115" t="s">
        <v>1972</v>
      </c>
      <c r="BME14" s="115" t="s">
        <v>1973</v>
      </c>
      <c r="BMF14" s="115" t="s">
        <v>1974</v>
      </c>
      <c r="BMG14" s="115" t="s">
        <v>1975</v>
      </c>
      <c r="BMH14" s="115" t="s">
        <v>1976</v>
      </c>
      <c r="BMI14" s="115" t="s">
        <v>1977</v>
      </c>
      <c r="BMJ14" s="115" t="s">
        <v>1978</v>
      </c>
      <c r="BMK14" s="115" t="s">
        <v>1979</v>
      </c>
      <c r="BML14" s="115" t="s">
        <v>1980</v>
      </c>
      <c r="BMM14" s="115" t="s">
        <v>1981</v>
      </c>
      <c r="BMN14" s="115" t="s">
        <v>1982</v>
      </c>
      <c r="BMO14" s="115" t="s">
        <v>1983</v>
      </c>
      <c r="BMP14" s="115" t="s">
        <v>1984</v>
      </c>
      <c r="BMQ14" s="115" t="s">
        <v>1985</v>
      </c>
      <c r="BMR14" s="115" t="s">
        <v>1986</v>
      </c>
      <c r="BMS14" s="115" t="s">
        <v>1987</v>
      </c>
      <c r="BMT14" s="115" t="s">
        <v>1988</v>
      </c>
      <c r="BMU14" s="115" t="s">
        <v>1989</v>
      </c>
      <c r="BMV14" s="115" t="s">
        <v>1990</v>
      </c>
      <c r="BMW14" s="115" t="s">
        <v>1991</v>
      </c>
      <c r="BMX14" s="115" t="s">
        <v>1992</v>
      </c>
      <c r="BMY14" s="115" t="s">
        <v>1993</v>
      </c>
      <c r="BMZ14" s="115" t="s">
        <v>1994</v>
      </c>
      <c r="BNA14" s="115" t="s">
        <v>1995</v>
      </c>
      <c r="BNB14" s="115" t="s">
        <v>1996</v>
      </c>
      <c r="BNC14" s="115" t="s">
        <v>1997</v>
      </c>
      <c r="BND14" s="115" t="s">
        <v>1998</v>
      </c>
      <c r="BNE14" s="115" t="s">
        <v>1999</v>
      </c>
      <c r="BNF14" s="115" t="s">
        <v>2000</v>
      </c>
      <c r="BNG14" s="115" t="s">
        <v>2001</v>
      </c>
      <c r="BNH14" s="115" t="s">
        <v>2002</v>
      </c>
      <c r="BNI14" s="115" t="s">
        <v>2003</v>
      </c>
      <c r="BNJ14" s="115" t="s">
        <v>2004</v>
      </c>
      <c r="BNK14" s="115" t="s">
        <v>2005</v>
      </c>
      <c r="BNL14" s="115" t="s">
        <v>2006</v>
      </c>
      <c r="BNM14" s="115" t="s">
        <v>2007</v>
      </c>
      <c r="BNN14" s="115" t="s">
        <v>2008</v>
      </c>
      <c r="BNO14" s="115" t="s">
        <v>2009</v>
      </c>
      <c r="BNP14" s="115" t="s">
        <v>2010</v>
      </c>
      <c r="BNQ14" s="115" t="s">
        <v>2011</v>
      </c>
      <c r="BNR14" s="115" t="s">
        <v>2012</v>
      </c>
      <c r="BNS14" s="115" t="s">
        <v>2013</v>
      </c>
      <c r="BNT14" s="115" t="s">
        <v>2014</v>
      </c>
      <c r="BNU14" s="115" t="s">
        <v>2015</v>
      </c>
      <c r="BNV14" s="115" t="s">
        <v>2016</v>
      </c>
      <c r="BNW14" s="115" t="s">
        <v>2017</v>
      </c>
      <c r="BNX14" s="115" t="s">
        <v>2018</v>
      </c>
      <c r="BNY14" s="115" t="s">
        <v>2019</v>
      </c>
      <c r="BNZ14" s="115" t="s">
        <v>2020</v>
      </c>
      <c r="BOA14" s="115" t="s">
        <v>2021</v>
      </c>
      <c r="BOB14" s="115" t="s">
        <v>2022</v>
      </c>
      <c r="BOC14" s="115" t="s">
        <v>2023</v>
      </c>
      <c r="BOD14" s="115" t="s">
        <v>2024</v>
      </c>
      <c r="BOE14" s="115" t="s">
        <v>2025</v>
      </c>
      <c r="BOF14" s="115" t="s">
        <v>2026</v>
      </c>
      <c r="BOG14" s="115" t="s">
        <v>2027</v>
      </c>
      <c r="BOH14" s="115" t="s">
        <v>2028</v>
      </c>
      <c r="BOI14" s="115" t="s">
        <v>2029</v>
      </c>
      <c r="BOJ14" s="115" t="s">
        <v>2030</v>
      </c>
      <c r="BOK14" s="115" t="s">
        <v>2031</v>
      </c>
      <c r="BOL14" s="115" t="s">
        <v>2032</v>
      </c>
      <c r="BOM14" s="115" t="s">
        <v>2033</v>
      </c>
      <c r="BON14" s="115" t="s">
        <v>2034</v>
      </c>
      <c r="BOO14" s="115" t="s">
        <v>2035</v>
      </c>
      <c r="BOP14" s="115" t="s">
        <v>2036</v>
      </c>
      <c r="BOQ14" s="115" t="s">
        <v>2037</v>
      </c>
      <c r="BOR14" s="115" t="s">
        <v>2038</v>
      </c>
      <c r="BOS14" s="115" t="s">
        <v>2039</v>
      </c>
      <c r="BOT14" s="115" t="s">
        <v>2040</v>
      </c>
      <c r="BOU14" s="115" t="s">
        <v>2041</v>
      </c>
      <c r="BOV14" s="115" t="s">
        <v>2042</v>
      </c>
      <c r="BOW14" s="115" t="s">
        <v>2043</v>
      </c>
      <c r="BOX14" s="115" t="s">
        <v>2044</v>
      </c>
      <c r="BOY14" s="115" t="s">
        <v>2045</v>
      </c>
      <c r="BOZ14" s="115" t="s">
        <v>2046</v>
      </c>
      <c r="BPA14" s="115" t="s">
        <v>2047</v>
      </c>
      <c r="BPB14" s="115" t="s">
        <v>2048</v>
      </c>
      <c r="BPC14" s="115" t="s">
        <v>2049</v>
      </c>
      <c r="BPD14" s="115" t="s">
        <v>2050</v>
      </c>
      <c r="BPE14" s="115" t="s">
        <v>2051</v>
      </c>
      <c r="BPF14" s="115" t="s">
        <v>2052</v>
      </c>
      <c r="BPG14" s="115" t="s">
        <v>2053</v>
      </c>
      <c r="BPH14" s="115" t="s">
        <v>2054</v>
      </c>
      <c r="BPI14" s="115" t="s">
        <v>2055</v>
      </c>
      <c r="BPJ14" s="115" t="s">
        <v>2056</v>
      </c>
      <c r="BPK14" s="115" t="s">
        <v>2057</v>
      </c>
      <c r="BPL14" s="115" t="s">
        <v>2058</v>
      </c>
      <c r="BPM14" s="115" t="s">
        <v>2059</v>
      </c>
      <c r="BPN14" s="115" t="s">
        <v>2060</v>
      </c>
      <c r="BPO14" s="115" t="s">
        <v>2061</v>
      </c>
      <c r="BPP14" s="115" t="s">
        <v>2062</v>
      </c>
      <c r="BPQ14" s="115" t="s">
        <v>2063</v>
      </c>
      <c r="BPR14" s="115" t="s">
        <v>2064</v>
      </c>
      <c r="BPS14" s="115" t="s">
        <v>2065</v>
      </c>
      <c r="BPT14" s="115" t="s">
        <v>2066</v>
      </c>
      <c r="BPU14" s="115" t="s">
        <v>2067</v>
      </c>
      <c r="BPV14" s="115" t="s">
        <v>2068</v>
      </c>
      <c r="BPW14" s="115" t="s">
        <v>2069</v>
      </c>
      <c r="BPX14" s="115" t="s">
        <v>2070</v>
      </c>
      <c r="BPY14" s="115" t="s">
        <v>2071</v>
      </c>
      <c r="BPZ14" s="115" t="s">
        <v>2072</v>
      </c>
      <c r="BQA14" s="115" t="s">
        <v>2073</v>
      </c>
      <c r="BQB14" s="115" t="s">
        <v>2074</v>
      </c>
      <c r="BQC14" s="115" t="s">
        <v>2075</v>
      </c>
      <c r="BQD14" s="115" t="s">
        <v>2076</v>
      </c>
      <c r="BQE14" s="115" t="s">
        <v>2077</v>
      </c>
      <c r="BQF14" s="115" t="s">
        <v>2078</v>
      </c>
      <c r="BQG14" s="115" t="s">
        <v>2079</v>
      </c>
      <c r="BQH14" s="115" t="s">
        <v>2080</v>
      </c>
      <c r="BQI14" s="115" t="s">
        <v>2081</v>
      </c>
      <c r="BQJ14" s="115" t="s">
        <v>2082</v>
      </c>
      <c r="BQK14" s="115" t="s">
        <v>2083</v>
      </c>
      <c r="BQL14" s="115" t="s">
        <v>2084</v>
      </c>
      <c r="BQM14" s="115" t="s">
        <v>2085</v>
      </c>
      <c r="BQN14" s="115" t="s">
        <v>2086</v>
      </c>
      <c r="BQO14" s="115" t="s">
        <v>2087</v>
      </c>
      <c r="BQP14" s="115" t="s">
        <v>2088</v>
      </c>
      <c r="BQQ14" s="115" t="s">
        <v>2089</v>
      </c>
      <c r="BQR14" s="115" t="s">
        <v>2090</v>
      </c>
      <c r="BQS14" s="115" t="s">
        <v>2091</v>
      </c>
      <c r="BQT14" s="115" t="s">
        <v>2092</v>
      </c>
      <c r="BQU14" s="115" t="s">
        <v>2093</v>
      </c>
      <c r="BQV14" s="115" t="s">
        <v>2094</v>
      </c>
      <c r="BQW14" s="115" t="s">
        <v>2095</v>
      </c>
      <c r="BQX14" s="115" t="s">
        <v>2096</v>
      </c>
      <c r="BQY14" s="115" t="s">
        <v>2097</v>
      </c>
      <c r="BQZ14" s="115" t="s">
        <v>2098</v>
      </c>
      <c r="BRA14" s="115" t="s">
        <v>2099</v>
      </c>
      <c r="BRB14" s="115" t="s">
        <v>2100</v>
      </c>
      <c r="BRC14" s="115" t="s">
        <v>2101</v>
      </c>
      <c r="BRD14" s="115" t="s">
        <v>2102</v>
      </c>
      <c r="BRE14" s="115" t="s">
        <v>2103</v>
      </c>
      <c r="BRF14" s="115" t="s">
        <v>2104</v>
      </c>
      <c r="BRG14" s="115" t="s">
        <v>2105</v>
      </c>
      <c r="BRH14" s="115" t="s">
        <v>2106</v>
      </c>
      <c r="BRI14" s="115" t="s">
        <v>2107</v>
      </c>
      <c r="BRJ14" s="115" t="s">
        <v>2108</v>
      </c>
      <c r="BRK14" s="115" t="s">
        <v>2109</v>
      </c>
      <c r="BRL14" s="115" t="s">
        <v>2110</v>
      </c>
      <c r="BRM14" s="115" t="s">
        <v>2111</v>
      </c>
      <c r="BRN14" s="115" t="s">
        <v>2112</v>
      </c>
      <c r="BRO14" s="115" t="s">
        <v>2113</v>
      </c>
      <c r="BRP14" s="115" t="s">
        <v>2114</v>
      </c>
      <c r="BRQ14" s="115" t="s">
        <v>2115</v>
      </c>
      <c r="BRR14" s="115" t="s">
        <v>2116</v>
      </c>
      <c r="BRS14" s="115" t="s">
        <v>2117</v>
      </c>
      <c r="BRT14" s="115" t="s">
        <v>2118</v>
      </c>
      <c r="BRU14" s="115" t="s">
        <v>2119</v>
      </c>
      <c r="BRV14" s="115" t="s">
        <v>2120</v>
      </c>
      <c r="BRW14" s="115" t="s">
        <v>2121</v>
      </c>
      <c r="BRX14" s="115" t="s">
        <v>2122</v>
      </c>
      <c r="BRY14" s="115" t="s">
        <v>2123</v>
      </c>
      <c r="BRZ14" s="115" t="s">
        <v>2124</v>
      </c>
      <c r="BSA14" s="115" t="s">
        <v>2125</v>
      </c>
      <c r="BSB14" s="115" t="s">
        <v>2126</v>
      </c>
      <c r="BSC14" s="115" t="s">
        <v>2127</v>
      </c>
      <c r="BSD14" s="115" t="s">
        <v>2128</v>
      </c>
      <c r="BSE14" s="115" t="s">
        <v>2129</v>
      </c>
      <c r="BSF14" s="115" t="s">
        <v>2130</v>
      </c>
      <c r="BSG14" s="115" t="s">
        <v>2131</v>
      </c>
      <c r="BSH14" s="115" t="s">
        <v>2132</v>
      </c>
      <c r="BSI14" s="115" t="s">
        <v>2133</v>
      </c>
      <c r="BSJ14" s="115" t="s">
        <v>2134</v>
      </c>
      <c r="BSK14" s="115" t="s">
        <v>2135</v>
      </c>
      <c r="BSL14" s="115" t="s">
        <v>2136</v>
      </c>
      <c r="BSM14" s="115" t="s">
        <v>2137</v>
      </c>
      <c r="BSN14" s="115" t="s">
        <v>2138</v>
      </c>
      <c r="BSO14" s="115" t="s">
        <v>2139</v>
      </c>
      <c r="BSP14" s="115" t="s">
        <v>2140</v>
      </c>
      <c r="BSQ14" s="115" t="s">
        <v>2141</v>
      </c>
      <c r="BSR14" s="115" t="s">
        <v>2142</v>
      </c>
      <c r="BSS14" s="115" t="s">
        <v>2143</v>
      </c>
      <c r="BST14" s="115" t="s">
        <v>2144</v>
      </c>
      <c r="BSU14" s="115" t="s">
        <v>2145</v>
      </c>
      <c r="BSV14" s="115" t="s">
        <v>2146</v>
      </c>
      <c r="BSW14" s="115" t="s">
        <v>2147</v>
      </c>
      <c r="BSX14" s="115" t="s">
        <v>2148</v>
      </c>
      <c r="BSY14" s="115" t="s">
        <v>2149</v>
      </c>
      <c r="BSZ14" s="115" t="s">
        <v>2150</v>
      </c>
      <c r="BTA14" s="115" t="s">
        <v>2151</v>
      </c>
      <c r="BTB14" s="115" t="s">
        <v>2152</v>
      </c>
      <c r="BTC14" s="115" t="s">
        <v>2153</v>
      </c>
      <c r="BTD14" s="115" t="s">
        <v>2154</v>
      </c>
      <c r="BTE14" s="115" t="s">
        <v>2155</v>
      </c>
      <c r="BTF14" s="115" t="s">
        <v>2156</v>
      </c>
      <c r="BTG14" s="115" t="s">
        <v>2157</v>
      </c>
      <c r="BTH14" s="115" t="s">
        <v>2158</v>
      </c>
      <c r="BTI14" s="115" t="s">
        <v>2159</v>
      </c>
      <c r="BTJ14" s="115" t="s">
        <v>2160</v>
      </c>
      <c r="BTK14" s="115" t="s">
        <v>2161</v>
      </c>
      <c r="BTL14" s="115" t="s">
        <v>2162</v>
      </c>
      <c r="BTM14" s="115" t="s">
        <v>2163</v>
      </c>
      <c r="BTN14" s="115" t="s">
        <v>2164</v>
      </c>
      <c r="BTO14" s="115" t="s">
        <v>2165</v>
      </c>
      <c r="BTP14" s="115" t="s">
        <v>2166</v>
      </c>
      <c r="BTQ14" s="115" t="s">
        <v>2167</v>
      </c>
      <c r="BTR14" s="115" t="s">
        <v>2168</v>
      </c>
      <c r="BTS14" s="115" t="s">
        <v>2169</v>
      </c>
      <c r="BTT14" s="115" t="s">
        <v>2170</v>
      </c>
      <c r="BTU14" s="115" t="s">
        <v>2171</v>
      </c>
      <c r="BTV14" s="115" t="s">
        <v>2172</v>
      </c>
      <c r="BTW14" s="115" t="s">
        <v>2173</v>
      </c>
      <c r="BTX14" s="115" t="s">
        <v>2174</v>
      </c>
      <c r="BTY14" s="115" t="s">
        <v>2175</v>
      </c>
      <c r="BTZ14" s="115" t="s">
        <v>2176</v>
      </c>
      <c r="BUA14" s="115" t="s">
        <v>2177</v>
      </c>
      <c r="BUB14" s="115" t="s">
        <v>2178</v>
      </c>
      <c r="BUC14" s="115" t="s">
        <v>2179</v>
      </c>
      <c r="BUD14" s="115" t="s">
        <v>2180</v>
      </c>
      <c r="BUE14" s="115" t="s">
        <v>2181</v>
      </c>
      <c r="BUF14" s="115" t="s">
        <v>2182</v>
      </c>
      <c r="BUG14" s="115" t="s">
        <v>2183</v>
      </c>
      <c r="BUH14" s="115" t="s">
        <v>2184</v>
      </c>
      <c r="BUI14" s="115" t="s">
        <v>2185</v>
      </c>
      <c r="BUJ14" s="115" t="s">
        <v>2186</v>
      </c>
      <c r="BUK14" s="115" t="s">
        <v>2187</v>
      </c>
      <c r="BUL14" s="115" t="s">
        <v>2188</v>
      </c>
      <c r="BUM14" s="115" t="s">
        <v>2189</v>
      </c>
      <c r="BUN14" s="115" t="s">
        <v>2190</v>
      </c>
      <c r="BUO14" s="115" t="s">
        <v>2191</v>
      </c>
      <c r="BUP14" s="115" t="s">
        <v>2192</v>
      </c>
      <c r="BUQ14" s="115" t="s">
        <v>2193</v>
      </c>
      <c r="BUR14" s="115" t="s">
        <v>2194</v>
      </c>
      <c r="BUS14" s="115" t="s">
        <v>2195</v>
      </c>
      <c r="BUT14" s="115" t="s">
        <v>2196</v>
      </c>
      <c r="BUU14" s="115" t="s">
        <v>2197</v>
      </c>
      <c r="BUV14" s="115" t="s">
        <v>2198</v>
      </c>
      <c r="BUW14" s="115" t="s">
        <v>2199</v>
      </c>
      <c r="BUX14" s="115" t="s">
        <v>2200</v>
      </c>
      <c r="BUY14" s="115" t="s">
        <v>2201</v>
      </c>
      <c r="BUZ14" s="115" t="s">
        <v>2202</v>
      </c>
      <c r="BVA14" s="115" t="s">
        <v>2203</v>
      </c>
      <c r="BVB14" s="115" t="s">
        <v>2204</v>
      </c>
      <c r="BVC14" s="115" t="s">
        <v>2205</v>
      </c>
      <c r="BVD14" s="115" t="s">
        <v>2206</v>
      </c>
      <c r="BVE14" s="115" t="s">
        <v>2207</v>
      </c>
      <c r="BVF14" s="115" t="s">
        <v>2208</v>
      </c>
      <c r="BVG14" s="115" t="s">
        <v>2209</v>
      </c>
      <c r="BVH14" s="115" t="s">
        <v>2210</v>
      </c>
      <c r="BVI14" s="115" t="s">
        <v>2211</v>
      </c>
      <c r="BVJ14" s="115" t="s">
        <v>2212</v>
      </c>
      <c r="BVK14" s="115" t="s">
        <v>2213</v>
      </c>
      <c r="BVL14" s="115" t="s">
        <v>2214</v>
      </c>
      <c r="BVM14" s="115" t="s">
        <v>2215</v>
      </c>
      <c r="BVN14" s="115" t="s">
        <v>2216</v>
      </c>
      <c r="BVO14" s="115" t="s">
        <v>2217</v>
      </c>
      <c r="BVP14" s="115" t="s">
        <v>2218</v>
      </c>
      <c r="BVQ14" s="115" t="s">
        <v>2219</v>
      </c>
      <c r="BVR14" s="115" t="s">
        <v>2220</v>
      </c>
      <c r="BVS14" s="115" t="s">
        <v>2221</v>
      </c>
      <c r="BVT14" s="115" t="s">
        <v>2222</v>
      </c>
      <c r="BVU14" s="115" t="s">
        <v>2223</v>
      </c>
      <c r="BVV14" s="115" t="s">
        <v>2224</v>
      </c>
      <c r="BVW14" s="115" t="s">
        <v>2225</v>
      </c>
      <c r="BVX14" s="115" t="s">
        <v>2226</v>
      </c>
      <c r="BVY14" s="115" t="s">
        <v>2227</v>
      </c>
      <c r="BVZ14" s="115" t="s">
        <v>2228</v>
      </c>
      <c r="BWA14" s="115" t="s">
        <v>2229</v>
      </c>
      <c r="BWB14" s="115" t="s">
        <v>2230</v>
      </c>
      <c r="BWC14" s="115" t="s">
        <v>2231</v>
      </c>
      <c r="BWD14" s="115" t="s">
        <v>2232</v>
      </c>
      <c r="BWE14" s="115" t="s">
        <v>2233</v>
      </c>
      <c r="BWF14" s="115" t="s">
        <v>2234</v>
      </c>
      <c r="BWG14" s="115" t="s">
        <v>2235</v>
      </c>
      <c r="BWH14" s="115" t="s">
        <v>2236</v>
      </c>
      <c r="BWI14" s="115" t="s">
        <v>2237</v>
      </c>
      <c r="BWJ14" s="115" t="s">
        <v>2238</v>
      </c>
      <c r="BWK14" s="115" t="s">
        <v>2239</v>
      </c>
      <c r="BWL14" s="115" t="s">
        <v>2240</v>
      </c>
      <c r="BWM14" s="115" t="s">
        <v>2241</v>
      </c>
      <c r="BWN14" s="115" t="s">
        <v>2242</v>
      </c>
      <c r="BWO14" s="115" t="s">
        <v>2243</v>
      </c>
      <c r="BWP14" s="115" t="s">
        <v>2244</v>
      </c>
      <c r="BWQ14" s="115" t="s">
        <v>2245</v>
      </c>
      <c r="BWR14" s="115" t="s">
        <v>2246</v>
      </c>
      <c r="BWS14" s="115" t="s">
        <v>2247</v>
      </c>
      <c r="BWT14" s="115" t="s">
        <v>2248</v>
      </c>
      <c r="BWU14" s="115" t="s">
        <v>2249</v>
      </c>
      <c r="BWV14" s="115" t="s">
        <v>2250</v>
      </c>
      <c r="BWW14" s="115" t="s">
        <v>2251</v>
      </c>
      <c r="BWX14" s="115" t="s">
        <v>2252</v>
      </c>
      <c r="BWY14" s="115" t="s">
        <v>2253</v>
      </c>
      <c r="BWZ14" s="115" t="s">
        <v>2254</v>
      </c>
      <c r="BXA14" s="115" t="s">
        <v>2255</v>
      </c>
      <c r="BXB14" s="115" t="s">
        <v>2256</v>
      </c>
      <c r="BXC14" s="115" t="s">
        <v>2257</v>
      </c>
      <c r="BXD14" s="115" t="s">
        <v>2258</v>
      </c>
      <c r="BXE14" s="115" t="s">
        <v>2259</v>
      </c>
      <c r="BXF14" s="115" t="s">
        <v>2260</v>
      </c>
      <c r="BXG14" s="115" t="s">
        <v>2261</v>
      </c>
      <c r="BXH14" s="115" t="s">
        <v>2262</v>
      </c>
      <c r="BXI14" s="115" t="s">
        <v>2263</v>
      </c>
      <c r="BXJ14" s="115" t="s">
        <v>2264</v>
      </c>
      <c r="BXK14" s="115" t="s">
        <v>2265</v>
      </c>
      <c r="BXL14" s="115" t="s">
        <v>2266</v>
      </c>
      <c r="BXM14" s="115" t="s">
        <v>2267</v>
      </c>
      <c r="BXN14" s="115" t="s">
        <v>2268</v>
      </c>
      <c r="BXO14" s="115" t="s">
        <v>2269</v>
      </c>
      <c r="BXP14" s="115" t="s">
        <v>2270</v>
      </c>
      <c r="BXQ14" s="115" t="s">
        <v>2271</v>
      </c>
      <c r="BXR14" s="115" t="s">
        <v>2272</v>
      </c>
      <c r="BXS14" s="115" t="s">
        <v>2273</v>
      </c>
      <c r="BXT14" s="115" t="s">
        <v>2274</v>
      </c>
      <c r="BXU14" s="115" t="s">
        <v>2275</v>
      </c>
      <c r="BXV14" s="115" t="s">
        <v>2276</v>
      </c>
      <c r="BXW14" s="115" t="s">
        <v>2277</v>
      </c>
      <c r="BXX14" s="115" t="s">
        <v>2278</v>
      </c>
      <c r="BXY14" s="115" t="s">
        <v>2279</v>
      </c>
      <c r="BXZ14" s="115" t="s">
        <v>2280</v>
      </c>
      <c r="BYA14" s="115" t="s">
        <v>2281</v>
      </c>
      <c r="BYB14" s="115" t="s">
        <v>2282</v>
      </c>
      <c r="BYC14" s="115" t="s">
        <v>2283</v>
      </c>
      <c r="BYD14" s="115" t="s">
        <v>2284</v>
      </c>
      <c r="BYE14" s="115" t="s">
        <v>2285</v>
      </c>
      <c r="BYF14" s="115" t="s">
        <v>2286</v>
      </c>
      <c r="BYG14" s="115" t="s">
        <v>2287</v>
      </c>
      <c r="BYH14" s="115" t="s">
        <v>2288</v>
      </c>
      <c r="BYI14" s="115" t="s">
        <v>2289</v>
      </c>
      <c r="BYJ14" s="115" t="s">
        <v>2290</v>
      </c>
      <c r="BYK14" s="115" t="s">
        <v>2291</v>
      </c>
      <c r="BYL14" s="115" t="s">
        <v>2292</v>
      </c>
      <c r="BYM14" s="115" t="s">
        <v>2293</v>
      </c>
      <c r="BYN14" s="115" t="s">
        <v>2294</v>
      </c>
      <c r="BYO14" s="115" t="s">
        <v>2295</v>
      </c>
      <c r="BYP14" s="115" t="s">
        <v>2296</v>
      </c>
      <c r="BYQ14" s="115" t="s">
        <v>2297</v>
      </c>
      <c r="BYR14" s="115" t="s">
        <v>2298</v>
      </c>
      <c r="BYS14" s="115" t="s">
        <v>2299</v>
      </c>
      <c r="BYT14" s="115" t="s">
        <v>2300</v>
      </c>
      <c r="BYU14" s="115" t="s">
        <v>2301</v>
      </c>
      <c r="BYV14" s="115" t="s">
        <v>2302</v>
      </c>
      <c r="BYW14" s="115" t="s">
        <v>2303</v>
      </c>
      <c r="BYX14" s="115" t="s">
        <v>2304</v>
      </c>
      <c r="BYY14" s="115" t="s">
        <v>2305</v>
      </c>
      <c r="BYZ14" s="115" t="s">
        <v>2306</v>
      </c>
      <c r="BZA14" s="115" t="s">
        <v>2307</v>
      </c>
      <c r="BZB14" s="115" t="s">
        <v>2308</v>
      </c>
      <c r="BZC14" s="115" t="s">
        <v>2309</v>
      </c>
      <c r="BZD14" s="115" t="s">
        <v>2310</v>
      </c>
      <c r="BZE14" s="115" t="s">
        <v>2311</v>
      </c>
      <c r="BZF14" s="115" t="s">
        <v>2312</v>
      </c>
      <c r="BZG14" s="115" t="s">
        <v>2313</v>
      </c>
      <c r="BZH14" s="115" t="s">
        <v>2314</v>
      </c>
      <c r="BZI14" s="115" t="s">
        <v>2315</v>
      </c>
      <c r="BZJ14" s="115" t="s">
        <v>2316</v>
      </c>
      <c r="BZK14" s="115" t="s">
        <v>2317</v>
      </c>
      <c r="BZL14" s="115" t="s">
        <v>2318</v>
      </c>
      <c r="BZM14" s="115" t="s">
        <v>2319</v>
      </c>
      <c r="BZN14" s="115" t="s">
        <v>2320</v>
      </c>
      <c r="BZO14" s="115" t="s">
        <v>2321</v>
      </c>
      <c r="BZP14" s="115" t="s">
        <v>2322</v>
      </c>
      <c r="BZQ14" s="115" t="s">
        <v>2323</v>
      </c>
      <c r="BZR14" s="115" t="s">
        <v>2324</v>
      </c>
      <c r="BZS14" s="115" t="s">
        <v>2325</v>
      </c>
      <c r="BZT14" s="115" t="s">
        <v>2326</v>
      </c>
      <c r="BZU14" s="115" t="s">
        <v>2327</v>
      </c>
      <c r="BZV14" s="115" t="s">
        <v>2328</v>
      </c>
      <c r="BZW14" s="115" t="s">
        <v>2329</v>
      </c>
      <c r="BZX14" s="115" t="s">
        <v>2330</v>
      </c>
      <c r="BZY14" s="115" t="s">
        <v>2331</v>
      </c>
      <c r="BZZ14" s="115" t="s">
        <v>2332</v>
      </c>
      <c r="CAA14" s="115" t="s">
        <v>2333</v>
      </c>
      <c r="CAB14" s="115" t="s">
        <v>2334</v>
      </c>
      <c r="CAC14" s="115" t="s">
        <v>2335</v>
      </c>
      <c r="CAD14" s="115" t="s">
        <v>2336</v>
      </c>
      <c r="CAE14" s="115" t="s">
        <v>2337</v>
      </c>
      <c r="CAF14" s="115" t="s">
        <v>2338</v>
      </c>
      <c r="CAG14" s="115" t="s">
        <v>2339</v>
      </c>
      <c r="CAH14" s="115" t="s">
        <v>2340</v>
      </c>
      <c r="CAI14" s="115" t="s">
        <v>2341</v>
      </c>
      <c r="CAJ14" s="115" t="s">
        <v>2342</v>
      </c>
      <c r="CAK14" s="115" t="s">
        <v>2343</v>
      </c>
      <c r="CAL14" s="115" t="s">
        <v>2344</v>
      </c>
      <c r="CAM14" s="115" t="s">
        <v>2345</v>
      </c>
      <c r="CAN14" s="115" t="s">
        <v>2346</v>
      </c>
      <c r="CAO14" s="115" t="s">
        <v>2347</v>
      </c>
      <c r="CAP14" s="115" t="s">
        <v>2348</v>
      </c>
      <c r="CAQ14" s="115" t="s">
        <v>2349</v>
      </c>
      <c r="CAR14" s="115" t="s">
        <v>2350</v>
      </c>
      <c r="CAS14" s="115" t="s">
        <v>2351</v>
      </c>
      <c r="CAT14" s="115" t="s">
        <v>2352</v>
      </c>
      <c r="CAU14" s="115" t="s">
        <v>2353</v>
      </c>
      <c r="CAV14" s="115" t="s">
        <v>2354</v>
      </c>
      <c r="CAW14" s="115" t="s">
        <v>2355</v>
      </c>
      <c r="CAX14" s="115" t="s">
        <v>2356</v>
      </c>
      <c r="CAY14" s="115" t="s">
        <v>2357</v>
      </c>
      <c r="CAZ14" s="115" t="s">
        <v>2358</v>
      </c>
      <c r="CBA14" s="115" t="s">
        <v>2359</v>
      </c>
      <c r="CBB14" s="115" t="s">
        <v>2360</v>
      </c>
      <c r="CBC14" s="115" t="s">
        <v>2361</v>
      </c>
      <c r="CBD14" s="115" t="s">
        <v>2362</v>
      </c>
      <c r="CBE14" s="115" t="s">
        <v>2363</v>
      </c>
      <c r="CBF14" s="115" t="s">
        <v>2364</v>
      </c>
      <c r="CBG14" s="115" t="s">
        <v>2365</v>
      </c>
      <c r="CBH14" s="115" t="s">
        <v>2366</v>
      </c>
      <c r="CBI14" s="115" t="s">
        <v>2367</v>
      </c>
      <c r="CBJ14" s="115" t="s">
        <v>2368</v>
      </c>
      <c r="CBK14" s="115" t="s">
        <v>2369</v>
      </c>
      <c r="CBL14" s="115" t="s">
        <v>2370</v>
      </c>
      <c r="CBM14" s="115" t="s">
        <v>2371</v>
      </c>
      <c r="CBN14" s="115" t="s">
        <v>2372</v>
      </c>
      <c r="CBO14" s="115" t="s">
        <v>2373</v>
      </c>
      <c r="CBP14" s="115" t="s">
        <v>2374</v>
      </c>
      <c r="CBQ14" s="115" t="s">
        <v>2375</v>
      </c>
      <c r="CBR14" s="115" t="s">
        <v>2376</v>
      </c>
      <c r="CBS14" s="115" t="s">
        <v>2377</v>
      </c>
      <c r="CBT14" s="115" t="s">
        <v>2378</v>
      </c>
      <c r="CBU14" s="115" t="s">
        <v>2379</v>
      </c>
      <c r="CBV14" s="115" t="s">
        <v>2380</v>
      </c>
      <c r="CBW14" s="115" t="s">
        <v>2381</v>
      </c>
      <c r="CBX14" s="115" t="s">
        <v>2382</v>
      </c>
      <c r="CBY14" s="115" t="s">
        <v>2383</v>
      </c>
      <c r="CBZ14" s="115" t="s">
        <v>2384</v>
      </c>
      <c r="CCA14" s="115" t="s">
        <v>2385</v>
      </c>
      <c r="CCB14" s="115" t="s">
        <v>2386</v>
      </c>
      <c r="CCC14" s="115" t="s">
        <v>2387</v>
      </c>
      <c r="CCD14" s="115" t="s">
        <v>2388</v>
      </c>
      <c r="CCE14" s="115" t="s">
        <v>2389</v>
      </c>
      <c r="CCF14" s="115" t="s">
        <v>2390</v>
      </c>
      <c r="CCG14" s="115" t="s">
        <v>2391</v>
      </c>
      <c r="CCH14" s="115" t="s">
        <v>2392</v>
      </c>
      <c r="CCI14" s="115" t="s">
        <v>2393</v>
      </c>
      <c r="CCJ14" s="115" t="s">
        <v>2394</v>
      </c>
      <c r="CCK14" s="115" t="s">
        <v>2395</v>
      </c>
      <c r="CCL14" s="115" t="s">
        <v>2396</v>
      </c>
      <c r="CCM14" s="115" t="s">
        <v>2397</v>
      </c>
      <c r="CCN14" s="115" t="s">
        <v>2398</v>
      </c>
      <c r="CCO14" s="115" t="s">
        <v>2399</v>
      </c>
      <c r="CCP14" s="115" t="s">
        <v>2400</v>
      </c>
      <c r="CCQ14" s="115" t="s">
        <v>2401</v>
      </c>
      <c r="CCR14" s="115" t="s">
        <v>2402</v>
      </c>
      <c r="CCS14" s="115" t="s">
        <v>2403</v>
      </c>
      <c r="CCT14" s="115" t="s">
        <v>2404</v>
      </c>
      <c r="CCU14" s="115" t="s">
        <v>2405</v>
      </c>
      <c r="CCV14" s="115" t="s">
        <v>2406</v>
      </c>
      <c r="CCW14" s="115" t="s">
        <v>2407</v>
      </c>
      <c r="CCX14" s="115" t="s">
        <v>2408</v>
      </c>
      <c r="CCY14" s="115" t="s">
        <v>2409</v>
      </c>
      <c r="CCZ14" s="115" t="s">
        <v>2410</v>
      </c>
      <c r="CDA14" s="115" t="s">
        <v>2411</v>
      </c>
      <c r="CDB14" s="115" t="s">
        <v>2412</v>
      </c>
      <c r="CDC14" s="115" t="s">
        <v>2413</v>
      </c>
      <c r="CDD14" s="115" t="s">
        <v>2414</v>
      </c>
      <c r="CDE14" s="115" t="s">
        <v>2415</v>
      </c>
      <c r="CDF14" s="115" t="s">
        <v>2416</v>
      </c>
      <c r="CDG14" s="115" t="s">
        <v>2417</v>
      </c>
      <c r="CDH14" s="115" t="s">
        <v>2418</v>
      </c>
      <c r="CDI14" s="115" t="s">
        <v>2419</v>
      </c>
      <c r="CDJ14" s="115" t="s">
        <v>2420</v>
      </c>
      <c r="CDK14" s="115" t="s">
        <v>2421</v>
      </c>
      <c r="CDL14" s="115" t="s">
        <v>2422</v>
      </c>
      <c r="CDM14" s="115" t="s">
        <v>2423</v>
      </c>
      <c r="CDN14" s="115" t="s">
        <v>2424</v>
      </c>
      <c r="CDO14" s="115" t="s">
        <v>2425</v>
      </c>
      <c r="CDP14" s="115" t="s">
        <v>2426</v>
      </c>
      <c r="CDQ14" s="115" t="s">
        <v>2427</v>
      </c>
      <c r="CDR14" s="115" t="s">
        <v>2428</v>
      </c>
      <c r="CDS14" s="115" t="s">
        <v>2429</v>
      </c>
      <c r="CDT14" s="115" t="s">
        <v>2430</v>
      </c>
      <c r="CDU14" s="115" t="s">
        <v>2431</v>
      </c>
      <c r="CDV14" s="115" t="s">
        <v>2432</v>
      </c>
      <c r="CDW14" s="115" t="s">
        <v>2433</v>
      </c>
      <c r="CDX14" s="115" t="s">
        <v>2434</v>
      </c>
      <c r="CDY14" s="115" t="s">
        <v>2435</v>
      </c>
      <c r="CDZ14" s="115" t="s">
        <v>2436</v>
      </c>
      <c r="CEA14" s="115" t="s">
        <v>2437</v>
      </c>
      <c r="CEB14" s="115" t="s">
        <v>2438</v>
      </c>
      <c r="CEC14" s="115" t="s">
        <v>2439</v>
      </c>
      <c r="CED14" s="115" t="s">
        <v>2440</v>
      </c>
      <c r="CEE14" s="115" t="s">
        <v>2441</v>
      </c>
      <c r="CEF14" s="115" t="s">
        <v>2442</v>
      </c>
      <c r="CEG14" s="115" t="s">
        <v>2443</v>
      </c>
      <c r="CEH14" s="115" t="s">
        <v>2444</v>
      </c>
      <c r="CEI14" s="115" t="s">
        <v>2445</v>
      </c>
      <c r="CEJ14" s="115" t="s">
        <v>2446</v>
      </c>
      <c r="CEK14" s="115" t="s">
        <v>2447</v>
      </c>
      <c r="CEL14" s="115" t="s">
        <v>2448</v>
      </c>
      <c r="CEM14" s="115" t="s">
        <v>2449</v>
      </c>
      <c r="CEN14" s="115" t="s">
        <v>2450</v>
      </c>
      <c r="CEO14" s="115" t="s">
        <v>2451</v>
      </c>
      <c r="CEP14" s="115" t="s">
        <v>2452</v>
      </c>
      <c r="CEQ14" s="115" t="s">
        <v>2453</v>
      </c>
      <c r="CER14" s="115" t="s">
        <v>2454</v>
      </c>
      <c r="CES14" s="115" t="s">
        <v>2455</v>
      </c>
      <c r="CET14" s="115" t="s">
        <v>2456</v>
      </c>
      <c r="CEU14" s="115" t="s">
        <v>2457</v>
      </c>
      <c r="CEV14" s="115" t="s">
        <v>2458</v>
      </c>
      <c r="CEW14" s="115" t="s">
        <v>2459</v>
      </c>
      <c r="CEX14" s="115" t="s">
        <v>2460</v>
      </c>
      <c r="CEY14" s="115" t="s">
        <v>2461</v>
      </c>
      <c r="CEZ14" s="115" t="s">
        <v>2462</v>
      </c>
      <c r="CFA14" s="115" t="s">
        <v>2463</v>
      </c>
      <c r="CFB14" s="115" t="s">
        <v>2464</v>
      </c>
      <c r="CFC14" s="115" t="s">
        <v>2465</v>
      </c>
      <c r="CFD14" s="115" t="s">
        <v>2466</v>
      </c>
      <c r="CFE14" s="115" t="s">
        <v>2467</v>
      </c>
      <c r="CFF14" s="115" t="s">
        <v>2468</v>
      </c>
      <c r="CFG14" s="115" t="s">
        <v>2469</v>
      </c>
      <c r="CFH14" s="115" t="s">
        <v>2470</v>
      </c>
      <c r="CFI14" s="115" t="s">
        <v>2471</v>
      </c>
      <c r="CFJ14" s="115" t="s">
        <v>2472</v>
      </c>
      <c r="CFK14" s="115" t="s">
        <v>2473</v>
      </c>
      <c r="CFL14" s="115" t="s">
        <v>2474</v>
      </c>
      <c r="CFM14" s="115" t="s">
        <v>2475</v>
      </c>
      <c r="CFN14" s="115" t="s">
        <v>2476</v>
      </c>
      <c r="CFO14" s="115" t="s">
        <v>2477</v>
      </c>
      <c r="CFP14" s="115" t="s">
        <v>2478</v>
      </c>
      <c r="CFQ14" s="115" t="s">
        <v>2479</v>
      </c>
      <c r="CFR14" s="115" t="s">
        <v>2480</v>
      </c>
      <c r="CFS14" s="115" t="s">
        <v>2481</v>
      </c>
      <c r="CFT14" s="115" t="s">
        <v>2482</v>
      </c>
      <c r="CFU14" s="115" t="s">
        <v>2483</v>
      </c>
      <c r="CFV14" s="115" t="s">
        <v>2484</v>
      </c>
      <c r="CFW14" s="115" t="s">
        <v>2485</v>
      </c>
      <c r="CFX14" s="115" t="s">
        <v>2486</v>
      </c>
      <c r="CFY14" s="115" t="s">
        <v>2487</v>
      </c>
      <c r="CFZ14" s="115" t="s">
        <v>2488</v>
      </c>
      <c r="CGA14" s="115" t="s">
        <v>2489</v>
      </c>
      <c r="CGB14" s="115" t="s">
        <v>2490</v>
      </c>
      <c r="CGC14" s="115" t="s">
        <v>2491</v>
      </c>
      <c r="CGD14" s="115" t="s">
        <v>2492</v>
      </c>
      <c r="CGE14" s="115" t="s">
        <v>2493</v>
      </c>
      <c r="CGF14" s="115" t="s">
        <v>2494</v>
      </c>
      <c r="CGG14" s="115" t="s">
        <v>2495</v>
      </c>
      <c r="CGH14" s="115" t="s">
        <v>2496</v>
      </c>
      <c r="CGI14" s="115" t="s">
        <v>2497</v>
      </c>
      <c r="CGJ14" s="115" t="s">
        <v>2498</v>
      </c>
      <c r="CGK14" s="115" t="s">
        <v>2499</v>
      </c>
      <c r="CGL14" s="115" t="s">
        <v>2500</v>
      </c>
      <c r="CGM14" s="115" t="s">
        <v>2501</v>
      </c>
      <c r="CGN14" s="115" t="s">
        <v>2502</v>
      </c>
      <c r="CGO14" s="115" t="s">
        <v>2503</v>
      </c>
      <c r="CGP14" s="115" t="s">
        <v>2504</v>
      </c>
      <c r="CGQ14" s="115" t="s">
        <v>2505</v>
      </c>
      <c r="CGR14" s="115" t="s">
        <v>2506</v>
      </c>
      <c r="CGS14" s="115" t="s">
        <v>2507</v>
      </c>
      <c r="CGT14" s="115" t="s">
        <v>2508</v>
      </c>
      <c r="CGU14" s="115" t="s">
        <v>2509</v>
      </c>
      <c r="CGV14" s="115" t="s">
        <v>2510</v>
      </c>
      <c r="CGW14" s="115" t="s">
        <v>2511</v>
      </c>
      <c r="CGX14" s="115" t="s">
        <v>2512</v>
      </c>
      <c r="CGY14" s="115" t="s">
        <v>2513</v>
      </c>
      <c r="CGZ14" s="115" t="s">
        <v>2514</v>
      </c>
      <c r="CHA14" s="115" t="s">
        <v>2515</v>
      </c>
      <c r="CHB14" s="115" t="s">
        <v>2516</v>
      </c>
      <c r="CHC14" s="115" t="s">
        <v>2517</v>
      </c>
      <c r="CHD14" s="115" t="s">
        <v>2518</v>
      </c>
      <c r="CHE14" s="115" t="s">
        <v>2519</v>
      </c>
      <c r="CHF14" s="115" t="s">
        <v>2520</v>
      </c>
      <c r="CHG14" s="115" t="s">
        <v>2521</v>
      </c>
      <c r="CHH14" s="115" t="s">
        <v>2522</v>
      </c>
      <c r="CHI14" s="115" t="s">
        <v>2523</v>
      </c>
      <c r="CHJ14" s="115" t="s">
        <v>2524</v>
      </c>
      <c r="CHK14" s="115" t="s">
        <v>2525</v>
      </c>
      <c r="CHL14" s="115" t="s">
        <v>2526</v>
      </c>
      <c r="CHM14" s="115" t="s">
        <v>2527</v>
      </c>
      <c r="CHN14" s="115" t="s">
        <v>2528</v>
      </c>
      <c r="CHO14" s="115" t="s">
        <v>2529</v>
      </c>
      <c r="CHP14" s="115" t="s">
        <v>2530</v>
      </c>
      <c r="CHQ14" s="115" t="s">
        <v>2531</v>
      </c>
      <c r="CHR14" s="115" t="s">
        <v>2532</v>
      </c>
      <c r="CHS14" s="115" t="s">
        <v>2533</v>
      </c>
      <c r="CHT14" s="115" t="s">
        <v>2534</v>
      </c>
      <c r="CHU14" s="115" t="s">
        <v>2535</v>
      </c>
      <c r="CHV14" s="115" t="s">
        <v>2536</v>
      </c>
      <c r="CHW14" s="115" t="s">
        <v>2537</v>
      </c>
      <c r="CHX14" s="115" t="s">
        <v>2538</v>
      </c>
      <c r="CHY14" s="115" t="s">
        <v>2539</v>
      </c>
      <c r="CHZ14" s="115" t="s">
        <v>2540</v>
      </c>
      <c r="CIA14" s="115" t="s">
        <v>2541</v>
      </c>
      <c r="CIB14" s="115" t="s">
        <v>2542</v>
      </c>
      <c r="CIC14" s="115" t="s">
        <v>2543</v>
      </c>
      <c r="CID14" s="115" t="s">
        <v>2544</v>
      </c>
      <c r="CIE14" s="115" t="s">
        <v>2545</v>
      </c>
      <c r="CIF14" s="115" t="s">
        <v>2546</v>
      </c>
      <c r="CIG14" s="115" t="s">
        <v>2547</v>
      </c>
      <c r="CIH14" s="115" t="s">
        <v>2548</v>
      </c>
      <c r="CII14" s="115" t="s">
        <v>2549</v>
      </c>
      <c r="CIJ14" s="115" t="s">
        <v>2550</v>
      </c>
      <c r="CIK14" s="115" t="s">
        <v>2551</v>
      </c>
      <c r="CIL14" s="115" t="s">
        <v>2552</v>
      </c>
      <c r="CIM14" s="115" t="s">
        <v>2553</v>
      </c>
      <c r="CIN14" s="115" t="s">
        <v>2554</v>
      </c>
      <c r="CIO14" s="115" t="s">
        <v>2555</v>
      </c>
      <c r="CIP14" s="115" t="s">
        <v>2556</v>
      </c>
      <c r="CIQ14" s="115" t="s">
        <v>2557</v>
      </c>
      <c r="CIR14" s="115" t="s">
        <v>2558</v>
      </c>
      <c r="CIS14" s="115" t="s">
        <v>2559</v>
      </c>
      <c r="CIT14" s="115" t="s">
        <v>2560</v>
      </c>
      <c r="CIU14" s="115" t="s">
        <v>2561</v>
      </c>
      <c r="CIV14" s="115" t="s">
        <v>2562</v>
      </c>
      <c r="CIW14" s="115" t="s">
        <v>2563</v>
      </c>
      <c r="CIX14" s="115" t="s">
        <v>2564</v>
      </c>
      <c r="CIY14" s="115" t="s">
        <v>2565</v>
      </c>
      <c r="CIZ14" s="115" t="s">
        <v>2566</v>
      </c>
      <c r="CJA14" s="115" t="s">
        <v>2567</v>
      </c>
      <c r="CJB14" s="115" t="s">
        <v>2568</v>
      </c>
      <c r="CJC14" s="115" t="s">
        <v>2569</v>
      </c>
      <c r="CJD14" s="115" t="s">
        <v>2570</v>
      </c>
      <c r="CJE14" s="115" t="s">
        <v>2571</v>
      </c>
      <c r="CJF14" s="115" t="s">
        <v>2572</v>
      </c>
      <c r="CJG14" s="115" t="s">
        <v>2573</v>
      </c>
      <c r="CJH14" s="115" t="s">
        <v>2574</v>
      </c>
      <c r="CJI14" s="115" t="s">
        <v>2575</v>
      </c>
      <c r="CJJ14" s="115" t="s">
        <v>2576</v>
      </c>
      <c r="CJK14" s="115" t="s">
        <v>2577</v>
      </c>
      <c r="CJL14" s="115" t="s">
        <v>2578</v>
      </c>
      <c r="CJM14" s="115" t="s">
        <v>2579</v>
      </c>
      <c r="CJN14" s="115" t="s">
        <v>2580</v>
      </c>
      <c r="CJO14" s="115" t="s">
        <v>2581</v>
      </c>
      <c r="CJP14" s="115" t="s">
        <v>2582</v>
      </c>
      <c r="CJQ14" s="115" t="s">
        <v>2583</v>
      </c>
      <c r="CJR14" s="115" t="s">
        <v>2584</v>
      </c>
      <c r="CJS14" s="115" t="s">
        <v>2585</v>
      </c>
      <c r="CJT14" s="115" t="s">
        <v>2586</v>
      </c>
      <c r="CJU14" s="115" t="s">
        <v>2587</v>
      </c>
      <c r="CJV14" s="115" t="s">
        <v>2588</v>
      </c>
      <c r="CJW14" s="115" t="s">
        <v>2589</v>
      </c>
      <c r="CJX14" s="115" t="s">
        <v>2590</v>
      </c>
      <c r="CJY14" s="115" t="s">
        <v>2591</v>
      </c>
      <c r="CJZ14" s="115" t="s">
        <v>2592</v>
      </c>
      <c r="CKA14" s="115" t="s">
        <v>2593</v>
      </c>
      <c r="CKB14" s="115" t="s">
        <v>2594</v>
      </c>
      <c r="CKC14" s="115" t="s">
        <v>2595</v>
      </c>
      <c r="CKD14" s="115" t="s">
        <v>2596</v>
      </c>
      <c r="CKE14" s="115" t="s">
        <v>2597</v>
      </c>
      <c r="CKF14" s="115" t="s">
        <v>2598</v>
      </c>
      <c r="CKG14" s="115" t="s">
        <v>2599</v>
      </c>
      <c r="CKH14" s="115" t="s">
        <v>2600</v>
      </c>
      <c r="CKI14" s="115" t="s">
        <v>2601</v>
      </c>
      <c r="CKJ14" s="115" t="s">
        <v>2602</v>
      </c>
      <c r="CKK14" s="115" t="s">
        <v>2603</v>
      </c>
      <c r="CKL14" s="115" t="s">
        <v>2604</v>
      </c>
      <c r="CKM14" s="115" t="s">
        <v>2605</v>
      </c>
      <c r="CKN14" s="115" t="s">
        <v>2606</v>
      </c>
      <c r="CKO14" s="115" t="s">
        <v>2607</v>
      </c>
      <c r="CKP14" s="115" t="s">
        <v>2608</v>
      </c>
      <c r="CKQ14" s="115" t="s">
        <v>2609</v>
      </c>
      <c r="CKR14" s="115" t="s">
        <v>2610</v>
      </c>
      <c r="CKS14" s="115" t="s">
        <v>2611</v>
      </c>
      <c r="CKT14" s="115" t="s">
        <v>2612</v>
      </c>
      <c r="CKU14" s="115" t="s">
        <v>2613</v>
      </c>
      <c r="CKV14" s="115" t="s">
        <v>2614</v>
      </c>
      <c r="CKW14" s="115" t="s">
        <v>2615</v>
      </c>
      <c r="CKX14" s="115" t="s">
        <v>2616</v>
      </c>
      <c r="CKY14" s="115" t="s">
        <v>2617</v>
      </c>
      <c r="CKZ14" s="115" t="s">
        <v>2618</v>
      </c>
      <c r="CLA14" s="115" t="s">
        <v>2619</v>
      </c>
      <c r="CLB14" s="115" t="s">
        <v>2620</v>
      </c>
      <c r="CLC14" s="115" t="s">
        <v>2621</v>
      </c>
      <c r="CLD14" s="115" t="s">
        <v>2622</v>
      </c>
      <c r="CLE14" s="115" t="s">
        <v>2623</v>
      </c>
      <c r="CLF14" s="115" t="s">
        <v>2624</v>
      </c>
      <c r="CLG14" s="115" t="s">
        <v>2625</v>
      </c>
      <c r="CLH14" s="115" t="s">
        <v>2626</v>
      </c>
      <c r="CLI14" s="115" t="s">
        <v>2627</v>
      </c>
      <c r="CLJ14" s="115" t="s">
        <v>2628</v>
      </c>
      <c r="CLK14" s="115" t="s">
        <v>2629</v>
      </c>
      <c r="CLL14" s="115" t="s">
        <v>2630</v>
      </c>
      <c r="CLM14" s="115" t="s">
        <v>2631</v>
      </c>
      <c r="CLN14" s="115" t="s">
        <v>2632</v>
      </c>
      <c r="CLO14" s="115" t="s">
        <v>2633</v>
      </c>
      <c r="CLP14" s="115" t="s">
        <v>2634</v>
      </c>
      <c r="CLQ14" s="115" t="s">
        <v>2635</v>
      </c>
      <c r="CLR14" s="115" t="s">
        <v>2636</v>
      </c>
      <c r="CLS14" s="115" t="s">
        <v>2637</v>
      </c>
      <c r="CLT14" s="115" t="s">
        <v>2638</v>
      </c>
      <c r="CLU14" s="115" t="s">
        <v>2639</v>
      </c>
      <c r="CLV14" s="115" t="s">
        <v>2640</v>
      </c>
      <c r="CLW14" s="115" t="s">
        <v>2641</v>
      </c>
      <c r="CLX14" s="115" t="s">
        <v>2642</v>
      </c>
      <c r="CLY14" s="115" t="s">
        <v>2643</v>
      </c>
      <c r="CLZ14" s="115" t="s">
        <v>2644</v>
      </c>
      <c r="CMA14" s="115" t="s">
        <v>2645</v>
      </c>
      <c r="CMB14" s="115" t="s">
        <v>2646</v>
      </c>
      <c r="CMC14" s="115" t="s">
        <v>2647</v>
      </c>
      <c r="CMD14" s="115" t="s">
        <v>2648</v>
      </c>
      <c r="CME14" s="115" t="s">
        <v>2649</v>
      </c>
      <c r="CMF14" s="115" t="s">
        <v>2650</v>
      </c>
      <c r="CMG14" s="115" t="s">
        <v>2651</v>
      </c>
      <c r="CMH14" s="115" t="s">
        <v>2652</v>
      </c>
      <c r="CMI14" s="115" t="s">
        <v>2653</v>
      </c>
      <c r="CMJ14" s="115" t="s">
        <v>2654</v>
      </c>
      <c r="CMK14" s="115" t="s">
        <v>2655</v>
      </c>
      <c r="CML14" s="115" t="s">
        <v>2656</v>
      </c>
      <c r="CMM14" s="115" t="s">
        <v>2657</v>
      </c>
      <c r="CMN14" s="115" t="s">
        <v>2658</v>
      </c>
      <c r="CMO14" s="115" t="s">
        <v>2659</v>
      </c>
      <c r="CMP14" s="115" t="s">
        <v>2660</v>
      </c>
      <c r="CMQ14" s="115" t="s">
        <v>2661</v>
      </c>
      <c r="CMR14" s="115" t="s">
        <v>2662</v>
      </c>
      <c r="CMS14" s="115" t="s">
        <v>2663</v>
      </c>
      <c r="CMT14" s="115" t="s">
        <v>2664</v>
      </c>
      <c r="CMU14" s="115" t="s">
        <v>2665</v>
      </c>
      <c r="CMV14" s="115" t="s">
        <v>2666</v>
      </c>
      <c r="CMW14" s="115" t="s">
        <v>2667</v>
      </c>
      <c r="CMX14" s="115" t="s">
        <v>2668</v>
      </c>
      <c r="CMY14" s="115" t="s">
        <v>2669</v>
      </c>
      <c r="CMZ14" s="115" t="s">
        <v>2670</v>
      </c>
      <c r="CNA14" s="115" t="s">
        <v>2671</v>
      </c>
      <c r="CNB14" s="115" t="s">
        <v>2672</v>
      </c>
      <c r="CNC14" s="115" t="s">
        <v>2673</v>
      </c>
      <c r="CND14" s="115" t="s">
        <v>2674</v>
      </c>
      <c r="CNE14" s="115" t="s">
        <v>2675</v>
      </c>
      <c r="CNF14" s="115" t="s">
        <v>2676</v>
      </c>
      <c r="CNG14" s="115" t="s">
        <v>2677</v>
      </c>
      <c r="CNH14" s="115" t="s">
        <v>2678</v>
      </c>
      <c r="CNI14" s="115" t="s">
        <v>2679</v>
      </c>
      <c r="CNJ14" s="115" t="s">
        <v>2680</v>
      </c>
      <c r="CNK14" s="115" t="s">
        <v>2681</v>
      </c>
      <c r="CNL14" s="115" t="s">
        <v>2682</v>
      </c>
      <c r="CNM14" s="115" t="s">
        <v>2683</v>
      </c>
      <c r="CNN14" s="115" t="s">
        <v>2684</v>
      </c>
      <c r="CNO14" s="115" t="s">
        <v>2685</v>
      </c>
      <c r="CNP14" s="115" t="s">
        <v>2686</v>
      </c>
      <c r="CNQ14" s="115" t="s">
        <v>2687</v>
      </c>
      <c r="CNR14" s="115" t="s">
        <v>2688</v>
      </c>
      <c r="CNS14" s="115" t="s">
        <v>2689</v>
      </c>
      <c r="CNT14" s="115" t="s">
        <v>2690</v>
      </c>
      <c r="CNU14" s="115" t="s">
        <v>2691</v>
      </c>
      <c r="CNV14" s="115" t="s">
        <v>2692</v>
      </c>
      <c r="CNW14" s="115" t="s">
        <v>2693</v>
      </c>
      <c r="CNX14" s="115" t="s">
        <v>2694</v>
      </c>
      <c r="CNY14" s="115" t="s">
        <v>2695</v>
      </c>
      <c r="CNZ14" s="115" t="s">
        <v>2696</v>
      </c>
      <c r="COA14" s="115" t="s">
        <v>2697</v>
      </c>
      <c r="COB14" s="115" t="s">
        <v>2698</v>
      </c>
      <c r="COC14" s="115" t="s">
        <v>2699</v>
      </c>
      <c r="COD14" s="115" t="s">
        <v>2700</v>
      </c>
      <c r="COE14" s="115" t="s">
        <v>2701</v>
      </c>
      <c r="COF14" s="115" t="s">
        <v>2702</v>
      </c>
      <c r="COG14" s="115" t="s">
        <v>2703</v>
      </c>
      <c r="COH14" s="115" t="s">
        <v>2704</v>
      </c>
      <c r="COI14" s="115" t="s">
        <v>2705</v>
      </c>
      <c r="COJ14" s="115" t="s">
        <v>2706</v>
      </c>
      <c r="COK14" s="115" t="s">
        <v>2707</v>
      </c>
      <c r="COL14" s="115" t="s">
        <v>2708</v>
      </c>
      <c r="COM14" s="115" t="s">
        <v>2709</v>
      </c>
      <c r="CON14" s="115" t="s">
        <v>2710</v>
      </c>
      <c r="COO14" s="115" t="s">
        <v>2711</v>
      </c>
      <c r="COP14" s="115" t="s">
        <v>2712</v>
      </c>
      <c r="COQ14" s="115" t="s">
        <v>2713</v>
      </c>
      <c r="COR14" s="115" t="s">
        <v>2714</v>
      </c>
      <c r="COS14" s="115" t="s">
        <v>2715</v>
      </c>
      <c r="COT14" s="115" t="s">
        <v>2716</v>
      </c>
      <c r="COU14" s="115" t="s">
        <v>2717</v>
      </c>
      <c r="COV14" s="115" t="s">
        <v>2718</v>
      </c>
      <c r="COW14" s="115" t="s">
        <v>2719</v>
      </c>
      <c r="COX14" s="115" t="s">
        <v>2720</v>
      </c>
      <c r="COY14" s="115" t="s">
        <v>2721</v>
      </c>
      <c r="COZ14" s="115" t="s">
        <v>2722</v>
      </c>
      <c r="CPA14" s="115" t="s">
        <v>2723</v>
      </c>
      <c r="CPB14" s="115" t="s">
        <v>2724</v>
      </c>
      <c r="CPC14" s="115" t="s">
        <v>2725</v>
      </c>
      <c r="CPD14" s="115" t="s">
        <v>2726</v>
      </c>
      <c r="CPE14" s="115" t="s">
        <v>2727</v>
      </c>
      <c r="CPF14" s="115" t="s">
        <v>2728</v>
      </c>
      <c r="CPG14" s="115" t="s">
        <v>2729</v>
      </c>
      <c r="CPH14" s="115" t="s">
        <v>2730</v>
      </c>
      <c r="CPI14" s="115" t="s">
        <v>2731</v>
      </c>
      <c r="CPJ14" s="115" t="s">
        <v>2732</v>
      </c>
      <c r="CPK14" s="115" t="s">
        <v>2733</v>
      </c>
      <c r="CPL14" s="115" t="s">
        <v>2734</v>
      </c>
      <c r="CPM14" s="115" t="s">
        <v>2735</v>
      </c>
      <c r="CPN14" s="115" t="s">
        <v>2736</v>
      </c>
      <c r="CPO14" s="115" t="s">
        <v>2737</v>
      </c>
      <c r="CPP14" s="115" t="s">
        <v>2738</v>
      </c>
      <c r="CPQ14" s="115" t="s">
        <v>2739</v>
      </c>
      <c r="CPR14" s="115" t="s">
        <v>2740</v>
      </c>
      <c r="CPS14" s="115" t="s">
        <v>2741</v>
      </c>
      <c r="CPT14" s="115" t="s">
        <v>2742</v>
      </c>
      <c r="CPU14" s="115" t="s">
        <v>2743</v>
      </c>
      <c r="CPV14" s="115" t="s">
        <v>2744</v>
      </c>
      <c r="CPW14" s="115" t="s">
        <v>2745</v>
      </c>
      <c r="CPX14" s="115" t="s">
        <v>2746</v>
      </c>
      <c r="CPY14" s="115" t="s">
        <v>2747</v>
      </c>
      <c r="CPZ14" s="115" t="s">
        <v>2748</v>
      </c>
      <c r="CQA14" s="115" t="s">
        <v>2749</v>
      </c>
      <c r="CQB14" s="115" t="s">
        <v>2750</v>
      </c>
      <c r="CQC14" s="115" t="s">
        <v>2751</v>
      </c>
      <c r="CQD14" s="115" t="s">
        <v>2752</v>
      </c>
      <c r="CQE14" s="115" t="s">
        <v>2753</v>
      </c>
      <c r="CQF14" s="115" t="s">
        <v>2754</v>
      </c>
      <c r="CQG14" s="115" t="s">
        <v>2755</v>
      </c>
      <c r="CQH14" s="115" t="s">
        <v>2756</v>
      </c>
      <c r="CQI14" s="115" t="s">
        <v>2757</v>
      </c>
      <c r="CQJ14" s="115" t="s">
        <v>2758</v>
      </c>
      <c r="CQK14" s="115" t="s">
        <v>2759</v>
      </c>
      <c r="CQL14" s="115" t="s">
        <v>2760</v>
      </c>
      <c r="CQM14" s="115" t="s">
        <v>2761</v>
      </c>
      <c r="CQN14" s="115" t="s">
        <v>2762</v>
      </c>
      <c r="CQO14" s="115" t="s">
        <v>2763</v>
      </c>
      <c r="CQP14" s="115" t="s">
        <v>2764</v>
      </c>
      <c r="CQQ14" s="115" t="s">
        <v>2765</v>
      </c>
      <c r="CQR14" s="115" t="s">
        <v>2766</v>
      </c>
      <c r="CQS14" s="115" t="s">
        <v>2767</v>
      </c>
      <c r="CQT14" s="115" t="s">
        <v>2768</v>
      </c>
      <c r="CQU14" s="115" t="s">
        <v>2769</v>
      </c>
      <c r="CQV14" s="115" t="s">
        <v>2770</v>
      </c>
      <c r="CQW14" s="115" t="s">
        <v>2771</v>
      </c>
      <c r="CQX14" s="115" t="s">
        <v>2772</v>
      </c>
      <c r="CQY14" s="115" t="s">
        <v>2773</v>
      </c>
      <c r="CQZ14" s="115" t="s">
        <v>2774</v>
      </c>
      <c r="CRA14" s="115" t="s">
        <v>2775</v>
      </c>
      <c r="CRB14" s="115" t="s">
        <v>2776</v>
      </c>
      <c r="CRC14" s="115" t="s">
        <v>2777</v>
      </c>
      <c r="CRD14" s="115" t="s">
        <v>2778</v>
      </c>
      <c r="CRE14" s="115" t="s">
        <v>2779</v>
      </c>
      <c r="CRF14" s="115" t="s">
        <v>2780</v>
      </c>
      <c r="CRG14" s="115" t="s">
        <v>2781</v>
      </c>
      <c r="CRH14" s="115" t="s">
        <v>2782</v>
      </c>
      <c r="CRI14" s="115" t="s">
        <v>2783</v>
      </c>
      <c r="CRJ14" s="115" t="s">
        <v>2784</v>
      </c>
      <c r="CRK14" s="115" t="s">
        <v>2785</v>
      </c>
      <c r="CRL14" s="115" t="s">
        <v>2786</v>
      </c>
      <c r="CRM14" s="115" t="s">
        <v>2787</v>
      </c>
      <c r="CRN14" s="115" t="s">
        <v>2788</v>
      </c>
      <c r="CRO14" s="115" t="s">
        <v>2789</v>
      </c>
      <c r="CRP14" s="115" t="s">
        <v>2790</v>
      </c>
      <c r="CRQ14" s="115" t="s">
        <v>2791</v>
      </c>
      <c r="CRR14" s="115" t="s">
        <v>2792</v>
      </c>
      <c r="CRS14" s="115" t="s">
        <v>2793</v>
      </c>
      <c r="CRT14" s="115" t="s">
        <v>2794</v>
      </c>
      <c r="CRU14" s="115" t="s">
        <v>2795</v>
      </c>
      <c r="CRV14" s="115" t="s">
        <v>2796</v>
      </c>
      <c r="CRW14" s="115" t="s">
        <v>2797</v>
      </c>
      <c r="CRX14" s="115" t="s">
        <v>2798</v>
      </c>
      <c r="CRY14" s="115" t="s">
        <v>2799</v>
      </c>
      <c r="CRZ14" s="115" t="s">
        <v>2800</v>
      </c>
      <c r="CSA14" s="115" t="s">
        <v>2801</v>
      </c>
      <c r="CSB14" s="115" t="s">
        <v>2802</v>
      </c>
      <c r="CSC14" s="115" t="s">
        <v>2803</v>
      </c>
      <c r="CSD14" s="115" t="s">
        <v>2804</v>
      </c>
      <c r="CSE14" s="115" t="s">
        <v>2805</v>
      </c>
      <c r="CSF14" s="115" t="s">
        <v>2806</v>
      </c>
      <c r="CSG14" s="115" t="s">
        <v>2807</v>
      </c>
      <c r="CSH14" s="115" t="s">
        <v>2808</v>
      </c>
      <c r="CSI14" s="115" t="s">
        <v>2809</v>
      </c>
      <c r="CSJ14" s="115" t="s">
        <v>2810</v>
      </c>
      <c r="CSK14" s="115" t="s">
        <v>2811</v>
      </c>
      <c r="CSL14" s="115" t="s">
        <v>2812</v>
      </c>
      <c r="CSM14" s="115" t="s">
        <v>2813</v>
      </c>
      <c r="CSN14" s="115" t="s">
        <v>2814</v>
      </c>
      <c r="CSO14" s="115" t="s">
        <v>2815</v>
      </c>
      <c r="CSP14" s="115" t="s">
        <v>2816</v>
      </c>
      <c r="CSQ14" s="115" t="s">
        <v>2817</v>
      </c>
      <c r="CSR14" s="115" t="s">
        <v>2818</v>
      </c>
      <c r="CSS14" s="115" t="s">
        <v>2819</v>
      </c>
      <c r="CST14" s="115" t="s">
        <v>2820</v>
      </c>
      <c r="CSU14" s="115" t="s">
        <v>2821</v>
      </c>
      <c r="CSV14" s="115" t="s">
        <v>2822</v>
      </c>
      <c r="CSW14" s="115" t="s">
        <v>2823</v>
      </c>
      <c r="CSX14" s="115" t="s">
        <v>2824</v>
      </c>
      <c r="CSY14" s="115" t="s">
        <v>2825</v>
      </c>
      <c r="CSZ14" s="115" t="s">
        <v>2826</v>
      </c>
      <c r="CTA14" s="115" t="s">
        <v>2827</v>
      </c>
      <c r="CTB14" s="115" t="s">
        <v>2828</v>
      </c>
      <c r="CTC14" s="115" t="s">
        <v>2829</v>
      </c>
      <c r="CTD14" s="115" t="s">
        <v>2830</v>
      </c>
      <c r="CTE14" s="115" t="s">
        <v>2831</v>
      </c>
      <c r="CTF14" s="115" t="s">
        <v>2832</v>
      </c>
      <c r="CTG14" s="115" t="s">
        <v>2833</v>
      </c>
      <c r="CTH14" s="115" t="s">
        <v>2834</v>
      </c>
      <c r="CTI14" s="115" t="s">
        <v>2835</v>
      </c>
      <c r="CTJ14" s="115" t="s">
        <v>2836</v>
      </c>
      <c r="CTK14" s="115" t="s">
        <v>2837</v>
      </c>
      <c r="CTL14" s="115" t="s">
        <v>2838</v>
      </c>
      <c r="CTM14" s="115" t="s">
        <v>2839</v>
      </c>
      <c r="CTN14" s="115" t="s">
        <v>2840</v>
      </c>
      <c r="CTO14" s="115" t="s">
        <v>2841</v>
      </c>
      <c r="CTP14" s="115" t="s">
        <v>2842</v>
      </c>
      <c r="CTQ14" s="115" t="s">
        <v>2843</v>
      </c>
      <c r="CTR14" s="115" t="s">
        <v>2844</v>
      </c>
      <c r="CTS14" s="115" t="s">
        <v>2845</v>
      </c>
      <c r="CTT14" s="115" t="s">
        <v>2846</v>
      </c>
      <c r="CTU14" s="115" t="s">
        <v>2847</v>
      </c>
      <c r="CTV14" s="115" t="s">
        <v>2848</v>
      </c>
      <c r="CTW14" s="115" t="s">
        <v>2849</v>
      </c>
      <c r="CTX14" s="115" t="s">
        <v>2850</v>
      </c>
      <c r="CTY14" s="115" t="s">
        <v>2851</v>
      </c>
      <c r="CTZ14" s="115" t="s">
        <v>2852</v>
      </c>
      <c r="CUA14" s="115" t="s">
        <v>2853</v>
      </c>
      <c r="CUB14" s="115" t="s">
        <v>2854</v>
      </c>
      <c r="CUC14" s="115" t="s">
        <v>2855</v>
      </c>
      <c r="CUD14" s="115" t="s">
        <v>2856</v>
      </c>
      <c r="CUE14" s="115" t="s">
        <v>2857</v>
      </c>
      <c r="CUF14" s="115" t="s">
        <v>2858</v>
      </c>
      <c r="CUG14" s="115" t="s">
        <v>2859</v>
      </c>
      <c r="CUH14" s="115" t="s">
        <v>2860</v>
      </c>
      <c r="CUI14" s="115" t="s">
        <v>2861</v>
      </c>
      <c r="CUJ14" s="115" t="s">
        <v>2862</v>
      </c>
      <c r="CUK14" s="115" t="s">
        <v>2863</v>
      </c>
      <c r="CUL14" s="115" t="s">
        <v>2864</v>
      </c>
      <c r="CUM14" s="115" t="s">
        <v>2865</v>
      </c>
      <c r="CUN14" s="115" t="s">
        <v>2866</v>
      </c>
      <c r="CUO14" s="115" t="s">
        <v>2867</v>
      </c>
      <c r="CUP14" s="115" t="s">
        <v>2868</v>
      </c>
      <c r="CUQ14" s="115" t="s">
        <v>2869</v>
      </c>
      <c r="CUR14" s="115" t="s">
        <v>2870</v>
      </c>
      <c r="CUS14" s="115" t="s">
        <v>2871</v>
      </c>
      <c r="CUT14" s="115" t="s">
        <v>2872</v>
      </c>
      <c r="CUU14" s="115" t="s">
        <v>2873</v>
      </c>
      <c r="CUV14" s="115" t="s">
        <v>2874</v>
      </c>
      <c r="CUW14" s="115" t="s">
        <v>2875</v>
      </c>
      <c r="CUX14" s="115" t="s">
        <v>2876</v>
      </c>
      <c r="CUY14" s="115" t="s">
        <v>2877</v>
      </c>
      <c r="CUZ14" s="115" t="s">
        <v>2878</v>
      </c>
      <c r="CVA14" s="115" t="s">
        <v>2879</v>
      </c>
      <c r="CVB14" s="115" t="s">
        <v>2880</v>
      </c>
      <c r="CVC14" s="115" t="s">
        <v>2881</v>
      </c>
      <c r="CVD14" s="115" t="s">
        <v>2882</v>
      </c>
      <c r="CVE14" s="115" t="s">
        <v>2883</v>
      </c>
      <c r="CVF14" s="115" t="s">
        <v>2884</v>
      </c>
      <c r="CVG14" s="115" t="s">
        <v>2885</v>
      </c>
      <c r="CVH14" s="115" t="s">
        <v>2886</v>
      </c>
      <c r="CVI14" s="115" t="s">
        <v>2887</v>
      </c>
      <c r="CVJ14" s="115" t="s">
        <v>2888</v>
      </c>
      <c r="CVK14" s="115" t="s">
        <v>2889</v>
      </c>
      <c r="CVL14" s="115" t="s">
        <v>2890</v>
      </c>
      <c r="CVM14" s="115" t="s">
        <v>2891</v>
      </c>
      <c r="CVN14" s="115" t="s">
        <v>2892</v>
      </c>
      <c r="CVO14" s="115" t="s">
        <v>2893</v>
      </c>
      <c r="CVP14" s="115" t="s">
        <v>2894</v>
      </c>
      <c r="CVQ14" s="115" t="s">
        <v>2895</v>
      </c>
      <c r="CVR14" s="115" t="s">
        <v>2896</v>
      </c>
      <c r="CVS14" s="115" t="s">
        <v>2897</v>
      </c>
      <c r="CVT14" s="115" t="s">
        <v>2898</v>
      </c>
      <c r="CVU14" s="115" t="s">
        <v>2899</v>
      </c>
      <c r="CVV14" s="115" t="s">
        <v>2900</v>
      </c>
      <c r="CVW14" s="115" t="s">
        <v>2901</v>
      </c>
      <c r="CVX14" s="115" t="s">
        <v>2902</v>
      </c>
      <c r="CVY14" s="115" t="s">
        <v>2903</v>
      </c>
      <c r="CVZ14" s="115" t="s">
        <v>2904</v>
      </c>
      <c r="CWA14" s="115" t="s">
        <v>2905</v>
      </c>
      <c r="CWB14" s="115" t="s">
        <v>2906</v>
      </c>
      <c r="CWC14" s="115" t="s">
        <v>2907</v>
      </c>
      <c r="CWD14" s="115" t="s">
        <v>2908</v>
      </c>
      <c r="CWE14" s="115" t="s">
        <v>2909</v>
      </c>
      <c r="CWF14" s="115" t="s">
        <v>2910</v>
      </c>
      <c r="CWG14" s="115" t="s">
        <v>2911</v>
      </c>
      <c r="CWH14" s="115" t="s">
        <v>2912</v>
      </c>
      <c r="CWI14" s="115" t="s">
        <v>2913</v>
      </c>
      <c r="CWJ14" s="115" t="s">
        <v>2914</v>
      </c>
      <c r="CWK14" s="115" t="s">
        <v>2915</v>
      </c>
      <c r="CWL14" s="115" t="s">
        <v>2916</v>
      </c>
      <c r="CWM14" s="115" t="s">
        <v>2917</v>
      </c>
      <c r="CWN14" s="115" t="s">
        <v>2918</v>
      </c>
      <c r="CWO14" s="115" t="s">
        <v>2919</v>
      </c>
      <c r="CWP14" s="115" t="s">
        <v>2920</v>
      </c>
      <c r="CWQ14" s="115" t="s">
        <v>2921</v>
      </c>
      <c r="CWR14" s="115" t="s">
        <v>2922</v>
      </c>
      <c r="CWS14" s="115" t="s">
        <v>2923</v>
      </c>
      <c r="CWT14" s="115" t="s">
        <v>2924</v>
      </c>
      <c r="CWU14" s="115" t="s">
        <v>2925</v>
      </c>
      <c r="CWV14" s="115" t="s">
        <v>2926</v>
      </c>
      <c r="CWW14" s="115" t="s">
        <v>2927</v>
      </c>
      <c r="CWX14" s="115" t="s">
        <v>2928</v>
      </c>
      <c r="CWY14" s="115" t="s">
        <v>2929</v>
      </c>
      <c r="CWZ14" s="115" t="s">
        <v>2930</v>
      </c>
      <c r="CXA14" s="115" t="s">
        <v>2931</v>
      </c>
      <c r="CXB14" s="115" t="s">
        <v>2932</v>
      </c>
      <c r="CXC14" s="115" t="s">
        <v>2933</v>
      </c>
      <c r="CXD14" s="115" t="s">
        <v>2934</v>
      </c>
      <c r="CXE14" s="115" t="s">
        <v>2935</v>
      </c>
      <c r="CXF14" s="115" t="s">
        <v>2936</v>
      </c>
      <c r="CXG14" s="115" t="s">
        <v>2937</v>
      </c>
      <c r="CXH14" s="115" t="s">
        <v>2938</v>
      </c>
      <c r="CXI14" s="115" t="s">
        <v>2939</v>
      </c>
      <c r="CXJ14" s="115" t="s">
        <v>2940</v>
      </c>
      <c r="CXK14" s="115" t="s">
        <v>2941</v>
      </c>
      <c r="CXL14" s="115" t="s">
        <v>2942</v>
      </c>
      <c r="CXM14" s="115" t="s">
        <v>2943</v>
      </c>
      <c r="CXN14" s="115" t="s">
        <v>2944</v>
      </c>
      <c r="CXO14" s="115" t="s">
        <v>2945</v>
      </c>
      <c r="CXP14" s="115" t="s">
        <v>2946</v>
      </c>
      <c r="CXQ14" s="115" t="s">
        <v>2947</v>
      </c>
      <c r="CXR14" s="115" t="s">
        <v>2948</v>
      </c>
      <c r="CXS14" s="115" t="s">
        <v>2949</v>
      </c>
      <c r="CXT14" s="115" t="s">
        <v>2950</v>
      </c>
      <c r="CXU14" s="115" t="s">
        <v>2951</v>
      </c>
      <c r="CXV14" s="115" t="s">
        <v>2952</v>
      </c>
      <c r="CXW14" s="115" t="s">
        <v>2953</v>
      </c>
      <c r="CXX14" s="115" t="s">
        <v>2954</v>
      </c>
      <c r="CXY14" s="115" t="s">
        <v>2955</v>
      </c>
      <c r="CXZ14" s="115" t="s">
        <v>2956</v>
      </c>
      <c r="CYA14" s="115" t="s">
        <v>2957</v>
      </c>
      <c r="CYB14" s="115" t="s">
        <v>2958</v>
      </c>
      <c r="CYC14" s="115" t="s">
        <v>2959</v>
      </c>
      <c r="CYD14" s="115" t="s">
        <v>2960</v>
      </c>
      <c r="CYE14" s="115" t="s">
        <v>2961</v>
      </c>
      <c r="CYF14" s="115" t="s">
        <v>2962</v>
      </c>
      <c r="CYG14" s="115" t="s">
        <v>2963</v>
      </c>
      <c r="CYH14" s="115" t="s">
        <v>2964</v>
      </c>
      <c r="CYI14" s="115" t="s">
        <v>2965</v>
      </c>
      <c r="CYJ14" s="115" t="s">
        <v>2966</v>
      </c>
      <c r="CYK14" s="115" t="s">
        <v>2967</v>
      </c>
      <c r="CYL14" s="115" t="s">
        <v>2968</v>
      </c>
      <c r="CYM14" s="115" t="s">
        <v>2969</v>
      </c>
      <c r="CYN14" s="115" t="s">
        <v>2970</v>
      </c>
      <c r="CYO14" s="115" t="s">
        <v>2971</v>
      </c>
      <c r="CYP14" s="115" t="s">
        <v>2972</v>
      </c>
      <c r="CYQ14" s="115" t="s">
        <v>2973</v>
      </c>
      <c r="CYR14" s="115" t="s">
        <v>2974</v>
      </c>
      <c r="CYS14" s="115" t="s">
        <v>2975</v>
      </c>
      <c r="CYT14" s="115" t="s">
        <v>2976</v>
      </c>
      <c r="CYU14" s="115" t="s">
        <v>2977</v>
      </c>
      <c r="CYV14" s="115" t="s">
        <v>2978</v>
      </c>
      <c r="CYW14" s="115" t="s">
        <v>2979</v>
      </c>
      <c r="CYX14" s="115" t="s">
        <v>2980</v>
      </c>
      <c r="CYY14" s="115" t="s">
        <v>2981</v>
      </c>
      <c r="CYZ14" s="115" t="s">
        <v>2982</v>
      </c>
      <c r="CZA14" s="115" t="s">
        <v>2983</v>
      </c>
      <c r="CZB14" s="115" t="s">
        <v>2984</v>
      </c>
      <c r="CZC14" s="115" t="s">
        <v>2985</v>
      </c>
      <c r="CZD14" s="115" t="s">
        <v>2986</v>
      </c>
      <c r="CZE14" s="115" t="s">
        <v>2987</v>
      </c>
      <c r="CZF14" s="115" t="s">
        <v>2988</v>
      </c>
      <c r="CZG14" s="115" t="s">
        <v>2989</v>
      </c>
      <c r="CZH14" s="115" t="s">
        <v>2990</v>
      </c>
      <c r="CZI14" s="115" t="s">
        <v>2991</v>
      </c>
      <c r="CZJ14" s="115" t="s">
        <v>2992</v>
      </c>
      <c r="CZK14" s="115" t="s">
        <v>2993</v>
      </c>
      <c r="CZL14" s="115" t="s">
        <v>2994</v>
      </c>
      <c r="CZM14" s="115" t="s">
        <v>2995</v>
      </c>
      <c r="CZN14" s="115" t="s">
        <v>2996</v>
      </c>
      <c r="CZO14" s="115" t="s">
        <v>2997</v>
      </c>
      <c r="CZP14" s="115" t="s">
        <v>2998</v>
      </c>
      <c r="CZQ14" s="115" t="s">
        <v>2999</v>
      </c>
      <c r="CZR14" s="115" t="s">
        <v>3000</v>
      </c>
      <c r="CZS14" s="115" t="s">
        <v>3001</v>
      </c>
      <c r="CZT14" s="115" t="s">
        <v>3002</v>
      </c>
      <c r="CZU14" s="115" t="s">
        <v>3003</v>
      </c>
      <c r="CZV14" s="115" t="s">
        <v>3004</v>
      </c>
      <c r="CZW14" s="115" t="s">
        <v>3005</v>
      </c>
      <c r="CZX14" s="115" t="s">
        <v>3006</v>
      </c>
      <c r="CZY14" s="115" t="s">
        <v>3007</v>
      </c>
      <c r="CZZ14" s="115" t="s">
        <v>3008</v>
      </c>
      <c r="DAA14" s="115" t="s">
        <v>3009</v>
      </c>
      <c r="DAB14" s="115" t="s">
        <v>3010</v>
      </c>
      <c r="DAC14" s="115" t="s">
        <v>3011</v>
      </c>
      <c r="DAD14" s="115" t="s">
        <v>3012</v>
      </c>
      <c r="DAE14" s="115" t="s">
        <v>3013</v>
      </c>
      <c r="DAF14" s="115" t="s">
        <v>3014</v>
      </c>
      <c r="DAG14" s="115" t="s">
        <v>3015</v>
      </c>
      <c r="DAH14" s="115" t="s">
        <v>3016</v>
      </c>
      <c r="DAI14" s="115" t="s">
        <v>3017</v>
      </c>
      <c r="DAJ14" s="115" t="s">
        <v>3018</v>
      </c>
      <c r="DAK14" s="115" t="s">
        <v>3019</v>
      </c>
      <c r="DAL14" s="115" t="s">
        <v>3020</v>
      </c>
      <c r="DAM14" s="115" t="s">
        <v>3021</v>
      </c>
      <c r="DAN14" s="115" t="s">
        <v>3022</v>
      </c>
      <c r="DAO14" s="115" t="s">
        <v>3023</v>
      </c>
      <c r="DAP14" s="115" t="s">
        <v>3024</v>
      </c>
      <c r="DAQ14" s="115" t="s">
        <v>3025</v>
      </c>
      <c r="DAR14" s="115" t="s">
        <v>3026</v>
      </c>
      <c r="DAS14" s="115" t="s">
        <v>3027</v>
      </c>
      <c r="DAT14" s="115" t="s">
        <v>3028</v>
      </c>
      <c r="DAU14" s="115" t="s">
        <v>3029</v>
      </c>
      <c r="DAV14" s="115" t="s">
        <v>3030</v>
      </c>
      <c r="DAW14" s="115" t="s">
        <v>3031</v>
      </c>
      <c r="DAX14" s="115" t="s">
        <v>3032</v>
      </c>
      <c r="DAY14" s="115" t="s">
        <v>3033</v>
      </c>
      <c r="DAZ14" s="115" t="s">
        <v>3034</v>
      </c>
      <c r="DBA14" s="115" t="s">
        <v>3035</v>
      </c>
      <c r="DBB14" s="115" t="s">
        <v>3036</v>
      </c>
      <c r="DBC14" s="115" t="s">
        <v>3037</v>
      </c>
      <c r="DBD14" s="115" t="s">
        <v>3038</v>
      </c>
      <c r="DBE14" s="115" t="s">
        <v>3039</v>
      </c>
      <c r="DBF14" s="115" t="s">
        <v>3040</v>
      </c>
      <c r="DBG14" s="115" t="s">
        <v>3041</v>
      </c>
      <c r="DBH14" s="115" t="s">
        <v>3042</v>
      </c>
      <c r="DBI14" s="115" t="s">
        <v>3043</v>
      </c>
      <c r="DBJ14" s="115" t="s">
        <v>3044</v>
      </c>
      <c r="DBK14" s="115" t="s">
        <v>3045</v>
      </c>
      <c r="DBL14" s="115" t="s">
        <v>3046</v>
      </c>
      <c r="DBM14" s="115" t="s">
        <v>3047</v>
      </c>
      <c r="DBN14" s="115" t="s">
        <v>3048</v>
      </c>
      <c r="DBO14" s="115" t="s">
        <v>3049</v>
      </c>
      <c r="DBP14" s="115" t="s">
        <v>3050</v>
      </c>
      <c r="DBQ14" s="115" t="s">
        <v>3051</v>
      </c>
      <c r="DBR14" s="115" t="s">
        <v>3052</v>
      </c>
      <c r="DBS14" s="115" t="s">
        <v>3053</v>
      </c>
      <c r="DBT14" s="115" t="s">
        <v>3054</v>
      </c>
      <c r="DBU14" s="115" t="s">
        <v>3055</v>
      </c>
      <c r="DBV14" s="115" t="s">
        <v>3056</v>
      </c>
      <c r="DBW14" s="115" t="s">
        <v>3057</v>
      </c>
      <c r="DBX14" s="115" t="s">
        <v>3058</v>
      </c>
      <c r="DBY14" s="115" t="s">
        <v>3059</v>
      </c>
      <c r="DBZ14" s="115" t="s">
        <v>3060</v>
      </c>
      <c r="DCA14" s="115" t="s">
        <v>3061</v>
      </c>
      <c r="DCB14" s="115" t="s">
        <v>3062</v>
      </c>
      <c r="DCC14" s="115" t="s">
        <v>3063</v>
      </c>
      <c r="DCD14" s="115" t="s">
        <v>3064</v>
      </c>
      <c r="DCE14" s="115" t="s">
        <v>3065</v>
      </c>
      <c r="DCF14" s="115" t="s">
        <v>3066</v>
      </c>
      <c r="DCG14" s="115" t="s">
        <v>3067</v>
      </c>
      <c r="DCH14" s="115" t="s">
        <v>3068</v>
      </c>
      <c r="DCI14" s="115" t="s">
        <v>3069</v>
      </c>
      <c r="DCJ14" s="115" t="s">
        <v>3070</v>
      </c>
      <c r="DCK14" s="115" t="s">
        <v>3071</v>
      </c>
      <c r="DCL14" s="115" t="s">
        <v>3072</v>
      </c>
      <c r="DCM14" s="115" t="s">
        <v>3073</v>
      </c>
      <c r="DCN14" s="115" t="s">
        <v>3074</v>
      </c>
      <c r="DCO14" s="115" t="s">
        <v>3075</v>
      </c>
      <c r="DCP14" s="115" t="s">
        <v>3076</v>
      </c>
      <c r="DCQ14" s="115" t="s">
        <v>3077</v>
      </c>
      <c r="DCR14" s="115" t="s">
        <v>3078</v>
      </c>
      <c r="DCS14" s="115" t="s">
        <v>3079</v>
      </c>
      <c r="DCT14" s="115" t="s">
        <v>3080</v>
      </c>
      <c r="DCU14" s="115" t="s">
        <v>3081</v>
      </c>
      <c r="DCV14" s="115" t="s">
        <v>3082</v>
      </c>
      <c r="DCW14" s="115" t="s">
        <v>3083</v>
      </c>
      <c r="DCX14" s="115" t="s">
        <v>3084</v>
      </c>
      <c r="DCY14" s="115" t="s">
        <v>3085</v>
      </c>
      <c r="DCZ14" s="115" t="s">
        <v>3086</v>
      </c>
      <c r="DDA14" s="115" t="s">
        <v>3087</v>
      </c>
      <c r="DDB14" s="115" t="s">
        <v>3088</v>
      </c>
      <c r="DDC14" s="115" t="s">
        <v>3089</v>
      </c>
      <c r="DDD14" s="115" t="s">
        <v>3090</v>
      </c>
      <c r="DDE14" s="115" t="s">
        <v>3091</v>
      </c>
      <c r="DDF14" s="115" t="s">
        <v>3092</v>
      </c>
      <c r="DDG14" s="115" t="s">
        <v>3093</v>
      </c>
      <c r="DDH14" s="115" t="s">
        <v>3094</v>
      </c>
      <c r="DDI14" s="115" t="s">
        <v>3095</v>
      </c>
      <c r="DDJ14" s="115" t="s">
        <v>3096</v>
      </c>
      <c r="DDK14" s="115" t="s">
        <v>3097</v>
      </c>
      <c r="DDL14" s="115" t="s">
        <v>3098</v>
      </c>
      <c r="DDM14" s="115" t="s">
        <v>3099</v>
      </c>
      <c r="DDN14" s="115" t="s">
        <v>3100</v>
      </c>
      <c r="DDO14" s="115" t="s">
        <v>3101</v>
      </c>
      <c r="DDP14" s="115" t="s">
        <v>3102</v>
      </c>
      <c r="DDQ14" s="115" t="s">
        <v>3103</v>
      </c>
      <c r="DDR14" s="115" t="s">
        <v>3104</v>
      </c>
      <c r="DDS14" s="115" t="s">
        <v>3105</v>
      </c>
      <c r="DDT14" s="115" t="s">
        <v>3106</v>
      </c>
      <c r="DDU14" s="115" t="s">
        <v>3107</v>
      </c>
      <c r="DDV14" s="115" t="s">
        <v>3108</v>
      </c>
      <c r="DDW14" s="115" t="s">
        <v>3109</v>
      </c>
      <c r="DDX14" s="115" t="s">
        <v>3110</v>
      </c>
      <c r="DDY14" s="115" t="s">
        <v>3111</v>
      </c>
      <c r="DDZ14" s="115" t="s">
        <v>3112</v>
      </c>
      <c r="DEA14" s="115" t="s">
        <v>3113</v>
      </c>
      <c r="DEB14" s="115" t="s">
        <v>3114</v>
      </c>
      <c r="DEC14" s="115" t="s">
        <v>3115</v>
      </c>
      <c r="DED14" s="115" t="s">
        <v>3116</v>
      </c>
      <c r="DEE14" s="115" t="s">
        <v>3117</v>
      </c>
      <c r="DEF14" s="115" t="s">
        <v>3118</v>
      </c>
      <c r="DEG14" s="115" t="s">
        <v>3119</v>
      </c>
      <c r="DEH14" s="115" t="s">
        <v>3120</v>
      </c>
      <c r="DEI14" s="115" t="s">
        <v>3121</v>
      </c>
      <c r="DEJ14" s="115" t="s">
        <v>3122</v>
      </c>
      <c r="DEK14" s="115" t="s">
        <v>3123</v>
      </c>
      <c r="DEL14" s="115" t="s">
        <v>3124</v>
      </c>
      <c r="DEM14" s="115" t="s">
        <v>3125</v>
      </c>
      <c r="DEN14" s="115" t="s">
        <v>3126</v>
      </c>
      <c r="DEO14" s="115" t="s">
        <v>3127</v>
      </c>
      <c r="DEP14" s="115" t="s">
        <v>3128</v>
      </c>
      <c r="DEQ14" s="115" t="s">
        <v>3129</v>
      </c>
      <c r="DER14" s="115" t="s">
        <v>3130</v>
      </c>
      <c r="DES14" s="115" t="s">
        <v>3131</v>
      </c>
      <c r="DET14" s="115" t="s">
        <v>3132</v>
      </c>
      <c r="DEU14" s="115" t="s">
        <v>3133</v>
      </c>
      <c r="DEV14" s="115" t="s">
        <v>3134</v>
      </c>
      <c r="DEW14" s="115" t="s">
        <v>3135</v>
      </c>
      <c r="DEX14" s="115" t="s">
        <v>3136</v>
      </c>
      <c r="DEY14" s="115" t="s">
        <v>3137</v>
      </c>
      <c r="DEZ14" s="115" t="s">
        <v>3138</v>
      </c>
      <c r="DFA14" s="115" t="s">
        <v>3139</v>
      </c>
      <c r="DFB14" s="115" t="s">
        <v>3140</v>
      </c>
      <c r="DFC14" s="115" t="s">
        <v>3141</v>
      </c>
      <c r="DFD14" s="115" t="s">
        <v>3142</v>
      </c>
      <c r="DFE14" s="115" t="s">
        <v>3143</v>
      </c>
      <c r="DFF14" s="115" t="s">
        <v>3144</v>
      </c>
      <c r="DFG14" s="115" t="s">
        <v>3145</v>
      </c>
      <c r="DFH14" s="115" t="s">
        <v>3146</v>
      </c>
      <c r="DFI14" s="115" t="s">
        <v>3147</v>
      </c>
      <c r="DFJ14" s="115" t="s">
        <v>3148</v>
      </c>
      <c r="DFK14" s="115" t="s">
        <v>3149</v>
      </c>
      <c r="DFL14" s="115" t="s">
        <v>3150</v>
      </c>
      <c r="DFM14" s="115" t="s">
        <v>3151</v>
      </c>
      <c r="DFN14" s="115" t="s">
        <v>3152</v>
      </c>
      <c r="DFO14" s="115" t="s">
        <v>3153</v>
      </c>
      <c r="DFP14" s="115" t="s">
        <v>3154</v>
      </c>
      <c r="DFQ14" s="115" t="s">
        <v>3155</v>
      </c>
      <c r="DFR14" s="115" t="s">
        <v>3156</v>
      </c>
      <c r="DFS14" s="115" t="s">
        <v>3157</v>
      </c>
      <c r="DFT14" s="115" t="s">
        <v>3158</v>
      </c>
      <c r="DFU14" s="115" t="s">
        <v>3159</v>
      </c>
      <c r="DFV14" s="115" t="s">
        <v>3160</v>
      </c>
      <c r="DFW14" s="115" t="s">
        <v>3161</v>
      </c>
      <c r="DFX14" s="115" t="s">
        <v>3162</v>
      </c>
      <c r="DFY14" s="115" t="s">
        <v>3163</v>
      </c>
      <c r="DFZ14" s="115" t="s">
        <v>3164</v>
      </c>
      <c r="DGA14" s="115" t="s">
        <v>3165</v>
      </c>
      <c r="DGB14" s="115" t="s">
        <v>3166</v>
      </c>
      <c r="DGC14" s="115" t="s">
        <v>3167</v>
      </c>
      <c r="DGD14" s="115" t="s">
        <v>3168</v>
      </c>
      <c r="DGE14" s="115" t="s">
        <v>3169</v>
      </c>
      <c r="DGF14" s="115" t="s">
        <v>3170</v>
      </c>
      <c r="DGG14" s="115" t="s">
        <v>3171</v>
      </c>
      <c r="DGH14" s="115" t="s">
        <v>3172</v>
      </c>
      <c r="DGI14" s="115" t="s">
        <v>3173</v>
      </c>
      <c r="DGJ14" s="115" t="s">
        <v>3174</v>
      </c>
      <c r="DGK14" s="115" t="s">
        <v>3175</v>
      </c>
      <c r="DGL14" s="115" t="s">
        <v>3176</v>
      </c>
      <c r="DGM14" s="115" t="s">
        <v>3177</v>
      </c>
      <c r="DGN14" s="115" t="s">
        <v>3178</v>
      </c>
      <c r="DGO14" s="115" t="s">
        <v>3179</v>
      </c>
      <c r="DGP14" s="115" t="s">
        <v>3180</v>
      </c>
      <c r="DGQ14" s="115" t="s">
        <v>3181</v>
      </c>
      <c r="DGR14" s="115" t="s">
        <v>3182</v>
      </c>
      <c r="DGS14" s="115" t="s">
        <v>3183</v>
      </c>
      <c r="DGT14" s="115" t="s">
        <v>3184</v>
      </c>
      <c r="DGU14" s="115" t="s">
        <v>3185</v>
      </c>
      <c r="DGV14" s="115" t="s">
        <v>3186</v>
      </c>
      <c r="DGW14" s="115" t="s">
        <v>3187</v>
      </c>
      <c r="DGX14" s="115" t="s">
        <v>3188</v>
      </c>
      <c r="DGY14" s="115" t="s">
        <v>3189</v>
      </c>
      <c r="DGZ14" s="115" t="s">
        <v>3190</v>
      </c>
      <c r="DHA14" s="115" t="s">
        <v>3191</v>
      </c>
      <c r="DHB14" s="115" t="s">
        <v>3192</v>
      </c>
      <c r="DHC14" s="115" t="s">
        <v>3193</v>
      </c>
      <c r="DHD14" s="115" t="s">
        <v>3194</v>
      </c>
      <c r="DHE14" s="115" t="s">
        <v>3195</v>
      </c>
      <c r="DHF14" s="115" t="s">
        <v>3196</v>
      </c>
      <c r="DHG14" s="115" t="s">
        <v>3197</v>
      </c>
      <c r="DHH14" s="115" t="s">
        <v>3198</v>
      </c>
      <c r="DHI14" s="115" t="s">
        <v>3199</v>
      </c>
      <c r="DHJ14" s="115" t="s">
        <v>3200</v>
      </c>
      <c r="DHK14" s="115" t="s">
        <v>3201</v>
      </c>
      <c r="DHL14" s="115" t="s">
        <v>3202</v>
      </c>
      <c r="DHM14" s="115" t="s">
        <v>3203</v>
      </c>
      <c r="DHN14" s="115" t="s">
        <v>3204</v>
      </c>
      <c r="DHO14" s="115" t="s">
        <v>3205</v>
      </c>
      <c r="DHP14" s="115" t="s">
        <v>3206</v>
      </c>
      <c r="DHQ14" s="115" t="s">
        <v>3207</v>
      </c>
      <c r="DHR14" s="115" t="s">
        <v>3208</v>
      </c>
      <c r="DHS14" s="115" t="s">
        <v>3209</v>
      </c>
      <c r="DHT14" s="115" t="s">
        <v>3210</v>
      </c>
      <c r="DHU14" s="115" t="s">
        <v>3211</v>
      </c>
      <c r="DHV14" s="115" t="s">
        <v>3212</v>
      </c>
      <c r="DHW14" s="115" t="s">
        <v>3213</v>
      </c>
      <c r="DHX14" s="115" t="s">
        <v>3214</v>
      </c>
      <c r="DHY14" s="115" t="s">
        <v>3215</v>
      </c>
      <c r="DHZ14" s="115" t="s">
        <v>3216</v>
      </c>
      <c r="DIA14" s="115" t="s">
        <v>3217</v>
      </c>
      <c r="DIB14" s="115" t="s">
        <v>3218</v>
      </c>
      <c r="DIC14" s="115" t="s">
        <v>3219</v>
      </c>
      <c r="DID14" s="115" t="s">
        <v>3220</v>
      </c>
      <c r="DIE14" s="115" t="s">
        <v>3221</v>
      </c>
      <c r="DIF14" s="115" t="s">
        <v>3222</v>
      </c>
      <c r="DIG14" s="115" t="s">
        <v>3223</v>
      </c>
      <c r="DIH14" s="115" t="s">
        <v>3224</v>
      </c>
      <c r="DII14" s="115" t="s">
        <v>3225</v>
      </c>
      <c r="DIJ14" s="115" t="s">
        <v>3226</v>
      </c>
      <c r="DIK14" s="115" t="s">
        <v>3227</v>
      </c>
      <c r="DIL14" s="115" t="s">
        <v>3228</v>
      </c>
      <c r="DIM14" s="115" t="s">
        <v>3229</v>
      </c>
      <c r="DIN14" s="115" t="s">
        <v>3230</v>
      </c>
      <c r="DIO14" s="115" t="s">
        <v>3231</v>
      </c>
      <c r="DIP14" s="115" t="s">
        <v>3232</v>
      </c>
      <c r="DIQ14" s="115" t="s">
        <v>3233</v>
      </c>
      <c r="DIR14" s="115" t="s">
        <v>3234</v>
      </c>
      <c r="DIS14" s="115" t="s">
        <v>3235</v>
      </c>
      <c r="DIT14" s="115" t="s">
        <v>3236</v>
      </c>
      <c r="DIU14" s="115" t="s">
        <v>3237</v>
      </c>
      <c r="DIV14" s="115" t="s">
        <v>3238</v>
      </c>
      <c r="DIW14" s="115" t="s">
        <v>3239</v>
      </c>
      <c r="DIX14" s="115" t="s">
        <v>3240</v>
      </c>
      <c r="DIY14" s="115" t="s">
        <v>3241</v>
      </c>
      <c r="DIZ14" s="115" t="s">
        <v>3242</v>
      </c>
      <c r="DJA14" s="115" t="s">
        <v>3243</v>
      </c>
      <c r="DJB14" s="115" t="s">
        <v>3244</v>
      </c>
      <c r="DJC14" s="115" t="s">
        <v>3245</v>
      </c>
      <c r="DJD14" s="115" t="s">
        <v>3246</v>
      </c>
      <c r="DJE14" s="115" t="s">
        <v>3247</v>
      </c>
      <c r="DJF14" s="115" t="s">
        <v>3248</v>
      </c>
      <c r="DJG14" s="115" t="s">
        <v>3249</v>
      </c>
      <c r="DJH14" s="115" t="s">
        <v>3250</v>
      </c>
      <c r="DJI14" s="115" t="s">
        <v>3251</v>
      </c>
      <c r="DJJ14" s="115" t="s">
        <v>3252</v>
      </c>
      <c r="DJK14" s="115" t="s">
        <v>3253</v>
      </c>
      <c r="DJL14" s="115" t="s">
        <v>3254</v>
      </c>
      <c r="DJM14" s="115" t="s">
        <v>3255</v>
      </c>
      <c r="DJN14" s="115" t="s">
        <v>3256</v>
      </c>
      <c r="DJO14" s="115" t="s">
        <v>3257</v>
      </c>
      <c r="DJP14" s="115" t="s">
        <v>3258</v>
      </c>
      <c r="DJQ14" s="115" t="s">
        <v>3259</v>
      </c>
      <c r="DJR14" s="115" t="s">
        <v>3260</v>
      </c>
      <c r="DJS14" s="115" t="s">
        <v>3261</v>
      </c>
      <c r="DJT14" s="115" t="s">
        <v>3262</v>
      </c>
      <c r="DJU14" s="115" t="s">
        <v>3263</v>
      </c>
      <c r="DJV14" s="115" t="s">
        <v>3264</v>
      </c>
      <c r="DJW14" s="115" t="s">
        <v>3265</v>
      </c>
      <c r="DJX14" s="115" t="s">
        <v>3266</v>
      </c>
      <c r="DJY14" s="115" t="s">
        <v>3267</v>
      </c>
      <c r="DJZ14" s="115" t="s">
        <v>3268</v>
      </c>
      <c r="DKA14" s="115" t="s">
        <v>3269</v>
      </c>
      <c r="DKB14" s="115" t="s">
        <v>3270</v>
      </c>
      <c r="DKC14" s="115" t="s">
        <v>3271</v>
      </c>
      <c r="DKD14" s="115" t="s">
        <v>3272</v>
      </c>
      <c r="DKE14" s="115" t="s">
        <v>3273</v>
      </c>
      <c r="DKF14" s="115" t="s">
        <v>3274</v>
      </c>
      <c r="DKG14" s="115" t="s">
        <v>3275</v>
      </c>
      <c r="DKH14" s="115" t="s">
        <v>3276</v>
      </c>
      <c r="DKI14" s="115" t="s">
        <v>3277</v>
      </c>
      <c r="DKJ14" s="115" t="s">
        <v>3278</v>
      </c>
      <c r="DKK14" s="115" t="s">
        <v>3279</v>
      </c>
      <c r="DKL14" s="115" t="s">
        <v>3280</v>
      </c>
      <c r="DKM14" s="115" t="s">
        <v>3281</v>
      </c>
      <c r="DKN14" s="115" t="s">
        <v>3282</v>
      </c>
      <c r="DKO14" s="115" t="s">
        <v>3283</v>
      </c>
      <c r="DKP14" s="115" t="s">
        <v>3284</v>
      </c>
      <c r="DKQ14" s="115" t="s">
        <v>3285</v>
      </c>
      <c r="DKR14" s="115" t="s">
        <v>3286</v>
      </c>
      <c r="DKS14" s="115" t="s">
        <v>3287</v>
      </c>
      <c r="DKT14" s="115" t="s">
        <v>3288</v>
      </c>
      <c r="DKU14" s="115" t="s">
        <v>3289</v>
      </c>
      <c r="DKV14" s="115" t="s">
        <v>3290</v>
      </c>
      <c r="DKW14" s="115" t="s">
        <v>3291</v>
      </c>
      <c r="DKX14" s="115" t="s">
        <v>3292</v>
      </c>
      <c r="DKY14" s="115" t="s">
        <v>3293</v>
      </c>
      <c r="DKZ14" s="115" t="s">
        <v>3294</v>
      </c>
      <c r="DLA14" s="115" t="s">
        <v>3295</v>
      </c>
      <c r="DLB14" s="115" t="s">
        <v>3296</v>
      </c>
      <c r="DLC14" s="115" t="s">
        <v>3297</v>
      </c>
      <c r="DLD14" s="115" t="s">
        <v>3298</v>
      </c>
      <c r="DLE14" s="115" t="s">
        <v>3299</v>
      </c>
      <c r="DLF14" s="115" t="s">
        <v>3300</v>
      </c>
      <c r="DLG14" s="115" t="s">
        <v>3301</v>
      </c>
      <c r="DLH14" s="115" t="s">
        <v>3302</v>
      </c>
      <c r="DLI14" s="115" t="s">
        <v>3303</v>
      </c>
      <c r="DLJ14" s="115" t="s">
        <v>3304</v>
      </c>
      <c r="DLK14" s="115" t="s">
        <v>3305</v>
      </c>
      <c r="DLL14" s="115" t="s">
        <v>3306</v>
      </c>
      <c r="DLM14" s="115" t="s">
        <v>3307</v>
      </c>
      <c r="DLN14" s="115" t="s">
        <v>3308</v>
      </c>
      <c r="DLO14" s="115" t="s">
        <v>3309</v>
      </c>
      <c r="DLP14" s="115" t="s">
        <v>3310</v>
      </c>
      <c r="DLQ14" s="115" t="s">
        <v>3311</v>
      </c>
      <c r="DLR14" s="115" t="s">
        <v>3312</v>
      </c>
      <c r="DLS14" s="115" t="s">
        <v>3313</v>
      </c>
      <c r="DLT14" s="115" t="s">
        <v>3314</v>
      </c>
      <c r="DLU14" s="115" t="s">
        <v>3315</v>
      </c>
      <c r="DLV14" s="115" t="s">
        <v>3316</v>
      </c>
      <c r="DLW14" s="115" t="s">
        <v>3317</v>
      </c>
      <c r="DLX14" s="115" t="s">
        <v>3318</v>
      </c>
      <c r="DLY14" s="115" t="s">
        <v>3319</v>
      </c>
      <c r="DLZ14" s="115" t="s">
        <v>3320</v>
      </c>
      <c r="DMA14" s="115" t="s">
        <v>3321</v>
      </c>
      <c r="DMB14" s="115" t="s">
        <v>3322</v>
      </c>
      <c r="DMC14" s="115" t="s">
        <v>3323</v>
      </c>
      <c r="DMD14" s="115" t="s">
        <v>3324</v>
      </c>
      <c r="DME14" s="115" t="s">
        <v>3325</v>
      </c>
      <c r="DMF14" s="115" t="s">
        <v>3326</v>
      </c>
      <c r="DMG14" s="115" t="s">
        <v>3327</v>
      </c>
      <c r="DMH14" s="115" t="s">
        <v>3328</v>
      </c>
      <c r="DMI14" s="115" t="s">
        <v>3329</v>
      </c>
      <c r="DMJ14" s="115" t="s">
        <v>3330</v>
      </c>
      <c r="DMK14" s="115" t="s">
        <v>3331</v>
      </c>
      <c r="DML14" s="115" t="s">
        <v>3332</v>
      </c>
      <c r="DMM14" s="115" t="s">
        <v>3333</v>
      </c>
      <c r="DMN14" s="115" t="s">
        <v>3334</v>
      </c>
      <c r="DMO14" s="115" t="s">
        <v>3335</v>
      </c>
      <c r="DMP14" s="115" t="s">
        <v>3336</v>
      </c>
      <c r="DMQ14" s="115" t="s">
        <v>3337</v>
      </c>
      <c r="DMR14" s="115" t="s">
        <v>3338</v>
      </c>
      <c r="DMS14" s="115" t="s">
        <v>3339</v>
      </c>
      <c r="DMT14" s="115" t="s">
        <v>3340</v>
      </c>
      <c r="DMU14" s="115" t="s">
        <v>3341</v>
      </c>
      <c r="DMV14" s="115" t="s">
        <v>3342</v>
      </c>
      <c r="DMW14" s="115" t="s">
        <v>3343</v>
      </c>
      <c r="DMX14" s="115" t="s">
        <v>3344</v>
      </c>
      <c r="DMY14" s="115" t="s">
        <v>3345</v>
      </c>
      <c r="DMZ14" s="115" t="s">
        <v>3346</v>
      </c>
      <c r="DNA14" s="115" t="s">
        <v>3347</v>
      </c>
      <c r="DNB14" s="115" t="s">
        <v>3348</v>
      </c>
      <c r="DNC14" s="115" t="s">
        <v>3349</v>
      </c>
      <c r="DND14" s="115" t="s">
        <v>3350</v>
      </c>
      <c r="DNE14" s="115" t="s">
        <v>3351</v>
      </c>
      <c r="DNF14" s="115" t="s">
        <v>3352</v>
      </c>
      <c r="DNG14" s="115" t="s">
        <v>3353</v>
      </c>
      <c r="DNH14" s="115" t="s">
        <v>3354</v>
      </c>
      <c r="DNI14" s="115" t="s">
        <v>3355</v>
      </c>
      <c r="DNJ14" s="115" t="s">
        <v>3356</v>
      </c>
      <c r="DNK14" s="115" t="s">
        <v>3357</v>
      </c>
      <c r="DNL14" s="115" t="s">
        <v>3358</v>
      </c>
      <c r="DNM14" s="115" t="s">
        <v>3359</v>
      </c>
      <c r="DNN14" s="115" t="s">
        <v>3360</v>
      </c>
      <c r="DNO14" s="115" t="s">
        <v>3361</v>
      </c>
      <c r="DNP14" s="115" t="s">
        <v>3362</v>
      </c>
      <c r="DNQ14" s="115" t="s">
        <v>3363</v>
      </c>
      <c r="DNR14" s="115" t="s">
        <v>3364</v>
      </c>
      <c r="DNS14" s="115" t="s">
        <v>3365</v>
      </c>
      <c r="DNT14" s="115" t="s">
        <v>3366</v>
      </c>
      <c r="DNU14" s="115" t="s">
        <v>3367</v>
      </c>
      <c r="DNV14" s="115" t="s">
        <v>3368</v>
      </c>
      <c r="DNW14" s="115" t="s">
        <v>3369</v>
      </c>
      <c r="DNX14" s="115" t="s">
        <v>3370</v>
      </c>
      <c r="DNY14" s="115" t="s">
        <v>3371</v>
      </c>
      <c r="DNZ14" s="115" t="s">
        <v>3372</v>
      </c>
      <c r="DOA14" s="115" t="s">
        <v>3373</v>
      </c>
      <c r="DOB14" s="115" t="s">
        <v>3374</v>
      </c>
      <c r="DOC14" s="115" t="s">
        <v>3375</v>
      </c>
      <c r="DOD14" s="115" t="s">
        <v>3376</v>
      </c>
      <c r="DOE14" s="115" t="s">
        <v>3377</v>
      </c>
      <c r="DOF14" s="115" t="s">
        <v>3378</v>
      </c>
      <c r="DOG14" s="115" t="s">
        <v>3379</v>
      </c>
      <c r="DOH14" s="115" t="s">
        <v>3380</v>
      </c>
      <c r="DOI14" s="115" t="s">
        <v>3381</v>
      </c>
      <c r="DOJ14" s="115" t="s">
        <v>3382</v>
      </c>
      <c r="DOK14" s="115" t="s">
        <v>3383</v>
      </c>
      <c r="DOL14" s="115" t="s">
        <v>3384</v>
      </c>
      <c r="DOM14" s="115" t="s">
        <v>3385</v>
      </c>
      <c r="DON14" s="115" t="s">
        <v>3386</v>
      </c>
      <c r="DOO14" s="115" t="s">
        <v>3387</v>
      </c>
      <c r="DOP14" s="115" t="s">
        <v>3388</v>
      </c>
      <c r="DOQ14" s="115" t="s">
        <v>3389</v>
      </c>
      <c r="DOR14" s="115" t="s">
        <v>3390</v>
      </c>
      <c r="DOS14" s="115" t="s">
        <v>3391</v>
      </c>
      <c r="DOT14" s="115" t="s">
        <v>3392</v>
      </c>
      <c r="DOU14" s="115" t="s">
        <v>3393</v>
      </c>
      <c r="DOV14" s="115" t="s">
        <v>3394</v>
      </c>
      <c r="DOW14" s="115" t="s">
        <v>3395</v>
      </c>
      <c r="DOX14" s="115" t="s">
        <v>3396</v>
      </c>
      <c r="DOY14" s="115" t="s">
        <v>3397</v>
      </c>
      <c r="DOZ14" s="115" t="s">
        <v>3398</v>
      </c>
      <c r="DPA14" s="115" t="s">
        <v>3399</v>
      </c>
      <c r="DPB14" s="115" t="s">
        <v>3400</v>
      </c>
      <c r="DPC14" s="115" t="s">
        <v>3401</v>
      </c>
      <c r="DPD14" s="115" t="s">
        <v>3402</v>
      </c>
      <c r="DPE14" s="115" t="s">
        <v>3403</v>
      </c>
      <c r="DPF14" s="115" t="s">
        <v>3404</v>
      </c>
      <c r="DPG14" s="115" t="s">
        <v>3405</v>
      </c>
      <c r="DPH14" s="115" t="s">
        <v>3406</v>
      </c>
      <c r="DPI14" s="115" t="s">
        <v>3407</v>
      </c>
      <c r="DPJ14" s="115" t="s">
        <v>3408</v>
      </c>
      <c r="DPK14" s="115" t="s">
        <v>3409</v>
      </c>
      <c r="DPL14" s="115" t="s">
        <v>3410</v>
      </c>
      <c r="DPM14" s="115" t="s">
        <v>3411</v>
      </c>
      <c r="DPN14" s="115" t="s">
        <v>3412</v>
      </c>
      <c r="DPO14" s="115" t="s">
        <v>3413</v>
      </c>
      <c r="DPP14" s="115" t="s">
        <v>3414</v>
      </c>
      <c r="DPQ14" s="115" t="s">
        <v>3415</v>
      </c>
      <c r="DPR14" s="115" t="s">
        <v>3416</v>
      </c>
      <c r="DPS14" s="115" t="s">
        <v>3417</v>
      </c>
      <c r="DPT14" s="115" t="s">
        <v>3418</v>
      </c>
      <c r="DPU14" s="115" t="s">
        <v>3419</v>
      </c>
      <c r="DPV14" s="115" t="s">
        <v>3420</v>
      </c>
      <c r="DPW14" s="115" t="s">
        <v>3421</v>
      </c>
      <c r="DPX14" s="115" t="s">
        <v>3422</v>
      </c>
      <c r="DPY14" s="115" t="s">
        <v>3423</v>
      </c>
      <c r="DPZ14" s="115" t="s">
        <v>3424</v>
      </c>
      <c r="DQA14" s="115" t="s">
        <v>3425</v>
      </c>
      <c r="DQB14" s="115" t="s">
        <v>3426</v>
      </c>
      <c r="DQC14" s="115" t="s">
        <v>3427</v>
      </c>
      <c r="DQD14" s="115" t="s">
        <v>3428</v>
      </c>
      <c r="DQE14" s="115" t="s">
        <v>3429</v>
      </c>
      <c r="DQF14" s="115" t="s">
        <v>3430</v>
      </c>
      <c r="DQG14" s="115" t="s">
        <v>3431</v>
      </c>
      <c r="DQH14" s="115" t="s">
        <v>3432</v>
      </c>
      <c r="DQI14" s="115" t="s">
        <v>3433</v>
      </c>
      <c r="DQJ14" s="115" t="s">
        <v>3434</v>
      </c>
      <c r="DQK14" s="115" t="s">
        <v>3435</v>
      </c>
      <c r="DQL14" s="115" t="s">
        <v>3436</v>
      </c>
      <c r="DQM14" s="115" t="s">
        <v>3437</v>
      </c>
      <c r="DQN14" s="115" t="s">
        <v>3438</v>
      </c>
      <c r="DQO14" s="115" t="s">
        <v>3439</v>
      </c>
      <c r="DQP14" s="115" t="s">
        <v>3440</v>
      </c>
      <c r="DQQ14" s="115" t="s">
        <v>3441</v>
      </c>
      <c r="DQR14" s="115" t="s">
        <v>3442</v>
      </c>
      <c r="DQS14" s="115" t="s">
        <v>3443</v>
      </c>
      <c r="DQT14" s="115" t="s">
        <v>3444</v>
      </c>
      <c r="DQU14" s="115" t="s">
        <v>3445</v>
      </c>
      <c r="DQV14" s="115" t="s">
        <v>3446</v>
      </c>
      <c r="DQW14" s="115" t="s">
        <v>3447</v>
      </c>
      <c r="DQX14" s="115" t="s">
        <v>3448</v>
      </c>
      <c r="DQY14" s="115" t="s">
        <v>3449</v>
      </c>
      <c r="DQZ14" s="115" t="s">
        <v>3450</v>
      </c>
      <c r="DRA14" s="115" t="s">
        <v>3451</v>
      </c>
      <c r="DRB14" s="115" t="s">
        <v>3452</v>
      </c>
      <c r="DRC14" s="115" t="s">
        <v>3453</v>
      </c>
      <c r="DRD14" s="115" t="s">
        <v>3454</v>
      </c>
      <c r="DRE14" s="115" t="s">
        <v>3455</v>
      </c>
      <c r="DRF14" s="115" t="s">
        <v>3456</v>
      </c>
      <c r="DRG14" s="115" t="s">
        <v>3457</v>
      </c>
      <c r="DRH14" s="115" t="s">
        <v>3458</v>
      </c>
      <c r="DRI14" s="115" t="s">
        <v>3459</v>
      </c>
      <c r="DRJ14" s="115" t="s">
        <v>3460</v>
      </c>
      <c r="DRK14" s="115" t="s">
        <v>3461</v>
      </c>
      <c r="DRL14" s="115" t="s">
        <v>3462</v>
      </c>
      <c r="DRM14" s="115" t="s">
        <v>3463</v>
      </c>
      <c r="DRN14" s="115" t="s">
        <v>3464</v>
      </c>
      <c r="DRO14" s="115" t="s">
        <v>3465</v>
      </c>
      <c r="DRP14" s="115" t="s">
        <v>3466</v>
      </c>
      <c r="DRQ14" s="115" t="s">
        <v>3467</v>
      </c>
      <c r="DRR14" s="115" t="s">
        <v>3468</v>
      </c>
      <c r="DRS14" s="115" t="s">
        <v>3469</v>
      </c>
      <c r="DRT14" s="115" t="s">
        <v>3470</v>
      </c>
      <c r="DRU14" s="115" t="s">
        <v>3471</v>
      </c>
      <c r="DRV14" s="115" t="s">
        <v>3472</v>
      </c>
      <c r="DRW14" s="115" t="s">
        <v>3473</v>
      </c>
      <c r="DRX14" s="115" t="s">
        <v>3474</v>
      </c>
      <c r="DRY14" s="115" t="s">
        <v>3475</v>
      </c>
      <c r="DRZ14" s="115" t="s">
        <v>3476</v>
      </c>
      <c r="DSA14" s="115" t="s">
        <v>3477</v>
      </c>
      <c r="DSB14" s="115" t="s">
        <v>3478</v>
      </c>
      <c r="DSC14" s="115" t="s">
        <v>3479</v>
      </c>
      <c r="DSD14" s="115" t="s">
        <v>3480</v>
      </c>
      <c r="DSE14" s="115" t="s">
        <v>3481</v>
      </c>
      <c r="DSF14" s="115" t="s">
        <v>3482</v>
      </c>
      <c r="DSG14" s="115" t="s">
        <v>3483</v>
      </c>
      <c r="DSH14" s="115" t="s">
        <v>3484</v>
      </c>
      <c r="DSI14" s="115" t="s">
        <v>3485</v>
      </c>
      <c r="DSJ14" s="115" t="s">
        <v>3486</v>
      </c>
      <c r="DSK14" s="115" t="s">
        <v>3487</v>
      </c>
      <c r="DSL14" s="115" t="s">
        <v>3488</v>
      </c>
      <c r="DSM14" s="115" t="s">
        <v>3489</v>
      </c>
      <c r="DSN14" s="115" t="s">
        <v>3490</v>
      </c>
      <c r="DSO14" s="115" t="s">
        <v>3491</v>
      </c>
      <c r="DSP14" s="115" t="s">
        <v>3492</v>
      </c>
      <c r="DSQ14" s="115" t="s">
        <v>3493</v>
      </c>
      <c r="DSR14" s="115" t="s">
        <v>3494</v>
      </c>
      <c r="DSS14" s="115" t="s">
        <v>3495</v>
      </c>
      <c r="DST14" s="115" t="s">
        <v>3496</v>
      </c>
      <c r="DSU14" s="115" t="s">
        <v>3497</v>
      </c>
      <c r="DSV14" s="115" t="s">
        <v>3498</v>
      </c>
      <c r="DSW14" s="115" t="s">
        <v>3499</v>
      </c>
      <c r="DSX14" s="115" t="s">
        <v>3500</v>
      </c>
      <c r="DSY14" s="115" t="s">
        <v>3501</v>
      </c>
      <c r="DSZ14" s="115" t="s">
        <v>3502</v>
      </c>
      <c r="DTA14" s="115" t="s">
        <v>3503</v>
      </c>
      <c r="DTB14" s="115" t="s">
        <v>3504</v>
      </c>
      <c r="DTC14" s="115" t="s">
        <v>3505</v>
      </c>
      <c r="DTD14" s="115" t="s">
        <v>3506</v>
      </c>
      <c r="DTE14" s="115" t="s">
        <v>3507</v>
      </c>
      <c r="DTF14" s="115" t="s">
        <v>3508</v>
      </c>
      <c r="DTG14" s="115" t="s">
        <v>3509</v>
      </c>
      <c r="DTH14" s="115" t="s">
        <v>3510</v>
      </c>
      <c r="DTI14" s="115" t="s">
        <v>3511</v>
      </c>
      <c r="DTJ14" s="115" t="s">
        <v>3512</v>
      </c>
      <c r="DTK14" s="115" t="s">
        <v>3513</v>
      </c>
      <c r="DTL14" s="115" t="s">
        <v>3514</v>
      </c>
      <c r="DTM14" s="115" t="s">
        <v>3515</v>
      </c>
      <c r="DTN14" s="115" t="s">
        <v>3516</v>
      </c>
      <c r="DTO14" s="115" t="s">
        <v>3517</v>
      </c>
      <c r="DTP14" s="115" t="s">
        <v>3518</v>
      </c>
      <c r="DTQ14" s="115" t="s">
        <v>3519</v>
      </c>
      <c r="DTR14" s="115" t="s">
        <v>3520</v>
      </c>
      <c r="DTS14" s="115" t="s">
        <v>3521</v>
      </c>
      <c r="DTT14" s="115" t="s">
        <v>3522</v>
      </c>
      <c r="DTU14" s="115" t="s">
        <v>3523</v>
      </c>
      <c r="DTV14" s="115" t="s">
        <v>3524</v>
      </c>
      <c r="DTW14" s="115" t="s">
        <v>3525</v>
      </c>
      <c r="DTX14" s="115" t="s">
        <v>3526</v>
      </c>
      <c r="DTY14" s="115" t="s">
        <v>3527</v>
      </c>
      <c r="DTZ14" s="115" t="s">
        <v>3528</v>
      </c>
      <c r="DUA14" s="115" t="s">
        <v>3529</v>
      </c>
      <c r="DUB14" s="115" t="s">
        <v>3530</v>
      </c>
      <c r="DUC14" s="115" t="s">
        <v>3531</v>
      </c>
      <c r="DUD14" s="115" t="s">
        <v>3532</v>
      </c>
      <c r="DUE14" s="115" t="s">
        <v>3533</v>
      </c>
      <c r="DUF14" s="115" t="s">
        <v>3534</v>
      </c>
      <c r="DUG14" s="115" t="s">
        <v>3535</v>
      </c>
      <c r="DUH14" s="115" t="s">
        <v>3536</v>
      </c>
      <c r="DUI14" s="115" t="s">
        <v>3537</v>
      </c>
      <c r="DUJ14" s="115" t="s">
        <v>3538</v>
      </c>
      <c r="DUK14" s="115" t="s">
        <v>3539</v>
      </c>
      <c r="DUL14" s="115" t="s">
        <v>3540</v>
      </c>
      <c r="DUM14" s="115" t="s">
        <v>3541</v>
      </c>
      <c r="DUN14" s="115" t="s">
        <v>3542</v>
      </c>
      <c r="DUO14" s="115" t="s">
        <v>3543</v>
      </c>
      <c r="DUP14" s="115" t="s">
        <v>3544</v>
      </c>
      <c r="DUQ14" s="115" t="s">
        <v>3545</v>
      </c>
      <c r="DUR14" s="115" t="s">
        <v>3546</v>
      </c>
      <c r="DUS14" s="115" t="s">
        <v>3547</v>
      </c>
      <c r="DUT14" s="115" t="s">
        <v>3548</v>
      </c>
      <c r="DUU14" s="115" t="s">
        <v>3549</v>
      </c>
      <c r="DUV14" s="115" t="s">
        <v>3550</v>
      </c>
      <c r="DUW14" s="115" t="s">
        <v>3551</v>
      </c>
      <c r="DUX14" s="115" t="s">
        <v>3552</v>
      </c>
      <c r="DUY14" s="115" t="s">
        <v>3553</v>
      </c>
      <c r="DUZ14" s="115" t="s">
        <v>3554</v>
      </c>
      <c r="DVA14" s="115" t="s">
        <v>3555</v>
      </c>
      <c r="DVB14" s="115" t="s">
        <v>3556</v>
      </c>
      <c r="DVC14" s="115" t="s">
        <v>3557</v>
      </c>
      <c r="DVD14" s="115" t="s">
        <v>3558</v>
      </c>
      <c r="DVE14" s="115" t="s">
        <v>3559</v>
      </c>
      <c r="DVF14" s="115" t="s">
        <v>3560</v>
      </c>
      <c r="DVG14" s="115" t="s">
        <v>3561</v>
      </c>
      <c r="DVH14" s="115" t="s">
        <v>3562</v>
      </c>
      <c r="DVI14" s="115" t="s">
        <v>3563</v>
      </c>
      <c r="DVJ14" s="115" t="s">
        <v>3564</v>
      </c>
      <c r="DVK14" s="115" t="s">
        <v>3565</v>
      </c>
      <c r="DVL14" s="115" t="s">
        <v>3566</v>
      </c>
      <c r="DVM14" s="115" t="s">
        <v>3567</v>
      </c>
      <c r="DVN14" s="115" t="s">
        <v>3568</v>
      </c>
      <c r="DVO14" s="115" t="s">
        <v>3569</v>
      </c>
      <c r="DVP14" s="115" t="s">
        <v>3570</v>
      </c>
      <c r="DVQ14" s="115" t="s">
        <v>3571</v>
      </c>
      <c r="DVR14" s="115" t="s">
        <v>3572</v>
      </c>
      <c r="DVS14" s="115" t="s">
        <v>3573</v>
      </c>
      <c r="DVT14" s="115" t="s">
        <v>3574</v>
      </c>
      <c r="DVU14" s="115" t="s">
        <v>3575</v>
      </c>
      <c r="DVV14" s="115" t="s">
        <v>3576</v>
      </c>
      <c r="DVW14" s="115" t="s">
        <v>3577</v>
      </c>
      <c r="DVX14" s="115" t="s">
        <v>3578</v>
      </c>
      <c r="DVY14" s="115" t="s">
        <v>3579</v>
      </c>
      <c r="DVZ14" s="115" t="s">
        <v>3580</v>
      </c>
      <c r="DWA14" s="115" t="s">
        <v>3581</v>
      </c>
      <c r="DWB14" s="115" t="s">
        <v>3582</v>
      </c>
      <c r="DWC14" s="115" t="s">
        <v>3583</v>
      </c>
      <c r="DWD14" s="115" t="s">
        <v>3584</v>
      </c>
      <c r="DWE14" s="115" t="s">
        <v>3585</v>
      </c>
      <c r="DWF14" s="115" t="s">
        <v>3586</v>
      </c>
      <c r="DWG14" s="115" t="s">
        <v>3587</v>
      </c>
      <c r="DWH14" s="115" t="s">
        <v>3588</v>
      </c>
      <c r="DWI14" s="115" t="s">
        <v>3589</v>
      </c>
      <c r="DWJ14" s="115" t="s">
        <v>3590</v>
      </c>
      <c r="DWK14" s="115" t="s">
        <v>3591</v>
      </c>
      <c r="DWL14" s="115" t="s">
        <v>3592</v>
      </c>
      <c r="DWM14" s="115" t="s">
        <v>3593</v>
      </c>
      <c r="DWN14" s="115" t="s">
        <v>3594</v>
      </c>
      <c r="DWO14" s="115" t="s">
        <v>3595</v>
      </c>
      <c r="DWP14" s="115" t="s">
        <v>3596</v>
      </c>
      <c r="DWQ14" s="115" t="s">
        <v>3597</v>
      </c>
      <c r="DWR14" s="115" t="s">
        <v>3598</v>
      </c>
      <c r="DWS14" s="115" t="s">
        <v>3599</v>
      </c>
      <c r="DWT14" s="115" t="s">
        <v>3600</v>
      </c>
      <c r="DWU14" s="115" t="s">
        <v>3601</v>
      </c>
      <c r="DWV14" s="115" t="s">
        <v>3602</v>
      </c>
      <c r="DWW14" s="115" t="s">
        <v>3603</v>
      </c>
      <c r="DWX14" s="115" t="s">
        <v>3604</v>
      </c>
      <c r="DWY14" s="115" t="s">
        <v>3605</v>
      </c>
      <c r="DWZ14" s="115" t="s">
        <v>3606</v>
      </c>
      <c r="DXA14" s="115" t="s">
        <v>3607</v>
      </c>
      <c r="DXB14" s="115" t="s">
        <v>3608</v>
      </c>
      <c r="DXC14" s="115" t="s">
        <v>3609</v>
      </c>
      <c r="DXD14" s="115" t="s">
        <v>3610</v>
      </c>
      <c r="DXE14" s="115" t="s">
        <v>3611</v>
      </c>
      <c r="DXF14" s="115" t="s">
        <v>3612</v>
      </c>
      <c r="DXG14" s="115" t="s">
        <v>3613</v>
      </c>
      <c r="DXH14" s="115" t="s">
        <v>3614</v>
      </c>
      <c r="DXI14" s="115" t="s">
        <v>3615</v>
      </c>
      <c r="DXJ14" s="115" t="s">
        <v>3616</v>
      </c>
      <c r="DXK14" s="115" t="s">
        <v>3617</v>
      </c>
      <c r="DXL14" s="115" t="s">
        <v>3618</v>
      </c>
      <c r="DXM14" s="115" t="s">
        <v>3619</v>
      </c>
      <c r="DXN14" s="115" t="s">
        <v>3620</v>
      </c>
      <c r="DXO14" s="115" t="s">
        <v>3621</v>
      </c>
      <c r="DXP14" s="115" t="s">
        <v>3622</v>
      </c>
      <c r="DXQ14" s="115" t="s">
        <v>3623</v>
      </c>
      <c r="DXR14" s="115" t="s">
        <v>3624</v>
      </c>
      <c r="DXS14" s="115" t="s">
        <v>3625</v>
      </c>
      <c r="DXT14" s="115" t="s">
        <v>3626</v>
      </c>
      <c r="DXU14" s="115" t="s">
        <v>3627</v>
      </c>
      <c r="DXV14" s="115" t="s">
        <v>3628</v>
      </c>
      <c r="DXW14" s="115" t="s">
        <v>3629</v>
      </c>
      <c r="DXX14" s="115" t="s">
        <v>3630</v>
      </c>
      <c r="DXY14" s="115" t="s">
        <v>3631</v>
      </c>
      <c r="DXZ14" s="115" t="s">
        <v>3632</v>
      </c>
      <c r="DYA14" s="115" t="s">
        <v>3633</v>
      </c>
      <c r="DYB14" s="115" t="s">
        <v>3634</v>
      </c>
      <c r="DYC14" s="115" t="s">
        <v>3635</v>
      </c>
      <c r="DYD14" s="115" t="s">
        <v>3636</v>
      </c>
      <c r="DYE14" s="115" t="s">
        <v>3637</v>
      </c>
      <c r="DYF14" s="115" t="s">
        <v>3638</v>
      </c>
      <c r="DYG14" s="115" t="s">
        <v>3639</v>
      </c>
      <c r="DYH14" s="115" t="s">
        <v>3640</v>
      </c>
      <c r="DYI14" s="115" t="s">
        <v>3641</v>
      </c>
      <c r="DYJ14" s="115" t="s">
        <v>3642</v>
      </c>
      <c r="DYK14" s="115" t="s">
        <v>3643</v>
      </c>
      <c r="DYL14" s="115" t="s">
        <v>3644</v>
      </c>
      <c r="DYM14" s="115" t="s">
        <v>3645</v>
      </c>
      <c r="DYN14" s="115" t="s">
        <v>3646</v>
      </c>
      <c r="DYO14" s="115" t="s">
        <v>3647</v>
      </c>
      <c r="DYP14" s="115" t="s">
        <v>3648</v>
      </c>
      <c r="DYQ14" s="115" t="s">
        <v>3649</v>
      </c>
      <c r="DYR14" s="115" t="s">
        <v>3650</v>
      </c>
      <c r="DYS14" s="115" t="s">
        <v>3651</v>
      </c>
      <c r="DYT14" s="115" t="s">
        <v>3652</v>
      </c>
      <c r="DYU14" s="115" t="s">
        <v>3653</v>
      </c>
      <c r="DYV14" s="115" t="s">
        <v>3654</v>
      </c>
      <c r="DYW14" s="115" t="s">
        <v>3655</v>
      </c>
      <c r="DYX14" s="115" t="s">
        <v>3656</v>
      </c>
      <c r="DYY14" s="115" t="s">
        <v>3657</v>
      </c>
      <c r="DYZ14" s="115" t="s">
        <v>3658</v>
      </c>
      <c r="DZA14" s="115" t="s">
        <v>3659</v>
      </c>
      <c r="DZB14" s="115" t="s">
        <v>3660</v>
      </c>
      <c r="DZC14" s="115" t="s">
        <v>3661</v>
      </c>
      <c r="DZD14" s="115" t="s">
        <v>3662</v>
      </c>
      <c r="DZE14" s="115" t="s">
        <v>3663</v>
      </c>
      <c r="DZF14" s="115" t="s">
        <v>3664</v>
      </c>
      <c r="DZG14" s="115" t="s">
        <v>3665</v>
      </c>
      <c r="DZH14" s="115" t="s">
        <v>3666</v>
      </c>
      <c r="DZI14" s="115" t="s">
        <v>3667</v>
      </c>
      <c r="DZJ14" s="115" t="s">
        <v>3668</v>
      </c>
      <c r="DZK14" s="115" t="s">
        <v>3669</v>
      </c>
      <c r="DZL14" s="115" t="s">
        <v>3670</v>
      </c>
      <c r="DZM14" s="115" t="s">
        <v>3671</v>
      </c>
      <c r="DZN14" s="115" t="s">
        <v>3672</v>
      </c>
      <c r="DZO14" s="115" t="s">
        <v>3673</v>
      </c>
      <c r="DZP14" s="115" t="s">
        <v>3674</v>
      </c>
      <c r="DZQ14" s="115" t="s">
        <v>3675</v>
      </c>
      <c r="DZR14" s="115" t="s">
        <v>3676</v>
      </c>
      <c r="DZS14" s="115" t="s">
        <v>3677</v>
      </c>
      <c r="DZT14" s="115" t="s">
        <v>3678</v>
      </c>
      <c r="DZU14" s="115" t="s">
        <v>3679</v>
      </c>
      <c r="DZV14" s="115" t="s">
        <v>3680</v>
      </c>
      <c r="DZW14" s="115" t="s">
        <v>3681</v>
      </c>
      <c r="DZX14" s="115" t="s">
        <v>3682</v>
      </c>
      <c r="DZY14" s="115" t="s">
        <v>3683</v>
      </c>
      <c r="DZZ14" s="115" t="s">
        <v>3684</v>
      </c>
      <c r="EAA14" s="115" t="s">
        <v>3685</v>
      </c>
      <c r="EAB14" s="115" t="s">
        <v>3686</v>
      </c>
      <c r="EAC14" s="115" t="s">
        <v>3687</v>
      </c>
      <c r="EAD14" s="115" t="s">
        <v>3688</v>
      </c>
      <c r="EAE14" s="115" t="s">
        <v>3689</v>
      </c>
      <c r="EAF14" s="115" t="s">
        <v>3690</v>
      </c>
      <c r="EAG14" s="115" t="s">
        <v>3691</v>
      </c>
      <c r="EAH14" s="115" t="s">
        <v>3692</v>
      </c>
      <c r="EAI14" s="115" t="s">
        <v>3693</v>
      </c>
      <c r="EAJ14" s="115" t="s">
        <v>3694</v>
      </c>
      <c r="EAK14" s="115" t="s">
        <v>3695</v>
      </c>
      <c r="EAL14" s="115" t="s">
        <v>3696</v>
      </c>
      <c r="EAM14" s="115" t="s">
        <v>3697</v>
      </c>
      <c r="EAN14" s="115" t="s">
        <v>3698</v>
      </c>
      <c r="EAO14" s="115" t="s">
        <v>3699</v>
      </c>
      <c r="EAP14" s="115" t="s">
        <v>3700</v>
      </c>
      <c r="EAQ14" s="115" t="s">
        <v>3701</v>
      </c>
      <c r="EAR14" s="115" t="s">
        <v>3702</v>
      </c>
      <c r="EAS14" s="115" t="s">
        <v>3703</v>
      </c>
      <c r="EAT14" s="115" t="s">
        <v>3704</v>
      </c>
      <c r="EAU14" s="115" t="s">
        <v>3705</v>
      </c>
      <c r="EAV14" s="115" t="s">
        <v>3706</v>
      </c>
      <c r="EAW14" s="115" t="s">
        <v>3707</v>
      </c>
      <c r="EAX14" s="115" t="s">
        <v>3708</v>
      </c>
      <c r="EAY14" s="115" t="s">
        <v>3709</v>
      </c>
      <c r="EAZ14" s="115" t="s">
        <v>3710</v>
      </c>
      <c r="EBA14" s="115" t="s">
        <v>3711</v>
      </c>
      <c r="EBB14" s="115" t="s">
        <v>3712</v>
      </c>
      <c r="EBC14" s="115" t="s">
        <v>3713</v>
      </c>
      <c r="EBD14" s="115" t="s">
        <v>3714</v>
      </c>
      <c r="EBE14" s="115" t="s">
        <v>3715</v>
      </c>
      <c r="EBF14" s="115" t="s">
        <v>3716</v>
      </c>
      <c r="EBG14" s="115" t="s">
        <v>3717</v>
      </c>
      <c r="EBH14" s="115" t="s">
        <v>3718</v>
      </c>
      <c r="EBI14" s="115" t="s">
        <v>3719</v>
      </c>
      <c r="EBJ14" s="115" t="s">
        <v>3720</v>
      </c>
      <c r="EBK14" s="115" t="s">
        <v>3721</v>
      </c>
      <c r="EBL14" s="115" t="s">
        <v>3722</v>
      </c>
      <c r="EBM14" s="115" t="s">
        <v>3723</v>
      </c>
      <c r="EBN14" s="115" t="s">
        <v>3724</v>
      </c>
      <c r="EBO14" s="115" t="s">
        <v>3725</v>
      </c>
      <c r="EBP14" s="115" t="s">
        <v>3726</v>
      </c>
      <c r="EBQ14" s="115" t="s">
        <v>3727</v>
      </c>
      <c r="EBR14" s="115" t="s">
        <v>3728</v>
      </c>
      <c r="EBS14" s="115" t="s">
        <v>3729</v>
      </c>
      <c r="EBT14" s="115" t="s">
        <v>3730</v>
      </c>
      <c r="EBU14" s="115" t="s">
        <v>3731</v>
      </c>
      <c r="EBV14" s="115" t="s">
        <v>3732</v>
      </c>
      <c r="EBW14" s="115" t="s">
        <v>3733</v>
      </c>
      <c r="EBX14" s="115" t="s">
        <v>3734</v>
      </c>
      <c r="EBY14" s="115" t="s">
        <v>3735</v>
      </c>
      <c r="EBZ14" s="115" t="s">
        <v>3736</v>
      </c>
      <c r="ECA14" s="115" t="s">
        <v>3737</v>
      </c>
      <c r="ECB14" s="115" t="s">
        <v>3738</v>
      </c>
      <c r="ECC14" s="115" t="s">
        <v>3739</v>
      </c>
      <c r="ECD14" s="115" t="s">
        <v>3740</v>
      </c>
      <c r="ECE14" s="115" t="s">
        <v>3741</v>
      </c>
      <c r="ECF14" s="115" t="s">
        <v>3742</v>
      </c>
      <c r="ECG14" s="115" t="s">
        <v>3743</v>
      </c>
      <c r="ECH14" s="115" t="s">
        <v>3744</v>
      </c>
      <c r="ECI14" s="115" t="s">
        <v>3745</v>
      </c>
      <c r="ECJ14" s="115" t="s">
        <v>3746</v>
      </c>
      <c r="ECK14" s="115" t="s">
        <v>3747</v>
      </c>
      <c r="ECL14" s="115" t="s">
        <v>3748</v>
      </c>
      <c r="ECM14" s="115" t="s">
        <v>3749</v>
      </c>
      <c r="ECN14" s="115" t="s">
        <v>3750</v>
      </c>
      <c r="ECO14" s="115" t="s">
        <v>3751</v>
      </c>
      <c r="ECP14" s="115" t="s">
        <v>3752</v>
      </c>
      <c r="ECQ14" s="115" t="s">
        <v>3753</v>
      </c>
      <c r="ECR14" s="115" t="s">
        <v>3754</v>
      </c>
      <c r="ECS14" s="115" t="s">
        <v>3755</v>
      </c>
      <c r="ECT14" s="115" t="s">
        <v>3756</v>
      </c>
      <c r="ECU14" s="115" t="s">
        <v>3757</v>
      </c>
      <c r="ECV14" s="115" t="s">
        <v>3758</v>
      </c>
      <c r="ECW14" s="115" t="s">
        <v>3759</v>
      </c>
      <c r="ECX14" s="115" t="s">
        <v>3760</v>
      </c>
      <c r="ECY14" s="115" t="s">
        <v>3761</v>
      </c>
      <c r="ECZ14" s="115" t="s">
        <v>3762</v>
      </c>
      <c r="EDA14" s="115" t="s">
        <v>3763</v>
      </c>
      <c r="EDB14" s="115" t="s">
        <v>3764</v>
      </c>
      <c r="EDC14" s="115" t="s">
        <v>3765</v>
      </c>
      <c r="EDD14" s="115" t="s">
        <v>3766</v>
      </c>
      <c r="EDE14" s="115" t="s">
        <v>3767</v>
      </c>
      <c r="EDF14" s="115" t="s">
        <v>3768</v>
      </c>
      <c r="EDG14" s="115" t="s">
        <v>3769</v>
      </c>
      <c r="EDH14" s="115" t="s">
        <v>3770</v>
      </c>
      <c r="EDI14" s="115" t="s">
        <v>3771</v>
      </c>
      <c r="EDJ14" s="115" t="s">
        <v>3772</v>
      </c>
      <c r="EDK14" s="115" t="s">
        <v>3773</v>
      </c>
      <c r="EDL14" s="115" t="s">
        <v>3774</v>
      </c>
      <c r="EDM14" s="115" t="s">
        <v>3775</v>
      </c>
      <c r="EDN14" s="115" t="s">
        <v>3776</v>
      </c>
      <c r="EDO14" s="115" t="s">
        <v>3777</v>
      </c>
      <c r="EDP14" s="115" t="s">
        <v>3778</v>
      </c>
      <c r="EDQ14" s="115" t="s">
        <v>3779</v>
      </c>
      <c r="EDR14" s="115" t="s">
        <v>3780</v>
      </c>
      <c r="EDS14" s="115" t="s">
        <v>3781</v>
      </c>
      <c r="EDT14" s="115" t="s">
        <v>3782</v>
      </c>
      <c r="EDU14" s="115" t="s">
        <v>3783</v>
      </c>
      <c r="EDV14" s="115" t="s">
        <v>3784</v>
      </c>
      <c r="EDW14" s="115" t="s">
        <v>3785</v>
      </c>
      <c r="EDX14" s="115" t="s">
        <v>3786</v>
      </c>
      <c r="EDY14" s="115" t="s">
        <v>3787</v>
      </c>
      <c r="EDZ14" s="115" t="s">
        <v>3788</v>
      </c>
      <c r="EEA14" s="115" t="s">
        <v>3789</v>
      </c>
      <c r="EEB14" s="115" t="s">
        <v>3790</v>
      </c>
      <c r="EEC14" s="115" t="s">
        <v>3791</v>
      </c>
      <c r="EED14" s="115" t="s">
        <v>3792</v>
      </c>
      <c r="EEE14" s="115" t="s">
        <v>3793</v>
      </c>
      <c r="EEF14" s="115" t="s">
        <v>3794</v>
      </c>
      <c r="EEG14" s="115" t="s">
        <v>3795</v>
      </c>
      <c r="EEH14" s="115" t="s">
        <v>3796</v>
      </c>
      <c r="EEI14" s="115" t="s">
        <v>3797</v>
      </c>
      <c r="EEJ14" s="115" t="s">
        <v>3798</v>
      </c>
      <c r="EEK14" s="115" t="s">
        <v>3799</v>
      </c>
      <c r="EEL14" s="115" t="s">
        <v>3800</v>
      </c>
      <c r="EEM14" s="115" t="s">
        <v>3801</v>
      </c>
      <c r="EEN14" s="115" t="s">
        <v>3802</v>
      </c>
      <c r="EEO14" s="115" t="s">
        <v>3803</v>
      </c>
      <c r="EEP14" s="115" t="s">
        <v>3804</v>
      </c>
      <c r="EEQ14" s="115" t="s">
        <v>3805</v>
      </c>
      <c r="EER14" s="115" t="s">
        <v>3806</v>
      </c>
      <c r="EES14" s="115" t="s">
        <v>3807</v>
      </c>
      <c r="EET14" s="115" t="s">
        <v>3808</v>
      </c>
      <c r="EEU14" s="115" t="s">
        <v>3809</v>
      </c>
      <c r="EEV14" s="115" t="s">
        <v>3810</v>
      </c>
      <c r="EEW14" s="115" t="s">
        <v>3811</v>
      </c>
      <c r="EEX14" s="115" t="s">
        <v>3812</v>
      </c>
      <c r="EEY14" s="115" t="s">
        <v>3813</v>
      </c>
      <c r="EEZ14" s="115" t="s">
        <v>3814</v>
      </c>
      <c r="EFA14" s="115" t="s">
        <v>3815</v>
      </c>
      <c r="EFB14" s="115" t="s">
        <v>3816</v>
      </c>
      <c r="EFC14" s="115" t="s">
        <v>3817</v>
      </c>
      <c r="EFD14" s="115" t="s">
        <v>3818</v>
      </c>
      <c r="EFE14" s="115" t="s">
        <v>3819</v>
      </c>
      <c r="EFF14" s="115" t="s">
        <v>3820</v>
      </c>
      <c r="EFG14" s="115" t="s">
        <v>3821</v>
      </c>
      <c r="EFH14" s="115" t="s">
        <v>3822</v>
      </c>
      <c r="EFI14" s="115" t="s">
        <v>3823</v>
      </c>
      <c r="EFJ14" s="115" t="s">
        <v>3824</v>
      </c>
      <c r="EFK14" s="115" t="s">
        <v>3825</v>
      </c>
      <c r="EFL14" s="115" t="s">
        <v>3826</v>
      </c>
      <c r="EFM14" s="115" t="s">
        <v>3827</v>
      </c>
      <c r="EFN14" s="115" t="s">
        <v>3828</v>
      </c>
      <c r="EFO14" s="115" t="s">
        <v>3829</v>
      </c>
      <c r="EFP14" s="115" t="s">
        <v>3830</v>
      </c>
      <c r="EFQ14" s="115" t="s">
        <v>3831</v>
      </c>
      <c r="EFR14" s="115" t="s">
        <v>3832</v>
      </c>
      <c r="EFS14" s="115" t="s">
        <v>3833</v>
      </c>
      <c r="EFT14" s="115" t="s">
        <v>3834</v>
      </c>
      <c r="EFU14" s="115" t="s">
        <v>3835</v>
      </c>
      <c r="EFV14" s="115" t="s">
        <v>3836</v>
      </c>
      <c r="EFW14" s="115" t="s">
        <v>3837</v>
      </c>
      <c r="EFX14" s="115" t="s">
        <v>3838</v>
      </c>
      <c r="EFY14" s="115" t="s">
        <v>3839</v>
      </c>
      <c r="EFZ14" s="115" t="s">
        <v>3840</v>
      </c>
      <c r="EGA14" s="115" t="s">
        <v>3841</v>
      </c>
      <c r="EGB14" s="115" t="s">
        <v>3842</v>
      </c>
      <c r="EGC14" s="115" t="s">
        <v>3843</v>
      </c>
      <c r="EGD14" s="115" t="s">
        <v>3844</v>
      </c>
      <c r="EGE14" s="115" t="s">
        <v>3845</v>
      </c>
      <c r="EGF14" s="115" t="s">
        <v>3846</v>
      </c>
      <c r="EGG14" s="115" t="s">
        <v>3847</v>
      </c>
      <c r="EGH14" s="115" t="s">
        <v>3848</v>
      </c>
      <c r="EGI14" s="115" t="s">
        <v>3849</v>
      </c>
      <c r="EGJ14" s="115" t="s">
        <v>3850</v>
      </c>
      <c r="EGK14" s="115" t="s">
        <v>3851</v>
      </c>
      <c r="EGL14" s="115" t="s">
        <v>3852</v>
      </c>
      <c r="EGM14" s="115" t="s">
        <v>3853</v>
      </c>
      <c r="EGN14" s="115" t="s">
        <v>3854</v>
      </c>
      <c r="EGO14" s="115" t="s">
        <v>3855</v>
      </c>
      <c r="EGP14" s="115" t="s">
        <v>3856</v>
      </c>
      <c r="EGQ14" s="115" t="s">
        <v>3857</v>
      </c>
      <c r="EGR14" s="115" t="s">
        <v>3858</v>
      </c>
      <c r="EGS14" s="115" t="s">
        <v>3859</v>
      </c>
      <c r="EGT14" s="115" t="s">
        <v>3860</v>
      </c>
      <c r="EGU14" s="115" t="s">
        <v>3861</v>
      </c>
      <c r="EGV14" s="115" t="s">
        <v>3862</v>
      </c>
      <c r="EGW14" s="115" t="s">
        <v>3863</v>
      </c>
      <c r="EGX14" s="115" t="s">
        <v>3864</v>
      </c>
      <c r="EGY14" s="115" t="s">
        <v>3865</v>
      </c>
      <c r="EGZ14" s="115" t="s">
        <v>3866</v>
      </c>
      <c r="EHA14" s="115" t="s">
        <v>3867</v>
      </c>
      <c r="EHB14" s="115" t="s">
        <v>3868</v>
      </c>
      <c r="EHC14" s="115" t="s">
        <v>3869</v>
      </c>
      <c r="EHD14" s="115" t="s">
        <v>3870</v>
      </c>
      <c r="EHE14" s="115" t="s">
        <v>3871</v>
      </c>
      <c r="EHF14" s="115" t="s">
        <v>3872</v>
      </c>
      <c r="EHG14" s="115" t="s">
        <v>3873</v>
      </c>
      <c r="EHH14" s="115" t="s">
        <v>3874</v>
      </c>
      <c r="EHI14" s="115" t="s">
        <v>3875</v>
      </c>
      <c r="EHJ14" s="115" t="s">
        <v>3876</v>
      </c>
      <c r="EHK14" s="115" t="s">
        <v>3877</v>
      </c>
      <c r="EHL14" s="115" t="s">
        <v>3878</v>
      </c>
      <c r="EHM14" s="115" t="s">
        <v>3879</v>
      </c>
      <c r="EHN14" s="115" t="s">
        <v>3880</v>
      </c>
      <c r="EHO14" s="115" t="s">
        <v>3881</v>
      </c>
      <c r="EHP14" s="115" t="s">
        <v>3882</v>
      </c>
      <c r="EHQ14" s="115" t="s">
        <v>3883</v>
      </c>
      <c r="EHR14" s="115" t="s">
        <v>3884</v>
      </c>
      <c r="EHS14" s="115" t="s">
        <v>3885</v>
      </c>
      <c r="EHT14" s="115" t="s">
        <v>3886</v>
      </c>
      <c r="EHU14" s="115" t="s">
        <v>3887</v>
      </c>
      <c r="EHV14" s="115" t="s">
        <v>3888</v>
      </c>
      <c r="EHW14" s="115" t="s">
        <v>3889</v>
      </c>
      <c r="EHX14" s="115" t="s">
        <v>3890</v>
      </c>
      <c r="EHY14" s="115" t="s">
        <v>3891</v>
      </c>
      <c r="EHZ14" s="115" t="s">
        <v>3892</v>
      </c>
      <c r="EIA14" s="115" t="s">
        <v>3893</v>
      </c>
      <c r="EIB14" s="115" t="s">
        <v>3894</v>
      </c>
      <c r="EIC14" s="115" t="s">
        <v>3895</v>
      </c>
      <c r="EID14" s="115" t="s">
        <v>3896</v>
      </c>
      <c r="EIE14" s="115" t="s">
        <v>3897</v>
      </c>
      <c r="EIF14" s="115" t="s">
        <v>3898</v>
      </c>
      <c r="EIG14" s="115" t="s">
        <v>3899</v>
      </c>
      <c r="EIH14" s="115" t="s">
        <v>3900</v>
      </c>
      <c r="EII14" s="115" t="s">
        <v>3901</v>
      </c>
      <c r="EIJ14" s="115" t="s">
        <v>3902</v>
      </c>
      <c r="EIK14" s="115" t="s">
        <v>3903</v>
      </c>
      <c r="EIL14" s="115" t="s">
        <v>3904</v>
      </c>
      <c r="EIM14" s="115" t="s">
        <v>3905</v>
      </c>
      <c r="EIN14" s="115" t="s">
        <v>3906</v>
      </c>
      <c r="EIO14" s="115" t="s">
        <v>3907</v>
      </c>
      <c r="EIP14" s="115" t="s">
        <v>3908</v>
      </c>
      <c r="EIQ14" s="115" t="s">
        <v>3909</v>
      </c>
      <c r="EIR14" s="115" t="s">
        <v>3910</v>
      </c>
      <c r="EIS14" s="115" t="s">
        <v>3911</v>
      </c>
      <c r="EIT14" s="115" t="s">
        <v>3912</v>
      </c>
      <c r="EIU14" s="115" t="s">
        <v>3913</v>
      </c>
      <c r="EIV14" s="115" t="s">
        <v>3914</v>
      </c>
      <c r="EIW14" s="115" t="s">
        <v>3915</v>
      </c>
      <c r="EIX14" s="115" t="s">
        <v>3916</v>
      </c>
      <c r="EIY14" s="115" t="s">
        <v>3917</v>
      </c>
      <c r="EIZ14" s="115" t="s">
        <v>3918</v>
      </c>
      <c r="EJA14" s="115" t="s">
        <v>3919</v>
      </c>
      <c r="EJB14" s="115" t="s">
        <v>3920</v>
      </c>
      <c r="EJC14" s="115" t="s">
        <v>3921</v>
      </c>
      <c r="EJD14" s="115" t="s">
        <v>3922</v>
      </c>
      <c r="EJE14" s="115" t="s">
        <v>3923</v>
      </c>
      <c r="EJF14" s="115" t="s">
        <v>3924</v>
      </c>
      <c r="EJG14" s="115" t="s">
        <v>3925</v>
      </c>
      <c r="EJH14" s="115" t="s">
        <v>3926</v>
      </c>
      <c r="EJI14" s="115" t="s">
        <v>3927</v>
      </c>
      <c r="EJJ14" s="115" t="s">
        <v>3928</v>
      </c>
      <c r="EJK14" s="115" t="s">
        <v>3929</v>
      </c>
      <c r="EJL14" s="115" t="s">
        <v>3930</v>
      </c>
      <c r="EJM14" s="115" t="s">
        <v>3931</v>
      </c>
      <c r="EJN14" s="115" t="s">
        <v>3932</v>
      </c>
      <c r="EJO14" s="115" t="s">
        <v>3933</v>
      </c>
      <c r="EJP14" s="115" t="s">
        <v>3934</v>
      </c>
      <c r="EJQ14" s="115" t="s">
        <v>3935</v>
      </c>
      <c r="EJR14" s="115" t="s">
        <v>3936</v>
      </c>
      <c r="EJS14" s="115" t="s">
        <v>3937</v>
      </c>
      <c r="EJT14" s="115" t="s">
        <v>3938</v>
      </c>
      <c r="EJU14" s="115" t="s">
        <v>3939</v>
      </c>
      <c r="EJV14" s="115" t="s">
        <v>3940</v>
      </c>
      <c r="EJW14" s="115" t="s">
        <v>3941</v>
      </c>
      <c r="EJX14" s="115" t="s">
        <v>3942</v>
      </c>
      <c r="EJY14" s="115" t="s">
        <v>3943</v>
      </c>
      <c r="EJZ14" s="115" t="s">
        <v>3944</v>
      </c>
      <c r="EKA14" s="115" t="s">
        <v>3945</v>
      </c>
      <c r="EKB14" s="115" t="s">
        <v>3946</v>
      </c>
      <c r="EKC14" s="115" t="s">
        <v>3947</v>
      </c>
      <c r="EKD14" s="115" t="s">
        <v>3948</v>
      </c>
      <c r="EKE14" s="115" t="s">
        <v>3949</v>
      </c>
      <c r="EKF14" s="115" t="s">
        <v>3950</v>
      </c>
      <c r="EKG14" s="115" t="s">
        <v>3951</v>
      </c>
      <c r="EKH14" s="115" t="s">
        <v>3952</v>
      </c>
      <c r="EKI14" s="115" t="s">
        <v>3953</v>
      </c>
      <c r="EKJ14" s="115" t="s">
        <v>3954</v>
      </c>
      <c r="EKK14" s="115" t="s">
        <v>3955</v>
      </c>
      <c r="EKL14" s="115" t="s">
        <v>3956</v>
      </c>
      <c r="EKM14" s="115" t="s">
        <v>3957</v>
      </c>
      <c r="EKN14" s="115" t="s">
        <v>3958</v>
      </c>
      <c r="EKO14" s="115" t="s">
        <v>3959</v>
      </c>
      <c r="EKP14" s="115" t="s">
        <v>3960</v>
      </c>
      <c r="EKQ14" s="115" t="s">
        <v>3961</v>
      </c>
      <c r="EKR14" s="115" t="s">
        <v>3962</v>
      </c>
      <c r="EKS14" s="115" t="s">
        <v>3963</v>
      </c>
      <c r="EKT14" s="115" t="s">
        <v>3964</v>
      </c>
      <c r="EKU14" s="115" t="s">
        <v>3965</v>
      </c>
      <c r="EKV14" s="115" t="s">
        <v>3966</v>
      </c>
      <c r="EKW14" s="115" t="s">
        <v>3967</v>
      </c>
      <c r="EKX14" s="115" t="s">
        <v>3968</v>
      </c>
      <c r="EKY14" s="115" t="s">
        <v>3969</v>
      </c>
      <c r="EKZ14" s="115" t="s">
        <v>3970</v>
      </c>
      <c r="ELA14" s="115" t="s">
        <v>3971</v>
      </c>
      <c r="ELB14" s="115" t="s">
        <v>3972</v>
      </c>
      <c r="ELC14" s="115" t="s">
        <v>3973</v>
      </c>
      <c r="ELD14" s="115" t="s">
        <v>3974</v>
      </c>
      <c r="ELE14" s="115" t="s">
        <v>3975</v>
      </c>
      <c r="ELF14" s="115" t="s">
        <v>3976</v>
      </c>
      <c r="ELG14" s="115" t="s">
        <v>3977</v>
      </c>
      <c r="ELH14" s="115" t="s">
        <v>3978</v>
      </c>
      <c r="ELI14" s="115" t="s">
        <v>3979</v>
      </c>
      <c r="ELJ14" s="115" t="s">
        <v>3980</v>
      </c>
      <c r="ELK14" s="115" t="s">
        <v>3981</v>
      </c>
      <c r="ELL14" s="115" t="s">
        <v>3982</v>
      </c>
      <c r="ELM14" s="115" t="s">
        <v>3983</v>
      </c>
      <c r="ELN14" s="115" t="s">
        <v>3984</v>
      </c>
      <c r="ELO14" s="115" t="s">
        <v>3985</v>
      </c>
      <c r="ELP14" s="115" t="s">
        <v>3986</v>
      </c>
      <c r="ELQ14" s="115" t="s">
        <v>3987</v>
      </c>
      <c r="ELR14" s="115" t="s">
        <v>3988</v>
      </c>
      <c r="ELS14" s="115" t="s">
        <v>3989</v>
      </c>
      <c r="ELT14" s="115" t="s">
        <v>3990</v>
      </c>
      <c r="ELU14" s="115" t="s">
        <v>3991</v>
      </c>
      <c r="ELV14" s="115" t="s">
        <v>3992</v>
      </c>
      <c r="ELW14" s="115" t="s">
        <v>3993</v>
      </c>
      <c r="ELX14" s="115" t="s">
        <v>3994</v>
      </c>
      <c r="ELY14" s="115" t="s">
        <v>3995</v>
      </c>
      <c r="ELZ14" s="115" t="s">
        <v>3996</v>
      </c>
      <c r="EMA14" s="115" t="s">
        <v>3997</v>
      </c>
      <c r="EMB14" s="115" t="s">
        <v>3998</v>
      </c>
      <c r="EMC14" s="115" t="s">
        <v>3999</v>
      </c>
      <c r="EMD14" s="115" t="s">
        <v>4000</v>
      </c>
      <c r="EME14" s="115" t="s">
        <v>4001</v>
      </c>
      <c r="EMF14" s="115" t="s">
        <v>4002</v>
      </c>
      <c r="EMG14" s="115" t="s">
        <v>4003</v>
      </c>
      <c r="EMH14" s="115" t="s">
        <v>4004</v>
      </c>
      <c r="EMI14" s="115" t="s">
        <v>4005</v>
      </c>
      <c r="EMJ14" s="115" t="s">
        <v>4006</v>
      </c>
      <c r="EMK14" s="115" t="s">
        <v>4007</v>
      </c>
      <c r="EML14" s="115" t="s">
        <v>4008</v>
      </c>
      <c r="EMM14" s="115" t="s">
        <v>4009</v>
      </c>
      <c r="EMN14" s="115" t="s">
        <v>4010</v>
      </c>
      <c r="EMO14" s="115" t="s">
        <v>4011</v>
      </c>
      <c r="EMP14" s="115" t="s">
        <v>4012</v>
      </c>
      <c r="EMQ14" s="115" t="s">
        <v>4013</v>
      </c>
      <c r="EMR14" s="115" t="s">
        <v>4014</v>
      </c>
      <c r="EMS14" s="115" t="s">
        <v>4015</v>
      </c>
      <c r="EMT14" s="115" t="s">
        <v>4016</v>
      </c>
      <c r="EMU14" s="115" t="s">
        <v>4017</v>
      </c>
      <c r="EMV14" s="115" t="s">
        <v>4018</v>
      </c>
      <c r="EMW14" s="115" t="s">
        <v>4019</v>
      </c>
      <c r="EMX14" s="115" t="s">
        <v>4020</v>
      </c>
      <c r="EMY14" s="115" t="s">
        <v>4021</v>
      </c>
      <c r="EMZ14" s="115" t="s">
        <v>4022</v>
      </c>
      <c r="ENA14" s="115" t="s">
        <v>4023</v>
      </c>
      <c r="ENB14" s="115" t="s">
        <v>4024</v>
      </c>
      <c r="ENC14" s="115" t="s">
        <v>4025</v>
      </c>
      <c r="END14" s="115" t="s">
        <v>4026</v>
      </c>
      <c r="ENE14" s="115" t="s">
        <v>4027</v>
      </c>
      <c r="ENF14" s="115" t="s">
        <v>4028</v>
      </c>
      <c r="ENG14" s="115" t="s">
        <v>4029</v>
      </c>
      <c r="ENH14" s="115" t="s">
        <v>4030</v>
      </c>
      <c r="ENI14" s="115" t="s">
        <v>4031</v>
      </c>
      <c r="ENJ14" s="115" t="s">
        <v>4032</v>
      </c>
      <c r="ENK14" s="115" t="s">
        <v>4033</v>
      </c>
      <c r="ENL14" s="115" t="s">
        <v>4034</v>
      </c>
      <c r="ENM14" s="115" t="s">
        <v>4035</v>
      </c>
      <c r="ENN14" s="115" t="s">
        <v>4036</v>
      </c>
      <c r="ENO14" s="115" t="s">
        <v>4037</v>
      </c>
      <c r="ENP14" s="115" t="s">
        <v>4038</v>
      </c>
      <c r="ENQ14" s="115" t="s">
        <v>4039</v>
      </c>
      <c r="ENR14" s="115" t="s">
        <v>4040</v>
      </c>
      <c r="ENS14" s="115" t="s">
        <v>4041</v>
      </c>
      <c r="ENT14" s="115" t="s">
        <v>4042</v>
      </c>
      <c r="ENU14" s="115" t="s">
        <v>4043</v>
      </c>
      <c r="ENV14" s="115" t="s">
        <v>4044</v>
      </c>
      <c r="ENW14" s="115" t="s">
        <v>4045</v>
      </c>
      <c r="ENX14" s="115" t="s">
        <v>4046</v>
      </c>
      <c r="ENY14" s="115" t="s">
        <v>4047</v>
      </c>
      <c r="ENZ14" s="115" t="s">
        <v>4048</v>
      </c>
      <c r="EOA14" s="115" t="s">
        <v>4049</v>
      </c>
      <c r="EOB14" s="115" t="s">
        <v>4050</v>
      </c>
      <c r="EOC14" s="115" t="s">
        <v>4051</v>
      </c>
      <c r="EOD14" s="115" t="s">
        <v>4052</v>
      </c>
      <c r="EOE14" s="115" t="s">
        <v>4053</v>
      </c>
      <c r="EOF14" s="115" t="s">
        <v>4054</v>
      </c>
      <c r="EOG14" s="115" t="s">
        <v>4055</v>
      </c>
      <c r="EOH14" s="115" t="s">
        <v>4056</v>
      </c>
      <c r="EOI14" s="115" t="s">
        <v>4057</v>
      </c>
      <c r="EOJ14" s="115" t="s">
        <v>4058</v>
      </c>
      <c r="EOK14" s="115" t="s">
        <v>4059</v>
      </c>
      <c r="EOL14" s="115" t="s">
        <v>4060</v>
      </c>
      <c r="EOM14" s="115" t="s">
        <v>4061</v>
      </c>
      <c r="EON14" s="115" t="s">
        <v>4062</v>
      </c>
      <c r="EOO14" s="115" t="s">
        <v>4063</v>
      </c>
      <c r="EOP14" s="115" t="s">
        <v>4064</v>
      </c>
      <c r="EOQ14" s="115" t="s">
        <v>4065</v>
      </c>
      <c r="EOR14" s="115" t="s">
        <v>4066</v>
      </c>
      <c r="EOS14" s="115" t="s">
        <v>4067</v>
      </c>
      <c r="EOT14" s="115" t="s">
        <v>4068</v>
      </c>
      <c r="EOU14" s="115" t="s">
        <v>4069</v>
      </c>
      <c r="EOV14" s="115" t="s">
        <v>4070</v>
      </c>
      <c r="EOW14" s="115" t="s">
        <v>4071</v>
      </c>
      <c r="EOX14" s="115" t="s">
        <v>4072</v>
      </c>
      <c r="EOY14" s="115" t="s">
        <v>4073</v>
      </c>
      <c r="EOZ14" s="115" t="s">
        <v>4074</v>
      </c>
      <c r="EPA14" s="115" t="s">
        <v>4075</v>
      </c>
      <c r="EPB14" s="115" t="s">
        <v>4076</v>
      </c>
      <c r="EPC14" s="115" t="s">
        <v>4077</v>
      </c>
      <c r="EPD14" s="115" t="s">
        <v>4078</v>
      </c>
      <c r="EPE14" s="115" t="s">
        <v>4079</v>
      </c>
      <c r="EPF14" s="115" t="s">
        <v>4080</v>
      </c>
      <c r="EPG14" s="115" t="s">
        <v>4081</v>
      </c>
      <c r="EPH14" s="115" t="s">
        <v>4082</v>
      </c>
      <c r="EPI14" s="115" t="s">
        <v>4083</v>
      </c>
      <c r="EPJ14" s="115" t="s">
        <v>4084</v>
      </c>
      <c r="EPK14" s="115" t="s">
        <v>4085</v>
      </c>
      <c r="EPL14" s="115" t="s">
        <v>4086</v>
      </c>
      <c r="EPM14" s="115" t="s">
        <v>4087</v>
      </c>
      <c r="EPN14" s="115" t="s">
        <v>4088</v>
      </c>
      <c r="EPO14" s="115" t="s">
        <v>4089</v>
      </c>
      <c r="EPP14" s="115" t="s">
        <v>4090</v>
      </c>
      <c r="EPQ14" s="115" t="s">
        <v>4091</v>
      </c>
      <c r="EPR14" s="115" t="s">
        <v>4092</v>
      </c>
      <c r="EPS14" s="115" t="s">
        <v>4093</v>
      </c>
      <c r="EPT14" s="115" t="s">
        <v>4094</v>
      </c>
      <c r="EPU14" s="115" t="s">
        <v>4095</v>
      </c>
      <c r="EPV14" s="115" t="s">
        <v>4096</v>
      </c>
      <c r="EPW14" s="115" t="s">
        <v>4097</v>
      </c>
      <c r="EPX14" s="115" t="s">
        <v>4098</v>
      </c>
      <c r="EPY14" s="115" t="s">
        <v>4099</v>
      </c>
      <c r="EPZ14" s="115" t="s">
        <v>4100</v>
      </c>
      <c r="EQA14" s="115" t="s">
        <v>4101</v>
      </c>
      <c r="EQB14" s="115" t="s">
        <v>4102</v>
      </c>
      <c r="EQC14" s="115" t="s">
        <v>4103</v>
      </c>
      <c r="EQD14" s="115" t="s">
        <v>4104</v>
      </c>
      <c r="EQE14" s="115" t="s">
        <v>4105</v>
      </c>
      <c r="EQF14" s="115" t="s">
        <v>4106</v>
      </c>
      <c r="EQG14" s="115" t="s">
        <v>4107</v>
      </c>
      <c r="EQH14" s="115" t="s">
        <v>4108</v>
      </c>
      <c r="EQI14" s="115" t="s">
        <v>4109</v>
      </c>
      <c r="EQJ14" s="115" t="s">
        <v>4110</v>
      </c>
      <c r="EQK14" s="115" t="s">
        <v>4111</v>
      </c>
      <c r="EQL14" s="115" t="s">
        <v>4112</v>
      </c>
      <c r="EQM14" s="115" t="s">
        <v>4113</v>
      </c>
      <c r="EQN14" s="115" t="s">
        <v>4114</v>
      </c>
      <c r="EQO14" s="115" t="s">
        <v>4115</v>
      </c>
      <c r="EQP14" s="115" t="s">
        <v>4116</v>
      </c>
      <c r="EQQ14" s="115" t="s">
        <v>4117</v>
      </c>
      <c r="EQR14" s="115" t="s">
        <v>4118</v>
      </c>
      <c r="EQS14" s="115" t="s">
        <v>4119</v>
      </c>
      <c r="EQT14" s="115" t="s">
        <v>4120</v>
      </c>
      <c r="EQU14" s="115" t="s">
        <v>4121</v>
      </c>
      <c r="EQV14" s="115" t="s">
        <v>4122</v>
      </c>
      <c r="EQW14" s="115" t="s">
        <v>4123</v>
      </c>
      <c r="EQX14" s="115" t="s">
        <v>4124</v>
      </c>
      <c r="EQY14" s="115" t="s">
        <v>4125</v>
      </c>
      <c r="EQZ14" s="115" t="s">
        <v>4126</v>
      </c>
      <c r="ERA14" s="115" t="s">
        <v>4127</v>
      </c>
      <c r="ERB14" s="115" t="s">
        <v>4128</v>
      </c>
      <c r="ERC14" s="115" t="s">
        <v>4129</v>
      </c>
      <c r="ERD14" s="115" t="s">
        <v>4130</v>
      </c>
      <c r="ERE14" s="115" t="s">
        <v>4131</v>
      </c>
      <c r="ERF14" s="115" t="s">
        <v>4132</v>
      </c>
      <c r="ERG14" s="115" t="s">
        <v>4133</v>
      </c>
      <c r="ERH14" s="115" t="s">
        <v>4134</v>
      </c>
      <c r="ERI14" s="115" t="s">
        <v>4135</v>
      </c>
      <c r="ERJ14" s="115" t="s">
        <v>4136</v>
      </c>
      <c r="ERK14" s="115" t="s">
        <v>4137</v>
      </c>
      <c r="ERL14" s="115" t="s">
        <v>4138</v>
      </c>
      <c r="ERM14" s="115" t="s">
        <v>4139</v>
      </c>
      <c r="ERN14" s="115" t="s">
        <v>4140</v>
      </c>
      <c r="ERO14" s="115" t="s">
        <v>4141</v>
      </c>
      <c r="ERP14" s="115" t="s">
        <v>4142</v>
      </c>
      <c r="ERQ14" s="115" t="s">
        <v>4143</v>
      </c>
      <c r="ERR14" s="115" t="s">
        <v>4144</v>
      </c>
      <c r="ERS14" s="115" t="s">
        <v>4145</v>
      </c>
      <c r="ERT14" s="115" t="s">
        <v>4146</v>
      </c>
      <c r="ERU14" s="115" t="s">
        <v>4147</v>
      </c>
      <c r="ERV14" s="115" t="s">
        <v>4148</v>
      </c>
      <c r="ERW14" s="115" t="s">
        <v>4149</v>
      </c>
      <c r="ERX14" s="115" t="s">
        <v>4150</v>
      </c>
      <c r="ERY14" s="115" t="s">
        <v>4151</v>
      </c>
      <c r="ERZ14" s="115" t="s">
        <v>4152</v>
      </c>
      <c r="ESA14" s="115" t="s">
        <v>4153</v>
      </c>
      <c r="ESB14" s="115" t="s">
        <v>4154</v>
      </c>
      <c r="ESC14" s="115" t="s">
        <v>4155</v>
      </c>
      <c r="ESD14" s="115" t="s">
        <v>4156</v>
      </c>
      <c r="ESE14" s="115" t="s">
        <v>4157</v>
      </c>
      <c r="ESF14" s="115" t="s">
        <v>4158</v>
      </c>
      <c r="ESG14" s="115" t="s">
        <v>4159</v>
      </c>
      <c r="ESH14" s="115" t="s">
        <v>4160</v>
      </c>
      <c r="ESI14" s="115" t="s">
        <v>4161</v>
      </c>
      <c r="ESJ14" s="115" t="s">
        <v>4162</v>
      </c>
      <c r="ESK14" s="115" t="s">
        <v>4163</v>
      </c>
      <c r="ESL14" s="115" t="s">
        <v>4164</v>
      </c>
      <c r="ESM14" s="115" t="s">
        <v>4165</v>
      </c>
      <c r="ESN14" s="115" t="s">
        <v>4166</v>
      </c>
      <c r="ESO14" s="115" t="s">
        <v>4167</v>
      </c>
      <c r="ESP14" s="115" t="s">
        <v>4168</v>
      </c>
      <c r="ESQ14" s="115" t="s">
        <v>4169</v>
      </c>
      <c r="ESR14" s="115" t="s">
        <v>4170</v>
      </c>
      <c r="ESS14" s="115" t="s">
        <v>4171</v>
      </c>
      <c r="EST14" s="115" t="s">
        <v>4172</v>
      </c>
      <c r="ESU14" s="115" t="s">
        <v>4173</v>
      </c>
      <c r="ESV14" s="115" t="s">
        <v>4174</v>
      </c>
      <c r="ESW14" s="115" t="s">
        <v>4175</v>
      </c>
      <c r="ESX14" s="115" t="s">
        <v>4176</v>
      </c>
      <c r="ESY14" s="115" t="s">
        <v>4177</v>
      </c>
      <c r="ESZ14" s="115" t="s">
        <v>4178</v>
      </c>
      <c r="ETA14" s="115" t="s">
        <v>4179</v>
      </c>
      <c r="ETB14" s="115" t="s">
        <v>4180</v>
      </c>
      <c r="ETC14" s="115" t="s">
        <v>4181</v>
      </c>
      <c r="ETD14" s="115" t="s">
        <v>4182</v>
      </c>
      <c r="ETE14" s="115" t="s">
        <v>4183</v>
      </c>
      <c r="ETF14" s="115" t="s">
        <v>4184</v>
      </c>
      <c r="ETG14" s="115" t="s">
        <v>4185</v>
      </c>
      <c r="ETH14" s="115" t="s">
        <v>4186</v>
      </c>
      <c r="ETI14" s="115" t="s">
        <v>4187</v>
      </c>
      <c r="ETJ14" s="115" t="s">
        <v>4188</v>
      </c>
      <c r="ETK14" s="115" t="s">
        <v>4189</v>
      </c>
      <c r="ETL14" s="115" t="s">
        <v>4190</v>
      </c>
      <c r="ETM14" s="115" t="s">
        <v>4191</v>
      </c>
      <c r="ETN14" s="115" t="s">
        <v>4192</v>
      </c>
      <c r="ETO14" s="115" t="s">
        <v>4193</v>
      </c>
      <c r="ETP14" s="115" t="s">
        <v>4194</v>
      </c>
      <c r="ETQ14" s="115" t="s">
        <v>4195</v>
      </c>
      <c r="ETR14" s="115" t="s">
        <v>4196</v>
      </c>
      <c r="ETS14" s="115" t="s">
        <v>4197</v>
      </c>
      <c r="ETT14" s="115" t="s">
        <v>4198</v>
      </c>
      <c r="ETU14" s="115" t="s">
        <v>4199</v>
      </c>
      <c r="ETV14" s="115" t="s">
        <v>4200</v>
      </c>
      <c r="ETW14" s="115" t="s">
        <v>4201</v>
      </c>
      <c r="ETX14" s="115" t="s">
        <v>4202</v>
      </c>
      <c r="ETY14" s="115" t="s">
        <v>4203</v>
      </c>
      <c r="ETZ14" s="115" t="s">
        <v>4204</v>
      </c>
      <c r="EUA14" s="115" t="s">
        <v>4205</v>
      </c>
      <c r="EUB14" s="115" t="s">
        <v>4206</v>
      </c>
      <c r="EUC14" s="115" t="s">
        <v>4207</v>
      </c>
      <c r="EUD14" s="115" t="s">
        <v>4208</v>
      </c>
      <c r="EUE14" s="115" t="s">
        <v>4209</v>
      </c>
      <c r="EUF14" s="115" t="s">
        <v>4210</v>
      </c>
      <c r="EUG14" s="115" t="s">
        <v>4211</v>
      </c>
      <c r="EUH14" s="115" t="s">
        <v>4212</v>
      </c>
      <c r="EUI14" s="115" t="s">
        <v>4213</v>
      </c>
      <c r="EUJ14" s="115" t="s">
        <v>4214</v>
      </c>
      <c r="EUK14" s="115" t="s">
        <v>4215</v>
      </c>
      <c r="EUL14" s="115" t="s">
        <v>4216</v>
      </c>
      <c r="EUM14" s="115" t="s">
        <v>4217</v>
      </c>
      <c r="EUN14" s="115" t="s">
        <v>4218</v>
      </c>
      <c r="EUO14" s="115" t="s">
        <v>4219</v>
      </c>
      <c r="EUP14" s="115" t="s">
        <v>4220</v>
      </c>
      <c r="EUQ14" s="115" t="s">
        <v>4221</v>
      </c>
      <c r="EUR14" s="115" t="s">
        <v>4222</v>
      </c>
      <c r="EUS14" s="115" t="s">
        <v>4223</v>
      </c>
      <c r="EUT14" s="115" t="s">
        <v>4224</v>
      </c>
      <c r="EUU14" s="115" t="s">
        <v>4225</v>
      </c>
      <c r="EUV14" s="115" t="s">
        <v>4226</v>
      </c>
      <c r="EUW14" s="115" t="s">
        <v>4227</v>
      </c>
      <c r="EUX14" s="115" t="s">
        <v>4228</v>
      </c>
      <c r="EUY14" s="115" t="s">
        <v>4229</v>
      </c>
      <c r="EUZ14" s="115" t="s">
        <v>4230</v>
      </c>
      <c r="EVA14" s="115" t="s">
        <v>4231</v>
      </c>
      <c r="EVB14" s="115" t="s">
        <v>4232</v>
      </c>
      <c r="EVC14" s="115" t="s">
        <v>4233</v>
      </c>
      <c r="EVD14" s="115" t="s">
        <v>4234</v>
      </c>
      <c r="EVE14" s="115" t="s">
        <v>4235</v>
      </c>
      <c r="EVF14" s="115" t="s">
        <v>4236</v>
      </c>
      <c r="EVG14" s="115" t="s">
        <v>4237</v>
      </c>
      <c r="EVH14" s="115" t="s">
        <v>4238</v>
      </c>
      <c r="EVI14" s="115" t="s">
        <v>4239</v>
      </c>
      <c r="EVJ14" s="115" t="s">
        <v>4240</v>
      </c>
      <c r="EVK14" s="115" t="s">
        <v>4241</v>
      </c>
      <c r="EVL14" s="115" t="s">
        <v>4242</v>
      </c>
      <c r="EVM14" s="115" t="s">
        <v>4243</v>
      </c>
      <c r="EVN14" s="115" t="s">
        <v>4244</v>
      </c>
      <c r="EVO14" s="115" t="s">
        <v>4245</v>
      </c>
      <c r="EVP14" s="115" t="s">
        <v>4246</v>
      </c>
      <c r="EVQ14" s="115" t="s">
        <v>4247</v>
      </c>
      <c r="EVR14" s="115" t="s">
        <v>4248</v>
      </c>
      <c r="EVS14" s="115" t="s">
        <v>4249</v>
      </c>
      <c r="EVT14" s="115" t="s">
        <v>4250</v>
      </c>
      <c r="EVU14" s="115" t="s">
        <v>4251</v>
      </c>
      <c r="EVV14" s="115" t="s">
        <v>4252</v>
      </c>
      <c r="EVW14" s="115" t="s">
        <v>4253</v>
      </c>
      <c r="EVX14" s="115" t="s">
        <v>4254</v>
      </c>
      <c r="EVY14" s="115" t="s">
        <v>4255</v>
      </c>
      <c r="EVZ14" s="115" t="s">
        <v>4256</v>
      </c>
      <c r="EWA14" s="115" t="s">
        <v>4257</v>
      </c>
      <c r="EWB14" s="115" t="s">
        <v>4258</v>
      </c>
      <c r="EWC14" s="115" t="s">
        <v>4259</v>
      </c>
      <c r="EWD14" s="115" t="s">
        <v>4260</v>
      </c>
      <c r="EWE14" s="115" t="s">
        <v>4261</v>
      </c>
      <c r="EWF14" s="115" t="s">
        <v>4262</v>
      </c>
      <c r="EWG14" s="115" t="s">
        <v>4263</v>
      </c>
      <c r="EWH14" s="115" t="s">
        <v>4264</v>
      </c>
      <c r="EWI14" s="115" t="s">
        <v>4265</v>
      </c>
      <c r="EWJ14" s="115" t="s">
        <v>4266</v>
      </c>
      <c r="EWK14" s="115" t="s">
        <v>4267</v>
      </c>
      <c r="EWL14" s="115" t="s">
        <v>4268</v>
      </c>
      <c r="EWM14" s="115" t="s">
        <v>4269</v>
      </c>
      <c r="EWN14" s="115" t="s">
        <v>4270</v>
      </c>
      <c r="EWO14" s="115" t="s">
        <v>4271</v>
      </c>
      <c r="EWP14" s="115" t="s">
        <v>4272</v>
      </c>
      <c r="EWQ14" s="115" t="s">
        <v>4273</v>
      </c>
      <c r="EWR14" s="115" t="s">
        <v>4274</v>
      </c>
      <c r="EWS14" s="115" t="s">
        <v>4275</v>
      </c>
      <c r="EWT14" s="115" t="s">
        <v>4276</v>
      </c>
      <c r="EWU14" s="115" t="s">
        <v>4277</v>
      </c>
      <c r="EWV14" s="115" t="s">
        <v>4278</v>
      </c>
      <c r="EWW14" s="115" t="s">
        <v>4279</v>
      </c>
      <c r="EWX14" s="115" t="s">
        <v>4280</v>
      </c>
      <c r="EWY14" s="115" t="s">
        <v>4281</v>
      </c>
      <c r="EWZ14" s="115" t="s">
        <v>4282</v>
      </c>
      <c r="EXA14" s="115" t="s">
        <v>4283</v>
      </c>
      <c r="EXB14" s="115" t="s">
        <v>4284</v>
      </c>
      <c r="EXC14" s="115" t="s">
        <v>4285</v>
      </c>
      <c r="EXD14" s="115" t="s">
        <v>4286</v>
      </c>
      <c r="EXE14" s="115" t="s">
        <v>4287</v>
      </c>
      <c r="EXF14" s="115" t="s">
        <v>4288</v>
      </c>
      <c r="EXG14" s="115" t="s">
        <v>4289</v>
      </c>
      <c r="EXH14" s="115" t="s">
        <v>4290</v>
      </c>
      <c r="EXI14" s="115" t="s">
        <v>4291</v>
      </c>
      <c r="EXJ14" s="115" t="s">
        <v>4292</v>
      </c>
      <c r="EXK14" s="115" t="s">
        <v>4293</v>
      </c>
      <c r="EXL14" s="115" t="s">
        <v>4294</v>
      </c>
      <c r="EXM14" s="115" t="s">
        <v>4295</v>
      </c>
      <c r="EXN14" s="115" t="s">
        <v>4296</v>
      </c>
      <c r="EXO14" s="115" t="s">
        <v>4297</v>
      </c>
      <c r="EXP14" s="115" t="s">
        <v>4298</v>
      </c>
      <c r="EXQ14" s="115" t="s">
        <v>4299</v>
      </c>
      <c r="EXR14" s="115" t="s">
        <v>4300</v>
      </c>
      <c r="EXS14" s="115" t="s">
        <v>4301</v>
      </c>
      <c r="EXT14" s="115" t="s">
        <v>4302</v>
      </c>
      <c r="EXU14" s="115" t="s">
        <v>4303</v>
      </c>
      <c r="EXV14" s="115" t="s">
        <v>4304</v>
      </c>
      <c r="EXW14" s="115" t="s">
        <v>4305</v>
      </c>
      <c r="EXX14" s="115" t="s">
        <v>4306</v>
      </c>
      <c r="EXY14" s="115" t="s">
        <v>4307</v>
      </c>
      <c r="EXZ14" s="115" t="s">
        <v>4308</v>
      </c>
      <c r="EYA14" s="115" t="s">
        <v>4309</v>
      </c>
      <c r="EYB14" s="115" t="s">
        <v>4310</v>
      </c>
      <c r="EYC14" s="115" t="s">
        <v>4311</v>
      </c>
      <c r="EYD14" s="115" t="s">
        <v>4312</v>
      </c>
      <c r="EYE14" s="115" t="s">
        <v>4313</v>
      </c>
      <c r="EYF14" s="115" t="s">
        <v>4314</v>
      </c>
      <c r="EYG14" s="115" t="s">
        <v>4315</v>
      </c>
      <c r="EYH14" s="115" t="s">
        <v>4316</v>
      </c>
      <c r="EYI14" s="115" t="s">
        <v>4317</v>
      </c>
      <c r="EYJ14" s="115" t="s">
        <v>4318</v>
      </c>
      <c r="EYK14" s="115" t="s">
        <v>4319</v>
      </c>
      <c r="EYL14" s="115" t="s">
        <v>4320</v>
      </c>
      <c r="EYM14" s="115" t="s">
        <v>4321</v>
      </c>
      <c r="EYN14" s="115" t="s">
        <v>4322</v>
      </c>
      <c r="EYO14" s="115" t="s">
        <v>4323</v>
      </c>
      <c r="EYP14" s="115" t="s">
        <v>4324</v>
      </c>
      <c r="EYQ14" s="115" t="s">
        <v>4325</v>
      </c>
      <c r="EYR14" s="115" t="s">
        <v>4326</v>
      </c>
      <c r="EYS14" s="115" t="s">
        <v>4327</v>
      </c>
      <c r="EYT14" s="115" t="s">
        <v>4328</v>
      </c>
      <c r="EYU14" s="115" t="s">
        <v>4329</v>
      </c>
      <c r="EYV14" s="115" t="s">
        <v>4330</v>
      </c>
      <c r="EYW14" s="115" t="s">
        <v>4331</v>
      </c>
      <c r="EYX14" s="115" t="s">
        <v>4332</v>
      </c>
      <c r="EYY14" s="115" t="s">
        <v>4333</v>
      </c>
      <c r="EYZ14" s="115" t="s">
        <v>4334</v>
      </c>
      <c r="EZA14" s="115" t="s">
        <v>4335</v>
      </c>
      <c r="EZB14" s="115" t="s">
        <v>4336</v>
      </c>
      <c r="EZC14" s="115" t="s">
        <v>4337</v>
      </c>
      <c r="EZD14" s="115" t="s">
        <v>4338</v>
      </c>
      <c r="EZE14" s="115" t="s">
        <v>4339</v>
      </c>
      <c r="EZF14" s="115" t="s">
        <v>4340</v>
      </c>
      <c r="EZG14" s="115" t="s">
        <v>4341</v>
      </c>
      <c r="EZH14" s="115" t="s">
        <v>4342</v>
      </c>
      <c r="EZI14" s="115" t="s">
        <v>4343</v>
      </c>
      <c r="EZJ14" s="115" t="s">
        <v>4344</v>
      </c>
      <c r="EZK14" s="115" t="s">
        <v>4345</v>
      </c>
      <c r="EZL14" s="115" t="s">
        <v>4346</v>
      </c>
      <c r="EZM14" s="115" t="s">
        <v>4347</v>
      </c>
      <c r="EZN14" s="115" t="s">
        <v>4348</v>
      </c>
      <c r="EZO14" s="115" t="s">
        <v>4349</v>
      </c>
      <c r="EZP14" s="115" t="s">
        <v>4350</v>
      </c>
      <c r="EZQ14" s="115" t="s">
        <v>4351</v>
      </c>
      <c r="EZR14" s="115" t="s">
        <v>4352</v>
      </c>
      <c r="EZS14" s="115" t="s">
        <v>4353</v>
      </c>
      <c r="EZT14" s="115" t="s">
        <v>4354</v>
      </c>
      <c r="EZU14" s="115" t="s">
        <v>4355</v>
      </c>
      <c r="EZV14" s="115" t="s">
        <v>4356</v>
      </c>
      <c r="EZW14" s="115" t="s">
        <v>4357</v>
      </c>
      <c r="EZX14" s="115" t="s">
        <v>4358</v>
      </c>
      <c r="EZY14" s="115" t="s">
        <v>4359</v>
      </c>
      <c r="EZZ14" s="115" t="s">
        <v>4360</v>
      </c>
      <c r="FAA14" s="115" t="s">
        <v>4361</v>
      </c>
      <c r="FAB14" s="115" t="s">
        <v>4362</v>
      </c>
      <c r="FAC14" s="115" t="s">
        <v>4363</v>
      </c>
      <c r="FAD14" s="115" t="s">
        <v>4364</v>
      </c>
      <c r="FAE14" s="115" t="s">
        <v>4365</v>
      </c>
      <c r="FAF14" s="115" t="s">
        <v>4366</v>
      </c>
      <c r="FAG14" s="115" t="s">
        <v>4367</v>
      </c>
      <c r="FAH14" s="115" t="s">
        <v>4368</v>
      </c>
      <c r="FAI14" s="115" t="s">
        <v>4369</v>
      </c>
      <c r="FAJ14" s="115" t="s">
        <v>4370</v>
      </c>
      <c r="FAK14" s="115" t="s">
        <v>4371</v>
      </c>
      <c r="FAL14" s="115" t="s">
        <v>4372</v>
      </c>
      <c r="FAM14" s="115" t="s">
        <v>4373</v>
      </c>
      <c r="FAN14" s="115" t="s">
        <v>4374</v>
      </c>
      <c r="FAO14" s="115" t="s">
        <v>4375</v>
      </c>
      <c r="FAP14" s="115" t="s">
        <v>4376</v>
      </c>
      <c r="FAQ14" s="115" t="s">
        <v>4377</v>
      </c>
      <c r="FAR14" s="115" t="s">
        <v>4378</v>
      </c>
      <c r="FAS14" s="115" t="s">
        <v>4379</v>
      </c>
      <c r="FAT14" s="115" t="s">
        <v>4380</v>
      </c>
      <c r="FAU14" s="115" t="s">
        <v>4381</v>
      </c>
      <c r="FAV14" s="115" t="s">
        <v>4382</v>
      </c>
      <c r="FAW14" s="115" t="s">
        <v>4383</v>
      </c>
      <c r="FAX14" s="115" t="s">
        <v>4384</v>
      </c>
      <c r="FAY14" s="115" t="s">
        <v>4385</v>
      </c>
      <c r="FAZ14" s="115" t="s">
        <v>4386</v>
      </c>
      <c r="FBA14" s="115" t="s">
        <v>4387</v>
      </c>
      <c r="FBB14" s="115" t="s">
        <v>4388</v>
      </c>
      <c r="FBC14" s="115" t="s">
        <v>4389</v>
      </c>
      <c r="FBD14" s="115" t="s">
        <v>4390</v>
      </c>
      <c r="FBE14" s="115" t="s">
        <v>4391</v>
      </c>
      <c r="FBF14" s="115" t="s">
        <v>4392</v>
      </c>
      <c r="FBG14" s="115" t="s">
        <v>4393</v>
      </c>
      <c r="FBH14" s="115" t="s">
        <v>4394</v>
      </c>
      <c r="FBI14" s="115" t="s">
        <v>4395</v>
      </c>
      <c r="FBJ14" s="115" t="s">
        <v>4396</v>
      </c>
      <c r="FBK14" s="115" t="s">
        <v>4397</v>
      </c>
      <c r="FBL14" s="115" t="s">
        <v>4398</v>
      </c>
      <c r="FBM14" s="115" t="s">
        <v>4399</v>
      </c>
      <c r="FBN14" s="115" t="s">
        <v>4400</v>
      </c>
      <c r="FBO14" s="115" t="s">
        <v>4401</v>
      </c>
      <c r="FBP14" s="115" t="s">
        <v>4402</v>
      </c>
      <c r="FBQ14" s="115" t="s">
        <v>4403</v>
      </c>
      <c r="FBR14" s="115" t="s">
        <v>4404</v>
      </c>
      <c r="FBS14" s="115" t="s">
        <v>4405</v>
      </c>
      <c r="FBT14" s="115" t="s">
        <v>4406</v>
      </c>
      <c r="FBU14" s="115" t="s">
        <v>4407</v>
      </c>
      <c r="FBV14" s="115" t="s">
        <v>4408</v>
      </c>
      <c r="FBW14" s="115" t="s">
        <v>4409</v>
      </c>
      <c r="FBX14" s="115" t="s">
        <v>4410</v>
      </c>
      <c r="FBY14" s="115" t="s">
        <v>4411</v>
      </c>
      <c r="FBZ14" s="115" t="s">
        <v>4412</v>
      </c>
      <c r="FCA14" s="115" t="s">
        <v>4413</v>
      </c>
      <c r="FCB14" s="115" t="s">
        <v>4414</v>
      </c>
      <c r="FCC14" s="115" t="s">
        <v>4415</v>
      </c>
      <c r="FCD14" s="115" t="s">
        <v>4416</v>
      </c>
      <c r="FCE14" s="115" t="s">
        <v>4417</v>
      </c>
      <c r="FCF14" s="115" t="s">
        <v>4418</v>
      </c>
      <c r="FCG14" s="115" t="s">
        <v>4419</v>
      </c>
      <c r="FCH14" s="115" t="s">
        <v>4420</v>
      </c>
      <c r="FCI14" s="115" t="s">
        <v>4421</v>
      </c>
      <c r="FCJ14" s="115" t="s">
        <v>4422</v>
      </c>
      <c r="FCK14" s="115" t="s">
        <v>4423</v>
      </c>
      <c r="FCL14" s="115" t="s">
        <v>4424</v>
      </c>
      <c r="FCM14" s="115" t="s">
        <v>4425</v>
      </c>
      <c r="FCN14" s="115" t="s">
        <v>4426</v>
      </c>
      <c r="FCO14" s="115" t="s">
        <v>4427</v>
      </c>
      <c r="FCP14" s="115" t="s">
        <v>4428</v>
      </c>
      <c r="FCQ14" s="115" t="s">
        <v>4429</v>
      </c>
      <c r="FCR14" s="115" t="s">
        <v>4430</v>
      </c>
      <c r="FCS14" s="115" t="s">
        <v>4431</v>
      </c>
      <c r="FCT14" s="115" t="s">
        <v>4432</v>
      </c>
      <c r="FCU14" s="115" t="s">
        <v>4433</v>
      </c>
      <c r="FCV14" s="115" t="s">
        <v>4434</v>
      </c>
      <c r="FCW14" s="115" t="s">
        <v>4435</v>
      </c>
      <c r="FCX14" s="115" t="s">
        <v>4436</v>
      </c>
      <c r="FCY14" s="115" t="s">
        <v>4437</v>
      </c>
      <c r="FCZ14" s="115" t="s">
        <v>4438</v>
      </c>
      <c r="FDA14" s="115" t="s">
        <v>4439</v>
      </c>
      <c r="FDB14" s="115" t="s">
        <v>4440</v>
      </c>
      <c r="FDC14" s="115" t="s">
        <v>4441</v>
      </c>
      <c r="FDD14" s="115" t="s">
        <v>4442</v>
      </c>
      <c r="FDE14" s="115" t="s">
        <v>4443</v>
      </c>
      <c r="FDF14" s="115" t="s">
        <v>4444</v>
      </c>
      <c r="FDG14" s="115" t="s">
        <v>4445</v>
      </c>
      <c r="FDH14" s="115" t="s">
        <v>4446</v>
      </c>
      <c r="FDI14" s="115" t="s">
        <v>4447</v>
      </c>
      <c r="FDJ14" s="115" t="s">
        <v>4448</v>
      </c>
      <c r="FDK14" s="115" t="s">
        <v>4449</v>
      </c>
      <c r="FDL14" s="115" t="s">
        <v>4450</v>
      </c>
      <c r="FDM14" s="115" t="s">
        <v>4451</v>
      </c>
      <c r="FDN14" s="115" t="s">
        <v>4452</v>
      </c>
      <c r="FDO14" s="115" t="s">
        <v>4453</v>
      </c>
      <c r="FDP14" s="115" t="s">
        <v>4454</v>
      </c>
      <c r="FDQ14" s="115" t="s">
        <v>4455</v>
      </c>
      <c r="FDR14" s="115" t="s">
        <v>4456</v>
      </c>
      <c r="FDS14" s="115" t="s">
        <v>4457</v>
      </c>
      <c r="FDT14" s="115" t="s">
        <v>4458</v>
      </c>
      <c r="FDU14" s="115" t="s">
        <v>4459</v>
      </c>
      <c r="FDV14" s="115" t="s">
        <v>4460</v>
      </c>
      <c r="FDW14" s="115" t="s">
        <v>4461</v>
      </c>
      <c r="FDX14" s="115" t="s">
        <v>4462</v>
      </c>
      <c r="FDY14" s="115" t="s">
        <v>4463</v>
      </c>
      <c r="FDZ14" s="115" t="s">
        <v>4464</v>
      </c>
      <c r="FEA14" s="115" t="s">
        <v>4465</v>
      </c>
      <c r="FEB14" s="115" t="s">
        <v>4466</v>
      </c>
      <c r="FEC14" s="115" t="s">
        <v>4467</v>
      </c>
      <c r="FED14" s="115" t="s">
        <v>4468</v>
      </c>
      <c r="FEE14" s="115" t="s">
        <v>4469</v>
      </c>
      <c r="FEF14" s="115" t="s">
        <v>4470</v>
      </c>
      <c r="FEG14" s="115" t="s">
        <v>4471</v>
      </c>
      <c r="FEH14" s="115" t="s">
        <v>4472</v>
      </c>
      <c r="FEI14" s="115" t="s">
        <v>4473</v>
      </c>
      <c r="FEJ14" s="115" t="s">
        <v>4474</v>
      </c>
      <c r="FEK14" s="115" t="s">
        <v>4475</v>
      </c>
      <c r="FEL14" s="115" t="s">
        <v>4476</v>
      </c>
      <c r="FEM14" s="115" t="s">
        <v>4477</v>
      </c>
      <c r="FEN14" s="115" t="s">
        <v>4478</v>
      </c>
      <c r="FEO14" s="115" t="s">
        <v>4479</v>
      </c>
      <c r="FEP14" s="115" t="s">
        <v>4480</v>
      </c>
      <c r="FEQ14" s="115" t="s">
        <v>4481</v>
      </c>
      <c r="FER14" s="115" t="s">
        <v>4482</v>
      </c>
      <c r="FES14" s="115" t="s">
        <v>4483</v>
      </c>
      <c r="FET14" s="115" t="s">
        <v>4484</v>
      </c>
      <c r="FEU14" s="115" t="s">
        <v>4485</v>
      </c>
      <c r="FEV14" s="115" t="s">
        <v>4486</v>
      </c>
      <c r="FEW14" s="115" t="s">
        <v>4487</v>
      </c>
      <c r="FEX14" s="115" t="s">
        <v>4488</v>
      </c>
      <c r="FEY14" s="115" t="s">
        <v>4489</v>
      </c>
      <c r="FEZ14" s="115" t="s">
        <v>4490</v>
      </c>
      <c r="FFA14" s="115" t="s">
        <v>4491</v>
      </c>
      <c r="FFB14" s="115" t="s">
        <v>4492</v>
      </c>
      <c r="FFC14" s="115" t="s">
        <v>4493</v>
      </c>
      <c r="FFD14" s="115" t="s">
        <v>4494</v>
      </c>
      <c r="FFE14" s="115" t="s">
        <v>4495</v>
      </c>
      <c r="FFF14" s="115" t="s">
        <v>4496</v>
      </c>
      <c r="FFG14" s="115" t="s">
        <v>4497</v>
      </c>
      <c r="FFH14" s="115" t="s">
        <v>4498</v>
      </c>
      <c r="FFI14" s="115" t="s">
        <v>4499</v>
      </c>
      <c r="FFJ14" s="115" t="s">
        <v>4500</v>
      </c>
      <c r="FFK14" s="115" t="s">
        <v>4501</v>
      </c>
      <c r="FFL14" s="115" t="s">
        <v>4502</v>
      </c>
      <c r="FFM14" s="115" t="s">
        <v>4503</v>
      </c>
      <c r="FFN14" s="115" t="s">
        <v>4504</v>
      </c>
      <c r="FFO14" s="115" t="s">
        <v>4505</v>
      </c>
      <c r="FFP14" s="115" t="s">
        <v>4506</v>
      </c>
      <c r="FFQ14" s="115" t="s">
        <v>4507</v>
      </c>
      <c r="FFR14" s="115" t="s">
        <v>4508</v>
      </c>
      <c r="FFS14" s="115" t="s">
        <v>4509</v>
      </c>
      <c r="FFT14" s="115" t="s">
        <v>4510</v>
      </c>
      <c r="FFU14" s="115" t="s">
        <v>4511</v>
      </c>
      <c r="FFV14" s="115" t="s">
        <v>4512</v>
      </c>
      <c r="FFW14" s="115" t="s">
        <v>4513</v>
      </c>
      <c r="FFX14" s="115" t="s">
        <v>4514</v>
      </c>
      <c r="FFY14" s="115" t="s">
        <v>4515</v>
      </c>
      <c r="FFZ14" s="115" t="s">
        <v>4516</v>
      </c>
      <c r="FGA14" s="115" t="s">
        <v>4517</v>
      </c>
      <c r="FGB14" s="115" t="s">
        <v>4518</v>
      </c>
      <c r="FGC14" s="115" t="s">
        <v>4519</v>
      </c>
      <c r="FGD14" s="115" t="s">
        <v>4520</v>
      </c>
      <c r="FGE14" s="115" t="s">
        <v>4521</v>
      </c>
      <c r="FGF14" s="115" t="s">
        <v>4522</v>
      </c>
      <c r="FGG14" s="115" t="s">
        <v>4523</v>
      </c>
      <c r="FGH14" s="115" t="s">
        <v>4524</v>
      </c>
      <c r="FGI14" s="115" t="s">
        <v>4525</v>
      </c>
      <c r="FGJ14" s="115" t="s">
        <v>4526</v>
      </c>
      <c r="FGK14" s="115" t="s">
        <v>4527</v>
      </c>
      <c r="FGL14" s="115" t="s">
        <v>4528</v>
      </c>
      <c r="FGM14" s="115" t="s">
        <v>4529</v>
      </c>
      <c r="FGN14" s="115" t="s">
        <v>4530</v>
      </c>
      <c r="FGO14" s="115" t="s">
        <v>4531</v>
      </c>
      <c r="FGP14" s="115" t="s">
        <v>4532</v>
      </c>
      <c r="FGQ14" s="115" t="s">
        <v>4533</v>
      </c>
      <c r="FGR14" s="115" t="s">
        <v>4534</v>
      </c>
      <c r="FGS14" s="115" t="s">
        <v>4535</v>
      </c>
      <c r="FGT14" s="115" t="s">
        <v>4536</v>
      </c>
      <c r="FGU14" s="115" t="s">
        <v>4537</v>
      </c>
      <c r="FGV14" s="115" t="s">
        <v>4538</v>
      </c>
      <c r="FGW14" s="115" t="s">
        <v>4539</v>
      </c>
      <c r="FGX14" s="115" t="s">
        <v>4540</v>
      </c>
      <c r="FGY14" s="115" t="s">
        <v>4541</v>
      </c>
      <c r="FGZ14" s="115" t="s">
        <v>4542</v>
      </c>
      <c r="FHA14" s="115" t="s">
        <v>4543</v>
      </c>
      <c r="FHB14" s="115" t="s">
        <v>4544</v>
      </c>
      <c r="FHC14" s="115" t="s">
        <v>4545</v>
      </c>
      <c r="FHD14" s="115" t="s">
        <v>4546</v>
      </c>
      <c r="FHE14" s="115" t="s">
        <v>4547</v>
      </c>
      <c r="FHF14" s="115" t="s">
        <v>4548</v>
      </c>
      <c r="FHG14" s="115" t="s">
        <v>4549</v>
      </c>
      <c r="FHH14" s="115" t="s">
        <v>4550</v>
      </c>
      <c r="FHI14" s="115" t="s">
        <v>4551</v>
      </c>
      <c r="FHJ14" s="115" t="s">
        <v>4552</v>
      </c>
      <c r="FHK14" s="115" t="s">
        <v>4553</v>
      </c>
      <c r="FHL14" s="115" t="s">
        <v>4554</v>
      </c>
      <c r="FHM14" s="115" t="s">
        <v>4555</v>
      </c>
      <c r="FHN14" s="115" t="s">
        <v>4556</v>
      </c>
      <c r="FHO14" s="115" t="s">
        <v>4557</v>
      </c>
      <c r="FHP14" s="115" t="s">
        <v>4558</v>
      </c>
      <c r="FHQ14" s="115" t="s">
        <v>4559</v>
      </c>
      <c r="FHR14" s="115" t="s">
        <v>4560</v>
      </c>
      <c r="FHS14" s="115" t="s">
        <v>4561</v>
      </c>
      <c r="FHT14" s="115" t="s">
        <v>4562</v>
      </c>
      <c r="FHU14" s="115" t="s">
        <v>4563</v>
      </c>
      <c r="FHV14" s="115" t="s">
        <v>4564</v>
      </c>
      <c r="FHW14" s="115" t="s">
        <v>4565</v>
      </c>
      <c r="FHX14" s="115" t="s">
        <v>4566</v>
      </c>
      <c r="FHY14" s="115" t="s">
        <v>4567</v>
      </c>
      <c r="FHZ14" s="115" t="s">
        <v>4568</v>
      </c>
      <c r="FIA14" s="115" t="s">
        <v>4569</v>
      </c>
      <c r="FIB14" s="115" t="s">
        <v>4570</v>
      </c>
      <c r="FIC14" s="115" t="s">
        <v>4571</v>
      </c>
      <c r="FID14" s="115" t="s">
        <v>4572</v>
      </c>
      <c r="FIE14" s="115" t="s">
        <v>4573</v>
      </c>
      <c r="FIF14" s="115" t="s">
        <v>4574</v>
      </c>
      <c r="FIG14" s="115" t="s">
        <v>4575</v>
      </c>
      <c r="FIH14" s="115" t="s">
        <v>4576</v>
      </c>
      <c r="FII14" s="115" t="s">
        <v>4577</v>
      </c>
      <c r="FIJ14" s="115" t="s">
        <v>4578</v>
      </c>
      <c r="FIK14" s="115" t="s">
        <v>4579</v>
      </c>
      <c r="FIL14" s="115" t="s">
        <v>4580</v>
      </c>
      <c r="FIM14" s="115" t="s">
        <v>4581</v>
      </c>
      <c r="FIN14" s="115" t="s">
        <v>4582</v>
      </c>
      <c r="FIO14" s="115" t="s">
        <v>4583</v>
      </c>
      <c r="FIP14" s="115" t="s">
        <v>4584</v>
      </c>
      <c r="FIQ14" s="115" t="s">
        <v>4585</v>
      </c>
      <c r="FIR14" s="115" t="s">
        <v>4586</v>
      </c>
      <c r="FIS14" s="115" t="s">
        <v>4587</v>
      </c>
      <c r="FIT14" s="115" t="s">
        <v>4588</v>
      </c>
      <c r="FIU14" s="115" t="s">
        <v>4589</v>
      </c>
      <c r="FIV14" s="115" t="s">
        <v>4590</v>
      </c>
      <c r="FIW14" s="115" t="s">
        <v>4591</v>
      </c>
      <c r="FIX14" s="115" t="s">
        <v>4592</v>
      </c>
      <c r="FIY14" s="115" t="s">
        <v>4593</v>
      </c>
      <c r="FIZ14" s="115" t="s">
        <v>4594</v>
      </c>
      <c r="FJA14" s="115" t="s">
        <v>4595</v>
      </c>
      <c r="FJB14" s="115" t="s">
        <v>4596</v>
      </c>
      <c r="FJC14" s="115" t="s">
        <v>4597</v>
      </c>
      <c r="FJD14" s="115" t="s">
        <v>4598</v>
      </c>
      <c r="FJE14" s="115" t="s">
        <v>4599</v>
      </c>
      <c r="FJF14" s="115" t="s">
        <v>4600</v>
      </c>
      <c r="FJG14" s="115" t="s">
        <v>4601</v>
      </c>
      <c r="FJH14" s="115" t="s">
        <v>4602</v>
      </c>
      <c r="FJI14" s="115" t="s">
        <v>4603</v>
      </c>
      <c r="FJJ14" s="115" t="s">
        <v>4604</v>
      </c>
      <c r="FJK14" s="115" t="s">
        <v>4605</v>
      </c>
      <c r="FJL14" s="115" t="s">
        <v>4606</v>
      </c>
      <c r="FJM14" s="115" t="s">
        <v>4607</v>
      </c>
      <c r="FJN14" s="115" t="s">
        <v>4608</v>
      </c>
      <c r="FJO14" s="115" t="s">
        <v>4609</v>
      </c>
      <c r="FJP14" s="115" t="s">
        <v>4610</v>
      </c>
      <c r="FJQ14" s="115" t="s">
        <v>4611</v>
      </c>
      <c r="FJR14" s="115" t="s">
        <v>4612</v>
      </c>
      <c r="FJS14" s="115" t="s">
        <v>4613</v>
      </c>
      <c r="FJT14" s="115" t="s">
        <v>4614</v>
      </c>
      <c r="FJU14" s="115" t="s">
        <v>4615</v>
      </c>
      <c r="FJV14" s="115" t="s">
        <v>4616</v>
      </c>
      <c r="FJW14" s="115" t="s">
        <v>4617</v>
      </c>
      <c r="FJX14" s="115" t="s">
        <v>4618</v>
      </c>
      <c r="FJY14" s="115" t="s">
        <v>4619</v>
      </c>
      <c r="FJZ14" s="115" t="s">
        <v>4620</v>
      </c>
      <c r="FKA14" s="115" t="s">
        <v>4621</v>
      </c>
      <c r="FKB14" s="115" t="s">
        <v>4622</v>
      </c>
      <c r="FKC14" s="115" t="s">
        <v>4623</v>
      </c>
      <c r="FKD14" s="115" t="s">
        <v>4624</v>
      </c>
      <c r="FKE14" s="115" t="s">
        <v>4625</v>
      </c>
      <c r="FKF14" s="115" t="s">
        <v>4626</v>
      </c>
      <c r="FKG14" s="115" t="s">
        <v>4627</v>
      </c>
      <c r="FKH14" s="115" t="s">
        <v>4628</v>
      </c>
      <c r="FKI14" s="115" t="s">
        <v>4629</v>
      </c>
      <c r="FKJ14" s="115" t="s">
        <v>4630</v>
      </c>
      <c r="FKK14" s="115" t="s">
        <v>4631</v>
      </c>
      <c r="FKL14" s="115" t="s">
        <v>4632</v>
      </c>
      <c r="FKM14" s="115" t="s">
        <v>4633</v>
      </c>
      <c r="FKN14" s="115" t="s">
        <v>4634</v>
      </c>
      <c r="FKO14" s="115" t="s">
        <v>4635</v>
      </c>
      <c r="FKP14" s="115" t="s">
        <v>4636</v>
      </c>
      <c r="FKQ14" s="115" t="s">
        <v>4637</v>
      </c>
      <c r="FKR14" s="115" t="s">
        <v>4638</v>
      </c>
      <c r="FKS14" s="115" t="s">
        <v>4639</v>
      </c>
      <c r="FKT14" s="115" t="s">
        <v>4640</v>
      </c>
      <c r="FKU14" s="115" t="s">
        <v>4641</v>
      </c>
      <c r="FKV14" s="115" t="s">
        <v>4642</v>
      </c>
      <c r="FKW14" s="115" t="s">
        <v>4643</v>
      </c>
      <c r="FKX14" s="115" t="s">
        <v>4644</v>
      </c>
      <c r="FKY14" s="115" t="s">
        <v>4645</v>
      </c>
      <c r="FKZ14" s="115" t="s">
        <v>4646</v>
      </c>
      <c r="FLA14" s="115" t="s">
        <v>4647</v>
      </c>
      <c r="FLB14" s="115" t="s">
        <v>4648</v>
      </c>
      <c r="FLC14" s="115" t="s">
        <v>4649</v>
      </c>
      <c r="FLD14" s="115" t="s">
        <v>4650</v>
      </c>
      <c r="FLE14" s="115" t="s">
        <v>4651</v>
      </c>
      <c r="FLF14" s="115" t="s">
        <v>4652</v>
      </c>
      <c r="FLG14" s="115" t="s">
        <v>4653</v>
      </c>
      <c r="FLH14" s="115" t="s">
        <v>4654</v>
      </c>
      <c r="FLI14" s="115" t="s">
        <v>4655</v>
      </c>
      <c r="FLJ14" s="115" t="s">
        <v>4656</v>
      </c>
      <c r="FLK14" s="115" t="s">
        <v>4657</v>
      </c>
      <c r="FLL14" s="115" t="s">
        <v>4658</v>
      </c>
      <c r="FLM14" s="115" t="s">
        <v>4659</v>
      </c>
      <c r="FLN14" s="115" t="s">
        <v>4660</v>
      </c>
      <c r="FLO14" s="115" t="s">
        <v>4661</v>
      </c>
      <c r="FLP14" s="115" t="s">
        <v>4662</v>
      </c>
      <c r="FLQ14" s="115" t="s">
        <v>4663</v>
      </c>
      <c r="FLR14" s="115" t="s">
        <v>4664</v>
      </c>
      <c r="FLS14" s="115" t="s">
        <v>4665</v>
      </c>
      <c r="FLT14" s="115" t="s">
        <v>4666</v>
      </c>
      <c r="FLU14" s="115" t="s">
        <v>4667</v>
      </c>
      <c r="FLV14" s="115" t="s">
        <v>4668</v>
      </c>
      <c r="FLW14" s="115" t="s">
        <v>4669</v>
      </c>
      <c r="FLX14" s="115" t="s">
        <v>4670</v>
      </c>
      <c r="FLY14" s="115" t="s">
        <v>4671</v>
      </c>
      <c r="FLZ14" s="115" t="s">
        <v>4672</v>
      </c>
      <c r="FMA14" s="115" t="s">
        <v>4673</v>
      </c>
      <c r="FMB14" s="115" t="s">
        <v>4674</v>
      </c>
      <c r="FMC14" s="115" t="s">
        <v>4675</v>
      </c>
      <c r="FMD14" s="115" t="s">
        <v>4676</v>
      </c>
      <c r="FME14" s="115" t="s">
        <v>4677</v>
      </c>
      <c r="FMF14" s="115" t="s">
        <v>4678</v>
      </c>
      <c r="FMG14" s="115" t="s">
        <v>4679</v>
      </c>
      <c r="FMH14" s="115" t="s">
        <v>4680</v>
      </c>
      <c r="FMI14" s="115" t="s">
        <v>4681</v>
      </c>
      <c r="FMJ14" s="115" t="s">
        <v>4682</v>
      </c>
      <c r="FMK14" s="115" t="s">
        <v>4683</v>
      </c>
      <c r="FML14" s="115" t="s">
        <v>4684</v>
      </c>
      <c r="FMM14" s="115" t="s">
        <v>4685</v>
      </c>
      <c r="FMN14" s="115" t="s">
        <v>4686</v>
      </c>
      <c r="FMO14" s="115" t="s">
        <v>4687</v>
      </c>
      <c r="FMP14" s="115" t="s">
        <v>4688</v>
      </c>
      <c r="FMQ14" s="115" t="s">
        <v>4689</v>
      </c>
      <c r="FMR14" s="115" t="s">
        <v>4690</v>
      </c>
      <c r="FMS14" s="115" t="s">
        <v>4691</v>
      </c>
      <c r="FMT14" s="115" t="s">
        <v>4692</v>
      </c>
      <c r="FMU14" s="115" t="s">
        <v>4693</v>
      </c>
      <c r="FMV14" s="115" t="s">
        <v>4694</v>
      </c>
      <c r="FMW14" s="115" t="s">
        <v>4695</v>
      </c>
      <c r="FMX14" s="115" t="s">
        <v>4696</v>
      </c>
      <c r="FMY14" s="115" t="s">
        <v>4697</v>
      </c>
      <c r="FMZ14" s="115" t="s">
        <v>4698</v>
      </c>
      <c r="FNA14" s="115" t="s">
        <v>4699</v>
      </c>
      <c r="FNB14" s="115" t="s">
        <v>4700</v>
      </c>
      <c r="FNC14" s="115" t="s">
        <v>4701</v>
      </c>
      <c r="FND14" s="115" t="s">
        <v>4702</v>
      </c>
      <c r="FNE14" s="115" t="s">
        <v>4703</v>
      </c>
      <c r="FNF14" s="115" t="s">
        <v>4704</v>
      </c>
      <c r="FNG14" s="115" t="s">
        <v>4705</v>
      </c>
      <c r="FNH14" s="115" t="s">
        <v>4706</v>
      </c>
      <c r="FNI14" s="115" t="s">
        <v>4707</v>
      </c>
      <c r="FNJ14" s="115" t="s">
        <v>4708</v>
      </c>
      <c r="FNK14" s="115" t="s">
        <v>4709</v>
      </c>
      <c r="FNL14" s="115" t="s">
        <v>4710</v>
      </c>
      <c r="FNM14" s="115" t="s">
        <v>4711</v>
      </c>
      <c r="FNN14" s="115" t="s">
        <v>4712</v>
      </c>
      <c r="FNO14" s="115" t="s">
        <v>4713</v>
      </c>
      <c r="FNP14" s="115" t="s">
        <v>4714</v>
      </c>
      <c r="FNQ14" s="115" t="s">
        <v>4715</v>
      </c>
      <c r="FNR14" s="115" t="s">
        <v>4716</v>
      </c>
      <c r="FNS14" s="115" t="s">
        <v>4717</v>
      </c>
      <c r="FNT14" s="115" t="s">
        <v>4718</v>
      </c>
      <c r="FNU14" s="115" t="s">
        <v>4719</v>
      </c>
      <c r="FNV14" s="115" t="s">
        <v>4720</v>
      </c>
      <c r="FNW14" s="115" t="s">
        <v>4721</v>
      </c>
      <c r="FNX14" s="115" t="s">
        <v>4722</v>
      </c>
      <c r="FNY14" s="115" t="s">
        <v>4723</v>
      </c>
      <c r="FNZ14" s="115" t="s">
        <v>4724</v>
      </c>
      <c r="FOA14" s="115" t="s">
        <v>4725</v>
      </c>
      <c r="FOB14" s="115" t="s">
        <v>4726</v>
      </c>
      <c r="FOC14" s="115" t="s">
        <v>4727</v>
      </c>
      <c r="FOD14" s="115" t="s">
        <v>4728</v>
      </c>
      <c r="FOE14" s="115" t="s">
        <v>4729</v>
      </c>
      <c r="FOF14" s="115" t="s">
        <v>4730</v>
      </c>
      <c r="FOG14" s="115" t="s">
        <v>4731</v>
      </c>
      <c r="FOH14" s="115" t="s">
        <v>4732</v>
      </c>
      <c r="FOI14" s="115" t="s">
        <v>4733</v>
      </c>
      <c r="FOJ14" s="115" t="s">
        <v>4734</v>
      </c>
      <c r="FOK14" s="115" t="s">
        <v>4735</v>
      </c>
      <c r="FOL14" s="115" t="s">
        <v>4736</v>
      </c>
      <c r="FOM14" s="115" t="s">
        <v>4737</v>
      </c>
      <c r="FON14" s="115" t="s">
        <v>4738</v>
      </c>
      <c r="FOO14" s="115" t="s">
        <v>4739</v>
      </c>
      <c r="FOP14" s="115" t="s">
        <v>4740</v>
      </c>
      <c r="FOQ14" s="115" t="s">
        <v>4741</v>
      </c>
      <c r="FOR14" s="115" t="s">
        <v>4742</v>
      </c>
      <c r="FOS14" s="115" t="s">
        <v>4743</v>
      </c>
      <c r="FOT14" s="115" t="s">
        <v>4744</v>
      </c>
      <c r="FOU14" s="115" t="s">
        <v>4745</v>
      </c>
      <c r="FOV14" s="115" t="s">
        <v>4746</v>
      </c>
      <c r="FOW14" s="115" t="s">
        <v>4747</v>
      </c>
      <c r="FOX14" s="115" t="s">
        <v>4748</v>
      </c>
      <c r="FOY14" s="115" t="s">
        <v>4749</v>
      </c>
      <c r="FOZ14" s="115" t="s">
        <v>4750</v>
      </c>
      <c r="FPA14" s="115" t="s">
        <v>4751</v>
      </c>
      <c r="FPB14" s="115" t="s">
        <v>4752</v>
      </c>
      <c r="FPC14" s="115" t="s">
        <v>4753</v>
      </c>
      <c r="FPD14" s="115" t="s">
        <v>4754</v>
      </c>
      <c r="FPE14" s="115" t="s">
        <v>4755</v>
      </c>
      <c r="FPF14" s="115" t="s">
        <v>4756</v>
      </c>
      <c r="FPG14" s="115" t="s">
        <v>4757</v>
      </c>
      <c r="FPH14" s="115" t="s">
        <v>4758</v>
      </c>
      <c r="FPI14" s="115" t="s">
        <v>4759</v>
      </c>
      <c r="FPJ14" s="115" t="s">
        <v>4760</v>
      </c>
      <c r="FPK14" s="115" t="s">
        <v>4761</v>
      </c>
      <c r="FPL14" s="115" t="s">
        <v>4762</v>
      </c>
      <c r="FPM14" s="115" t="s">
        <v>4763</v>
      </c>
      <c r="FPN14" s="115" t="s">
        <v>4764</v>
      </c>
      <c r="FPO14" s="115" t="s">
        <v>4765</v>
      </c>
      <c r="FPP14" s="115" t="s">
        <v>4766</v>
      </c>
      <c r="FPQ14" s="115" t="s">
        <v>4767</v>
      </c>
      <c r="FPR14" s="115" t="s">
        <v>4768</v>
      </c>
      <c r="FPS14" s="115" t="s">
        <v>4769</v>
      </c>
      <c r="FPT14" s="115" t="s">
        <v>4770</v>
      </c>
      <c r="FPU14" s="115" t="s">
        <v>4771</v>
      </c>
      <c r="FPV14" s="115" t="s">
        <v>4772</v>
      </c>
      <c r="FPW14" s="115" t="s">
        <v>4773</v>
      </c>
      <c r="FPX14" s="115" t="s">
        <v>4774</v>
      </c>
      <c r="FPY14" s="115" t="s">
        <v>4775</v>
      </c>
      <c r="FPZ14" s="115" t="s">
        <v>4776</v>
      </c>
      <c r="FQA14" s="115" t="s">
        <v>4777</v>
      </c>
      <c r="FQB14" s="115" t="s">
        <v>4778</v>
      </c>
      <c r="FQC14" s="115" t="s">
        <v>4779</v>
      </c>
      <c r="FQD14" s="115" t="s">
        <v>4780</v>
      </c>
      <c r="FQE14" s="115" t="s">
        <v>4781</v>
      </c>
      <c r="FQF14" s="115" t="s">
        <v>4782</v>
      </c>
      <c r="FQG14" s="115" t="s">
        <v>4783</v>
      </c>
      <c r="FQH14" s="115" t="s">
        <v>4784</v>
      </c>
      <c r="FQI14" s="115" t="s">
        <v>4785</v>
      </c>
      <c r="FQJ14" s="115" t="s">
        <v>4786</v>
      </c>
      <c r="FQK14" s="115" t="s">
        <v>4787</v>
      </c>
      <c r="FQL14" s="115" t="s">
        <v>4788</v>
      </c>
      <c r="FQM14" s="115" t="s">
        <v>4789</v>
      </c>
      <c r="FQN14" s="115" t="s">
        <v>4790</v>
      </c>
      <c r="FQO14" s="115" t="s">
        <v>4791</v>
      </c>
      <c r="FQP14" s="115" t="s">
        <v>4792</v>
      </c>
      <c r="FQQ14" s="115" t="s">
        <v>4793</v>
      </c>
      <c r="FQR14" s="115" t="s">
        <v>4794</v>
      </c>
      <c r="FQS14" s="115" t="s">
        <v>4795</v>
      </c>
      <c r="FQT14" s="115" t="s">
        <v>4796</v>
      </c>
      <c r="FQU14" s="115" t="s">
        <v>4797</v>
      </c>
      <c r="FQV14" s="115" t="s">
        <v>4798</v>
      </c>
      <c r="FQW14" s="115" t="s">
        <v>4799</v>
      </c>
      <c r="FQX14" s="115" t="s">
        <v>4800</v>
      </c>
      <c r="FQY14" s="115" t="s">
        <v>4801</v>
      </c>
      <c r="FQZ14" s="115" t="s">
        <v>4802</v>
      </c>
      <c r="FRA14" s="115" t="s">
        <v>4803</v>
      </c>
      <c r="FRB14" s="115" t="s">
        <v>4804</v>
      </c>
      <c r="FRC14" s="115" t="s">
        <v>4805</v>
      </c>
      <c r="FRD14" s="115" t="s">
        <v>4806</v>
      </c>
      <c r="FRE14" s="115" t="s">
        <v>4807</v>
      </c>
      <c r="FRF14" s="115" t="s">
        <v>4808</v>
      </c>
      <c r="FRG14" s="115" t="s">
        <v>4809</v>
      </c>
      <c r="FRH14" s="115" t="s">
        <v>4810</v>
      </c>
      <c r="FRI14" s="115" t="s">
        <v>4811</v>
      </c>
      <c r="FRJ14" s="115" t="s">
        <v>4812</v>
      </c>
      <c r="FRK14" s="115" t="s">
        <v>4813</v>
      </c>
      <c r="FRL14" s="115" t="s">
        <v>4814</v>
      </c>
      <c r="FRM14" s="115" t="s">
        <v>4815</v>
      </c>
      <c r="FRN14" s="115" t="s">
        <v>4816</v>
      </c>
      <c r="FRO14" s="115" t="s">
        <v>4817</v>
      </c>
      <c r="FRP14" s="115" t="s">
        <v>4818</v>
      </c>
      <c r="FRQ14" s="115" t="s">
        <v>4819</v>
      </c>
      <c r="FRR14" s="115" t="s">
        <v>4820</v>
      </c>
      <c r="FRS14" s="115" t="s">
        <v>4821</v>
      </c>
      <c r="FRT14" s="115" t="s">
        <v>4822</v>
      </c>
      <c r="FRU14" s="115" t="s">
        <v>4823</v>
      </c>
      <c r="FRV14" s="115" t="s">
        <v>4824</v>
      </c>
      <c r="FRW14" s="115" t="s">
        <v>4825</v>
      </c>
      <c r="FRX14" s="115" t="s">
        <v>4826</v>
      </c>
      <c r="FRY14" s="115" t="s">
        <v>4827</v>
      </c>
      <c r="FRZ14" s="115" t="s">
        <v>4828</v>
      </c>
      <c r="FSA14" s="115" t="s">
        <v>4829</v>
      </c>
      <c r="FSB14" s="115" t="s">
        <v>4830</v>
      </c>
      <c r="FSC14" s="115" t="s">
        <v>4831</v>
      </c>
      <c r="FSD14" s="115" t="s">
        <v>4832</v>
      </c>
      <c r="FSE14" s="115" t="s">
        <v>4833</v>
      </c>
      <c r="FSF14" s="115" t="s">
        <v>4834</v>
      </c>
      <c r="FSG14" s="115" t="s">
        <v>4835</v>
      </c>
      <c r="FSH14" s="115" t="s">
        <v>4836</v>
      </c>
      <c r="FSI14" s="115" t="s">
        <v>4837</v>
      </c>
      <c r="FSJ14" s="115" t="s">
        <v>4838</v>
      </c>
      <c r="FSK14" s="115" t="s">
        <v>4839</v>
      </c>
      <c r="FSL14" s="115" t="s">
        <v>4840</v>
      </c>
      <c r="FSM14" s="115" t="s">
        <v>4841</v>
      </c>
      <c r="FSN14" s="115" t="s">
        <v>4842</v>
      </c>
      <c r="FSO14" s="115" t="s">
        <v>4843</v>
      </c>
      <c r="FSP14" s="115" t="s">
        <v>4844</v>
      </c>
      <c r="FSQ14" s="115" t="s">
        <v>4845</v>
      </c>
      <c r="FSR14" s="115" t="s">
        <v>4846</v>
      </c>
      <c r="FSS14" s="115" t="s">
        <v>4847</v>
      </c>
      <c r="FST14" s="115" t="s">
        <v>4848</v>
      </c>
      <c r="FSU14" s="115" t="s">
        <v>4849</v>
      </c>
      <c r="FSV14" s="115" t="s">
        <v>4850</v>
      </c>
      <c r="FSW14" s="115" t="s">
        <v>4851</v>
      </c>
      <c r="FSX14" s="115" t="s">
        <v>4852</v>
      </c>
      <c r="FSY14" s="115" t="s">
        <v>4853</v>
      </c>
      <c r="FSZ14" s="115" t="s">
        <v>4854</v>
      </c>
      <c r="FTA14" s="115" t="s">
        <v>4855</v>
      </c>
      <c r="FTB14" s="115" t="s">
        <v>4856</v>
      </c>
      <c r="FTC14" s="115" t="s">
        <v>4857</v>
      </c>
      <c r="FTD14" s="115" t="s">
        <v>4858</v>
      </c>
      <c r="FTE14" s="115" t="s">
        <v>4859</v>
      </c>
      <c r="FTF14" s="115" t="s">
        <v>4860</v>
      </c>
      <c r="FTG14" s="115" t="s">
        <v>4861</v>
      </c>
      <c r="FTH14" s="115" t="s">
        <v>4862</v>
      </c>
      <c r="FTI14" s="115" t="s">
        <v>4863</v>
      </c>
      <c r="FTJ14" s="115" t="s">
        <v>4864</v>
      </c>
      <c r="FTK14" s="115" t="s">
        <v>4865</v>
      </c>
      <c r="FTL14" s="115" t="s">
        <v>4866</v>
      </c>
      <c r="FTM14" s="115" t="s">
        <v>4867</v>
      </c>
      <c r="FTN14" s="115" t="s">
        <v>4868</v>
      </c>
      <c r="FTO14" s="115" t="s">
        <v>4869</v>
      </c>
      <c r="FTP14" s="115" t="s">
        <v>4870</v>
      </c>
      <c r="FTQ14" s="115" t="s">
        <v>4871</v>
      </c>
      <c r="FTR14" s="115" t="s">
        <v>4872</v>
      </c>
      <c r="FTS14" s="115" t="s">
        <v>4873</v>
      </c>
      <c r="FTT14" s="115" t="s">
        <v>4874</v>
      </c>
      <c r="FTU14" s="115" t="s">
        <v>4875</v>
      </c>
      <c r="FTV14" s="115" t="s">
        <v>4876</v>
      </c>
      <c r="FTW14" s="115" t="s">
        <v>4877</v>
      </c>
      <c r="FTX14" s="115" t="s">
        <v>4878</v>
      </c>
      <c r="FTY14" s="115" t="s">
        <v>4879</v>
      </c>
      <c r="FTZ14" s="115" t="s">
        <v>4880</v>
      </c>
      <c r="FUA14" s="115" t="s">
        <v>4881</v>
      </c>
      <c r="FUB14" s="115" t="s">
        <v>4882</v>
      </c>
      <c r="FUC14" s="115" t="s">
        <v>4883</v>
      </c>
      <c r="FUD14" s="115" t="s">
        <v>4884</v>
      </c>
      <c r="FUE14" s="115" t="s">
        <v>4885</v>
      </c>
      <c r="FUF14" s="115" t="s">
        <v>4886</v>
      </c>
      <c r="FUG14" s="115" t="s">
        <v>4887</v>
      </c>
      <c r="FUH14" s="115" t="s">
        <v>4888</v>
      </c>
      <c r="FUI14" s="115" t="s">
        <v>4889</v>
      </c>
      <c r="FUJ14" s="115" t="s">
        <v>4890</v>
      </c>
      <c r="FUK14" s="115" t="s">
        <v>4891</v>
      </c>
      <c r="FUL14" s="115" t="s">
        <v>4892</v>
      </c>
      <c r="FUM14" s="115" t="s">
        <v>4893</v>
      </c>
      <c r="FUN14" s="115" t="s">
        <v>4894</v>
      </c>
      <c r="FUO14" s="115" t="s">
        <v>4895</v>
      </c>
      <c r="FUP14" s="115" t="s">
        <v>4896</v>
      </c>
      <c r="FUQ14" s="115" t="s">
        <v>4897</v>
      </c>
      <c r="FUR14" s="115" t="s">
        <v>4898</v>
      </c>
      <c r="FUS14" s="115" t="s">
        <v>4899</v>
      </c>
      <c r="FUT14" s="115" t="s">
        <v>4900</v>
      </c>
      <c r="FUU14" s="115" t="s">
        <v>4901</v>
      </c>
      <c r="FUV14" s="115" t="s">
        <v>4902</v>
      </c>
      <c r="FUW14" s="115" t="s">
        <v>4903</v>
      </c>
      <c r="FUX14" s="115" t="s">
        <v>4904</v>
      </c>
      <c r="FUY14" s="115" t="s">
        <v>4905</v>
      </c>
      <c r="FUZ14" s="115" t="s">
        <v>4906</v>
      </c>
      <c r="FVA14" s="115" t="s">
        <v>4907</v>
      </c>
      <c r="FVB14" s="115" t="s">
        <v>4908</v>
      </c>
      <c r="FVC14" s="115" t="s">
        <v>4909</v>
      </c>
      <c r="FVD14" s="115" t="s">
        <v>4910</v>
      </c>
      <c r="FVE14" s="115" t="s">
        <v>4911</v>
      </c>
      <c r="FVF14" s="115" t="s">
        <v>4912</v>
      </c>
      <c r="FVG14" s="115" t="s">
        <v>4913</v>
      </c>
      <c r="FVH14" s="115" t="s">
        <v>4914</v>
      </c>
      <c r="FVI14" s="115" t="s">
        <v>4915</v>
      </c>
      <c r="FVJ14" s="115" t="s">
        <v>4916</v>
      </c>
      <c r="FVK14" s="115" t="s">
        <v>4917</v>
      </c>
      <c r="FVL14" s="115" t="s">
        <v>4918</v>
      </c>
      <c r="FVM14" s="115" t="s">
        <v>4919</v>
      </c>
      <c r="FVN14" s="115" t="s">
        <v>4920</v>
      </c>
      <c r="FVO14" s="115" t="s">
        <v>4921</v>
      </c>
      <c r="FVP14" s="115" t="s">
        <v>4922</v>
      </c>
      <c r="FVQ14" s="115" t="s">
        <v>4923</v>
      </c>
      <c r="FVR14" s="115" t="s">
        <v>4924</v>
      </c>
      <c r="FVS14" s="115" t="s">
        <v>4925</v>
      </c>
      <c r="FVT14" s="115" t="s">
        <v>4926</v>
      </c>
      <c r="FVU14" s="115" t="s">
        <v>4927</v>
      </c>
      <c r="FVV14" s="115" t="s">
        <v>4928</v>
      </c>
      <c r="FVW14" s="115" t="s">
        <v>4929</v>
      </c>
      <c r="FVX14" s="115" t="s">
        <v>4930</v>
      </c>
      <c r="FVY14" s="115" t="s">
        <v>4931</v>
      </c>
      <c r="FVZ14" s="115" t="s">
        <v>4932</v>
      </c>
      <c r="FWA14" s="115" t="s">
        <v>4933</v>
      </c>
      <c r="FWB14" s="115" t="s">
        <v>4934</v>
      </c>
      <c r="FWC14" s="115" t="s">
        <v>4935</v>
      </c>
      <c r="FWD14" s="115" t="s">
        <v>4936</v>
      </c>
      <c r="FWE14" s="115" t="s">
        <v>4937</v>
      </c>
      <c r="FWF14" s="115" t="s">
        <v>4938</v>
      </c>
      <c r="FWG14" s="115" t="s">
        <v>4939</v>
      </c>
      <c r="FWH14" s="115" t="s">
        <v>4940</v>
      </c>
      <c r="FWI14" s="115" t="s">
        <v>4941</v>
      </c>
      <c r="FWJ14" s="115" t="s">
        <v>4942</v>
      </c>
      <c r="FWK14" s="115" t="s">
        <v>4943</v>
      </c>
      <c r="FWL14" s="115" t="s">
        <v>4944</v>
      </c>
      <c r="FWM14" s="115" t="s">
        <v>4945</v>
      </c>
      <c r="FWN14" s="115" t="s">
        <v>4946</v>
      </c>
      <c r="FWO14" s="115" t="s">
        <v>4947</v>
      </c>
      <c r="FWP14" s="115" t="s">
        <v>4948</v>
      </c>
      <c r="FWQ14" s="115" t="s">
        <v>4949</v>
      </c>
      <c r="FWR14" s="115" t="s">
        <v>4950</v>
      </c>
      <c r="FWS14" s="115" t="s">
        <v>4951</v>
      </c>
      <c r="FWT14" s="115" t="s">
        <v>4952</v>
      </c>
      <c r="FWU14" s="115" t="s">
        <v>4953</v>
      </c>
      <c r="FWV14" s="115" t="s">
        <v>4954</v>
      </c>
      <c r="FWW14" s="115" t="s">
        <v>4955</v>
      </c>
      <c r="FWX14" s="115" t="s">
        <v>4956</v>
      </c>
      <c r="FWY14" s="115" t="s">
        <v>4957</v>
      </c>
      <c r="FWZ14" s="115" t="s">
        <v>4958</v>
      </c>
      <c r="FXA14" s="115" t="s">
        <v>4959</v>
      </c>
      <c r="FXB14" s="115" t="s">
        <v>4960</v>
      </c>
      <c r="FXC14" s="115" t="s">
        <v>4961</v>
      </c>
      <c r="FXD14" s="115" t="s">
        <v>4962</v>
      </c>
      <c r="FXE14" s="115" t="s">
        <v>4963</v>
      </c>
      <c r="FXF14" s="115" t="s">
        <v>4964</v>
      </c>
      <c r="FXG14" s="115" t="s">
        <v>4965</v>
      </c>
      <c r="FXH14" s="115" t="s">
        <v>4966</v>
      </c>
      <c r="FXI14" s="115" t="s">
        <v>4967</v>
      </c>
      <c r="FXJ14" s="115" t="s">
        <v>4968</v>
      </c>
      <c r="FXK14" s="115" t="s">
        <v>4969</v>
      </c>
      <c r="FXL14" s="115" t="s">
        <v>4970</v>
      </c>
      <c r="FXM14" s="115" t="s">
        <v>4971</v>
      </c>
      <c r="FXN14" s="115" t="s">
        <v>4972</v>
      </c>
      <c r="FXO14" s="115" t="s">
        <v>4973</v>
      </c>
      <c r="FXP14" s="115" t="s">
        <v>4974</v>
      </c>
      <c r="FXQ14" s="115" t="s">
        <v>4975</v>
      </c>
      <c r="FXR14" s="115" t="s">
        <v>4976</v>
      </c>
      <c r="FXS14" s="115" t="s">
        <v>4977</v>
      </c>
      <c r="FXT14" s="115" t="s">
        <v>4978</v>
      </c>
      <c r="FXU14" s="115" t="s">
        <v>4979</v>
      </c>
      <c r="FXV14" s="115" t="s">
        <v>4980</v>
      </c>
      <c r="FXW14" s="115" t="s">
        <v>4981</v>
      </c>
      <c r="FXX14" s="115" t="s">
        <v>4982</v>
      </c>
      <c r="FXY14" s="115" t="s">
        <v>4983</v>
      </c>
      <c r="FXZ14" s="115" t="s">
        <v>4984</v>
      </c>
      <c r="FYA14" s="115" t="s">
        <v>4985</v>
      </c>
      <c r="FYB14" s="115" t="s">
        <v>4986</v>
      </c>
      <c r="FYC14" s="115" t="s">
        <v>4987</v>
      </c>
      <c r="FYD14" s="115" t="s">
        <v>4988</v>
      </c>
      <c r="FYE14" s="115" t="s">
        <v>4989</v>
      </c>
      <c r="FYF14" s="115" t="s">
        <v>4990</v>
      </c>
      <c r="FYG14" s="115" t="s">
        <v>4991</v>
      </c>
      <c r="FYH14" s="115" t="s">
        <v>4992</v>
      </c>
      <c r="FYI14" s="115" t="s">
        <v>4993</v>
      </c>
      <c r="FYJ14" s="115" t="s">
        <v>4994</v>
      </c>
      <c r="FYK14" s="115" t="s">
        <v>4995</v>
      </c>
      <c r="FYL14" s="115" t="s">
        <v>4996</v>
      </c>
      <c r="FYM14" s="115" t="s">
        <v>4997</v>
      </c>
      <c r="FYN14" s="115" t="s">
        <v>4998</v>
      </c>
      <c r="FYO14" s="115" t="s">
        <v>4999</v>
      </c>
      <c r="FYP14" s="115" t="s">
        <v>5000</v>
      </c>
      <c r="FYQ14" s="115" t="s">
        <v>5001</v>
      </c>
      <c r="FYR14" s="115" t="s">
        <v>5002</v>
      </c>
      <c r="FYS14" s="115" t="s">
        <v>5003</v>
      </c>
      <c r="FYT14" s="115" t="s">
        <v>5004</v>
      </c>
      <c r="FYU14" s="115" t="s">
        <v>5005</v>
      </c>
      <c r="FYV14" s="115" t="s">
        <v>5006</v>
      </c>
      <c r="FYW14" s="115" t="s">
        <v>5007</v>
      </c>
      <c r="FYX14" s="115" t="s">
        <v>5008</v>
      </c>
      <c r="FYY14" s="115" t="s">
        <v>5009</v>
      </c>
      <c r="FYZ14" s="115" t="s">
        <v>5010</v>
      </c>
      <c r="FZA14" s="115" t="s">
        <v>5011</v>
      </c>
      <c r="FZB14" s="115" t="s">
        <v>5012</v>
      </c>
      <c r="FZC14" s="115" t="s">
        <v>5013</v>
      </c>
      <c r="FZD14" s="115" t="s">
        <v>5014</v>
      </c>
      <c r="FZE14" s="115" t="s">
        <v>5015</v>
      </c>
      <c r="FZF14" s="115" t="s">
        <v>5016</v>
      </c>
      <c r="FZG14" s="115" t="s">
        <v>5017</v>
      </c>
      <c r="FZH14" s="115" t="s">
        <v>5018</v>
      </c>
      <c r="FZI14" s="115" t="s">
        <v>5019</v>
      </c>
      <c r="FZJ14" s="115" t="s">
        <v>5020</v>
      </c>
      <c r="FZK14" s="115" t="s">
        <v>5021</v>
      </c>
      <c r="FZL14" s="115" t="s">
        <v>5022</v>
      </c>
      <c r="FZM14" s="115" t="s">
        <v>5023</v>
      </c>
      <c r="FZN14" s="115" t="s">
        <v>5024</v>
      </c>
      <c r="FZO14" s="115" t="s">
        <v>5025</v>
      </c>
      <c r="FZP14" s="115" t="s">
        <v>5026</v>
      </c>
      <c r="FZQ14" s="115" t="s">
        <v>5027</v>
      </c>
      <c r="FZR14" s="115" t="s">
        <v>5028</v>
      </c>
      <c r="FZS14" s="115" t="s">
        <v>5029</v>
      </c>
      <c r="FZT14" s="115" t="s">
        <v>5030</v>
      </c>
      <c r="FZU14" s="115" t="s">
        <v>5031</v>
      </c>
      <c r="FZV14" s="115" t="s">
        <v>5032</v>
      </c>
      <c r="FZW14" s="115" t="s">
        <v>5033</v>
      </c>
      <c r="FZX14" s="115" t="s">
        <v>5034</v>
      </c>
      <c r="FZY14" s="115" t="s">
        <v>5035</v>
      </c>
      <c r="FZZ14" s="115" t="s">
        <v>5036</v>
      </c>
      <c r="GAA14" s="115" t="s">
        <v>5037</v>
      </c>
      <c r="GAB14" s="115" t="s">
        <v>5038</v>
      </c>
      <c r="GAC14" s="115" t="s">
        <v>5039</v>
      </c>
      <c r="GAD14" s="115" t="s">
        <v>5040</v>
      </c>
      <c r="GAE14" s="115" t="s">
        <v>5041</v>
      </c>
      <c r="GAF14" s="115" t="s">
        <v>5042</v>
      </c>
      <c r="GAG14" s="115" t="s">
        <v>5043</v>
      </c>
      <c r="GAH14" s="115" t="s">
        <v>5044</v>
      </c>
      <c r="GAI14" s="115" t="s">
        <v>5045</v>
      </c>
      <c r="GAJ14" s="115" t="s">
        <v>5046</v>
      </c>
      <c r="GAK14" s="115" t="s">
        <v>5047</v>
      </c>
      <c r="GAL14" s="115" t="s">
        <v>5048</v>
      </c>
      <c r="GAM14" s="115" t="s">
        <v>5049</v>
      </c>
      <c r="GAN14" s="115" t="s">
        <v>5050</v>
      </c>
      <c r="GAO14" s="115" t="s">
        <v>5051</v>
      </c>
      <c r="GAP14" s="115" t="s">
        <v>5052</v>
      </c>
      <c r="GAQ14" s="115" t="s">
        <v>5053</v>
      </c>
      <c r="GAR14" s="115" t="s">
        <v>5054</v>
      </c>
      <c r="GAS14" s="115" t="s">
        <v>5055</v>
      </c>
      <c r="GAT14" s="115" t="s">
        <v>5056</v>
      </c>
      <c r="GAU14" s="115" t="s">
        <v>5057</v>
      </c>
      <c r="GAV14" s="115" t="s">
        <v>5058</v>
      </c>
      <c r="GAW14" s="115" t="s">
        <v>5059</v>
      </c>
      <c r="GAX14" s="115" t="s">
        <v>5060</v>
      </c>
      <c r="GAY14" s="115" t="s">
        <v>5061</v>
      </c>
      <c r="GAZ14" s="115" t="s">
        <v>5062</v>
      </c>
      <c r="GBA14" s="115" t="s">
        <v>5063</v>
      </c>
      <c r="GBB14" s="115" t="s">
        <v>5064</v>
      </c>
      <c r="GBC14" s="115" t="s">
        <v>5065</v>
      </c>
      <c r="GBD14" s="115" t="s">
        <v>5066</v>
      </c>
      <c r="GBE14" s="115" t="s">
        <v>5067</v>
      </c>
      <c r="GBF14" s="115" t="s">
        <v>5068</v>
      </c>
      <c r="GBG14" s="115" t="s">
        <v>5069</v>
      </c>
      <c r="GBH14" s="115" t="s">
        <v>5070</v>
      </c>
      <c r="GBI14" s="115" t="s">
        <v>5071</v>
      </c>
      <c r="GBJ14" s="115" t="s">
        <v>5072</v>
      </c>
      <c r="GBK14" s="115" t="s">
        <v>5073</v>
      </c>
      <c r="GBL14" s="115" t="s">
        <v>5074</v>
      </c>
      <c r="GBM14" s="115" t="s">
        <v>5075</v>
      </c>
      <c r="GBN14" s="115" t="s">
        <v>5076</v>
      </c>
      <c r="GBO14" s="115" t="s">
        <v>5077</v>
      </c>
      <c r="GBP14" s="115" t="s">
        <v>5078</v>
      </c>
      <c r="GBQ14" s="115" t="s">
        <v>5079</v>
      </c>
      <c r="GBR14" s="115" t="s">
        <v>5080</v>
      </c>
      <c r="GBS14" s="115" t="s">
        <v>5081</v>
      </c>
      <c r="GBT14" s="115" t="s">
        <v>5082</v>
      </c>
      <c r="GBU14" s="115" t="s">
        <v>5083</v>
      </c>
      <c r="GBV14" s="115" t="s">
        <v>5084</v>
      </c>
      <c r="GBW14" s="115" t="s">
        <v>5085</v>
      </c>
      <c r="GBX14" s="115" t="s">
        <v>5086</v>
      </c>
      <c r="GBY14" s="115" t="s">
        <v>5087</v>
      </c>
      <c r="GBZ14" s="115" t="s">
        <v>5088</v>
      </c>
      <c r="GCA14" s="115" t="s">
        <v>5089</v>
      </c>
      <c r="GCB14" s="115" t="s">
        <v>5090</v>
      </c>
      <c r="GCC14" s="115" t="s">
        <v>5091</v>
      </c>
      <c r="GCD14" s="115" t="s">
        <v>5092</v>
      </c>
      <c r="GCE14" s="115" t="s">
        <v>5093</v>
      </c>
      <c r="GCF14" s="115" t="s">
        <v>5094</v>
      </c>
      <c r="GCG14" s="115" t="s">
        <v>5095</v>
      </c>
      <c r="GCH14" s="115" t="s">
        <v>5096</v>
      </c>
      <c r="GCI14" s="115" t="s">
        <v>5097</v>
      </c>
      <c r="GCJ14" s="115" t="s">
        <v>5098</v>
      </c>
      <c r="GCK14" s="115" t="s">
        <v>5099</v>
      </c>
      <c r="GCL14" s="115" t="s">
        <v>5100</v>
      </c>
      <c r="GCM14" s="115" t="s">
        <v>5101</v>
      </c>
      <c r="GCN14" s="115" t="s">
        <v>5102</v>
      </c>
      <c r="GCO14" s="115" t="s">
        <v>5103</v>
      </c>
      <c r="GCP14" s="115" t="s">
        <v>5104</v>
      </c>
      <c r="GCQ14" s="115" t="s">
        <v>5105</v>
      </c>
      <c r="GCR14" s="115" t="s">
        <v>5106</v>
      </c>
      <c r="GCS14" s="115" t="s">
        <v>5107</v>
      </c>
      <c r="GCT14" s="115" t="s">
        <v>5108</v>
      </c>
      <c r="GCU14" s="115" t="s">
        <v>5109</v>
      </c>
      <c r="GCV14" s="115" t="s">
        <v>5110</v>
      </c>
      <c r="GCW14" s="115" t="s">
        <v>5111</v>
      </c>
      <c r="GCX14" s="115" t="s">
        <v>5112</v>
      </c>
      <c r="GCY14" s="115" t="s">
        <v>5113</v>
      </c>
      <c r="GCZ14" s="115" t="s">
        <v>5114</v>
      </c>
      <c r="GDA14" s="115" t="s">
        <v>5115</v>
      </c>
      <c r="GDB14" s="115" t="s">
        <v>5116</v>
      </c>
      <c r="GDC14" s="115" t="s">
        <v>5117</v>
      </c>
      <c r="GDD14" s="115" t="s">
        <v>5118</v>
      </c>
      <c r="GDE14" s="115" t="s">
        <v>5119</v>
      </c>
      <c r="GDF14" s="115" t="s">
        <v>5120</v>
      </c>
      <c r="GDG14" s="115" t="s">
        <v>5121</v>
      </c>
      <c r="GDH14" s="115" t="s">
        <v>5122</v>
      </c>
      <c r="GDI14" s="115" t="s">
        <v>5123</v>
      </c>
      <c r="GDJ14" s="115" t="s">
        <v>5124</v>
      </c>
      <c r="GDK14" s="115" t="s">
        <v>5125</v>
      </c>
      <c r="GDL14" s="115" t="s">
        <v>5126</v>
      </c>
      <c r="GDM14" s="115" t="s">
        <v>5127</v>
      </c>
      <c r="GDN14" s="115" t="s">
        <v>5128</v>
      </c>
      <c r="GDO14" s="115" t="s">
        <v>5129</v>
      </c>
      <c r="GDP14" s="115" t="s">
        <v>5130</v>
      </c>
      <c r="GDQ14" s="115" t="s">
        <v>5131</v>
      </c>
      <c r="GDR14" s="115" t="s">
        <v>5132</v>
      </c>
      <c r="GDS14" s="115" t="s">
        <v>5133</v>
      </c>
      <c r="GDT14" s="115" t="s">
        <v>5134</v>
      </c>
      <c r="GDU14" s="115" t="s">
        <v>5135</v>
      </c>
      <c r="GDV14" s="115" t="s">
        <v>5136</v>
      </c>
      <c r="GDW14" s="115" t="s">
        <v>5137</v>
      </c>
      <c r="GDX14" s="115" t="s">
        <v>5138</v>
      </c>
      <c r="GDY14" s="115" t="s">
        <v>5139</v>
      </c>
      <c r="GDZ14" s="115" t="s">
        <v>5140</v>
      </c>
      <c r="GEA14" s="115" t="s">
        <v>5141</v>
      </c>
      <c r="GEB14" s="115" t="s">
        <v>5142</v>
      </c>
      <c r="GEC14" s="115" t="s">
        <v>5143</v>
      </c>
      <c r="GED14" s="115" t="s">
        <v>5144</v>
      </c>
      <c r="GEE14" s="115" t="s">
        <v>5145</v>
      </c>
      <c r="GEF14" s="115" t="s">
        <v>5146</v>
      </c>
      <c r="GEG14" s="115" t="s">
        <v>5147</v>
      </c>
      <c r="GEH14" s="115" t="s">
        <v>5148</v>
      </c>
      <c r="GEI14" s="115" t="s">
        <v>5149</v>
      </c>
      <c r="GEJ14" s="115" t="s">
        <v>5150</v>
      </c>
      <c r="GEK14" s="115" t="s">
        <v>5151</v>
      </c>
      <c r="GEL14" s="115" t="s">
        <v>5152</v>
      </c>
      <c r="GEM14" s="115" t="s">
        <v>5153</v>
      </c>
      <c r="GEN14" s="115" t="s">
        <v>5154</v>
      </c>
      <c r="GEO14" s="115" t="s">
        <v>5155</v>
      </c>
      <c r="GEP14" s="115" t="s">
        <v>5156</v>
      </c>
      <c r="GEQ14" s="115" t="s">
        <v>5157</v>
      </c>
      <c r="GER14" s="115" t="s">
        <v>5158</v>
      </c>
      <c r="GES14" s="115" t="s">
        <v>5159</v>
      </c>
      <c r="GET14" s="115" t="s">
        <v>5160</v>
      </c>
      <c r="GEU14" s="115" t="s">
        <v>5161</v>
      </c>
      <c r="GEV14" s="115" t="s">
        <v>5162</v>
      </c>
      <c r="GEW14" s="115" t="s">
        <v>5163</v>
      </c>
      <c r="GEX14" s="115" t="s">
        <v>5164</v>
      </c>
      <c r="GEY14" s="115" t="s">
        <v>5165</v>
      </c>
      <c r="GEZ14" s="115" t="s">
        <v>5166</v>
      </c>
      <c r="GFA14" s="115" t="s">
        <v>5167</v>
      </c>
      <c r="GFB14" s="115" t="s">
        <v>5168</v>
      </c>
      <c r="GFC14" s="115" t="s">
        <v>5169</v>
      </c>
      <c r="GFD14" s="115" t="s">
        <v>5170</v>
      </c>
      <c r="GFE14" s="115" t="s">
        <v>5171</v>
      </c>
      <c r="GFF14" s="115" t="s">
        <v>5172</v>
      </c>
      <c r="GFG14" s="115" t="s">
        <v>5173</v>
      </c>
      <c r="GFH14" s="115" t="s">
        <v>5174</v>
      </c>
      <c r="GFI14" s="115" t="s">
        <v>5175</v>
      </c>
      <c r="GFJ14" s="115" t="s">
        <v>5176</v>
      </c>
      <c r="GFK14" s="115" t="s">
        <v>5177</v>
      </c>
      <c r="GFL14" s="115" t="s">
        <v>5178</v>
      </c>
      <c r="GFM14" s="115" t="s">
        <v>5179</v>
      </c>
      <c r="GFN14" s="115" t="s">
        <v>5180</v>
      </c>
      <c r="GFO14" s="115" t="s">
        <v>5181</v>
      </c>
      <c r="GFP14" s="115" t="s">
        <v>5182</v>
      </c>
      <c r="GFQ14" s="115" t="s">
        <v>5183</v>
      </c>
      <c r="GFR14" s="115" t="s">
        <v>5184</v>
      </c>
      <c r="GFS14" s="115" t="s">
        <v>5185</v>
      </c>
      <c r="GFT14" s="115" t="s">
        <v>5186</v>
      </c>
      <c r="GFU14" s="115" t="s">
        <v>5187</v>
      </c>
      <c r="GFV14" s="115" t="s">
        <v>5188</v>
      </c>
      <c r="GFW14" s="115" t="s">
        <v>5189</v>
      </c>
      <c r="GFX14" s="115" t="s">
        <v>5190</v>
      </c>
      <c r="GFY14" s="115" t="s">
        <v>5191</v>
      </c>
      <c r="GFZ14" s="115" t="s">
        <v>5192</v>
      </c>
      <c r="GGA14" s="115" t="s">
        <v>5193</v>
      </c>
      <c r="GGB14" s="115" t="s">
        <v>5194</v>
      </c>
      <c r="GGC14" s="115" t="s">
        <v>5195</v>
      </c>
      <c r="GGD14" s="115" t="s">
        <v>5196</v>
      </c>
      <c r="GGE14" s="115" t="s">
        <v>5197</v>
      </c>
      <c r="GGF14" s="115" t="s">
        <v>5198</v>
      </c>
      <c r="GGG14" s="115" t="s">
        <v>5199</v>
      </c>
      <c r="GGH14" s="115" t="s">
        <v>5200</v>
      </c>
      <c r="GGI14" s="115" t="s">
        <v>5201</v>
      </c>
      <c r="GGJ14" s="115" t="s">
        <v>5202</v>
      </c>
      <c r="GGK14" s="115" t="s">
        <v>5203</v>
      </c>
      <c r="GGL14" s="115" t="s">
        <v>5204</v>
      </c>
      <c r="GGM14" s="115" t="s">
        <v>5205</v>
      </c>
      <c r="GGN14" s="115" t="s">
        <v>5206</v>
      </c>
      <c r="GGO14" s="115" t="s">
        <v>5207</v>
      </c>
      <c r="GGP14" s="115" t="s">
        <v>5208</v>
      </c>
      <c r="GGQ14" s="115" t="s">
        <v>5209</v>
      </c>
      <c r="GGR14" s="115" t="s">
        <v>5210</v>
      </c>
      <c r="GGS14" s="115" t="s">
        <v>5211</v>
      </c>
      <c r="GGT14" s="115" t="s">
        <v>5212</v>
      </c>
      <c r="GGU14" s="115" t="s">
        <v>5213</v>
      </c>
      <c r="GGV14" s="115" t="s">
        <v>5214</v>
      </c>
      <c r="GGW14" s="115" t="s">
        <v>5215</v>
      </c>
      <c r="GGX14" s="115" t="s">
        <v>5216</v>
      </c>
      <c r="GGY14" s="115" t="s">
        <v>5217</v>
      </c>
      <c r="GGZ14" s="115" t="s">
        <v>5218</v>
      </c>
      <c r="GHA14" s="115" t="s">
        <v>5219</v>
      </c>
      <c r="GHB14" s="115" t="s">
        <v>5220</v>
      </c>
      <c r="GHC14" s="115" t="s">
        <v>5221</v>
      </c>
      <c r="GHD14" s="115" t="s">
        <v>5222</v>
      </c>
      <c r="GHE14" s="115" t="s">
        <v>5223</v>
      </c>
      <c r="GHF14" s="115" t="s">
        <v>5224</v>
      </c>
      <c r="GHG14" s="115" t="s">
        <v>5225</v>
      </c>
      <c r="GHH14" s="115" t="s">
        <v>5226</v>
      </c>
      <c r="GHI14" s="115" t="s">
        <v>5227</v>
      </c>
      <c r="GHJ14" s="115" t="s">
        <v>5228</v>
      </c>
      <c r="GHK14" s="115" t="s">
        <v>5229</v>
      </c>
      <c r="GHL14" s="115" t="s">
        <v>5230</v>
      </c>
      <c r="GHM14" s="115" t="s">
        <v>5231</v>
      </c>
      <c r="GHN14" s="115" t="s">
        <v>5232</v>
      </c>
      <c r="GHO14" s="115" t="s">
        <v>5233</v>
      </c>
      <c r="GHP14" s="115" t="s">
        <v>5234</v>
      </c>
      <c r="GHQ14" s="115" t="s">
        <v>5235</v>
      </c>
      <c r="GHR14" s="115" t="s">
        <v>5236</v>
      </c>
      <c r="GHS14" s="115" t="s">
        <v>5237</v>
      </c>
      <c r="GHT14" s="115" t="s">
        <v>5238</v>
      </c>
      <c r="GHU14" s="115" t="s">
        <v>5239</v>
      </c>
      <c r="GHV14" s="115" t="s">
        <v>5240</v>
      </c>
      <c r="GHW14" s="115" t="s">
        <v>5241</v>
      </c>
      <c r="GHX14" s="115" t="s">
        <v>5242</v>
      </c>
      <c r="GHY14" s="115" t="s">
        <v>5243</v>
      </c>
      <c r="GHZ14" s="115" t="s">
        <v>5244</v>
      </c>
      <c r="GIA14" s="115" t="s">
        <v>5245</v>
      </c>
      <c r="GIB14" s="115" t="s">
        <v>5246</v>
      </c>
      <c r="GIC14" s="115" t="s">
        <v>5247</v>
      </c>
      <c r="GID14" s="115" t="s">
        <v>5248</v>
      </c>
      <c r="GIE14" s="115" t="s">
        <v>5249</v>
      </c>
      <c r="GIF14" s="115" t="s">
        <v>5250</v>
      </c>
      <c r="GIG14" s="115" t="s">
        <v>5251</v>
      </c>
      <c r="GIH14" s="115" t="s">
        <v>5252</v>
      </c>
      <c r="GII14" s="115" t="s">
        <v>5253</v>
      </c>
      <c r="GIJ14" s="115" t="s">
        <v>5254</v>
      </c>
      <c r="GIK14" s="115" t="s">
        <v>5255</v>
      </c>
      <c r="GIL14" s="115" t="s">
        <v>5256</v>
      </c>
      <c r="GIM14" s="115" t="s">
        <v>5257</v>
      </c>
      <c r="GIN14" s="115" t="s">
        <v>5258</v>
      </c>
      <c r="GIO14" s="115" t="s">
        <v>5259</v>
      </c>
      <c r="GIP14" s="115" t="s">
        <v>5260</v>
      </c>
      <c r="GIQ14" s="115" t="s">
        <v>5261</v>
      </c>
      <c r="GIR14" s="115" t="s">
        <v>5262</v>
      </c>
      <c r="GIS14" s="115" t="s">
        <v>5263</v>
      </c>
      <c r="GIT14" s="115" t="s">
        <v>5264</v>
      </c>
      <c r="GIU14" s="115" t="s">
        <v>5265</v>
      </c>
      <c r="GIV14" s="115" t="s">
        <v>5266</v>
      </c>
      <c r="GIW14" s="115" t="s">
        <v>5267</v>
      </c>
      <c r="GIX14" s="115" t="s">
        <v>5268</v>
      </c>
      <c r="GIY14" s="115" t="s">
        <v>5269</v>
      </c>
      <c r="GIZ14" s="115" t="s">
        <v>5270</v>
      </c>
      <c r="GJA14" s="115" t="s">
        <v>5271</v>
      </c>
      <c r="GJB14" s="115" t="s">
        <v>5272</v>
      </c>
      <c r="GJC14" s="115" t="s">
        <v>5273</v>
      </c>
      <c r="GJD14" s="115" t="s">
        <v>5274</v>
      </c>
      <c r="GJE14" s="115" t="s">
        <v>5275</v>
      </c>
      <c r="GJF14" s="115" t="s">
        <v>5276</v>
      </c>
      <c r="GJG14" s="115" t="s">
        <v>5277</v>
      </c>
      <c r="GJH14" s="115" t="s">
        <v>5278</v>
      </c>
      <c r="GJI14" s="115" t="s">
        <v>5279</v>
      </c>
      <c r="GJJ14" s="115" t="s">
        <v>5280</v>
      </c>
      <c r="GJK14" s="115" t="s">
        <v>5281</v>
      </c>
      <c r="GJL14" s="115" t="s">
        <v>5282</v>
      </c>
      <c r="GJM14" s="115" t="s">
        <v>5283</v>
      </c>
      <c r="GJN14" s="115" t="s">
        <v>5284</v>
      </c>
      <c r="GJO14" s="115" t="s">
        <v>5285</v>
      </c>
      <c r="GJP14" s="115" t="s">
        <v>5286</v>
      </c>
      <c r="GJQ14" s="115" t="s">
        <v>5287</v>
      </c>
      <c r="GJR14" s="115" t="s">
        <v>5288</v>
      </c>
      <c r="GJS14" s="115" t="s">
        <v>5289</v>
      </c>
      <c r="GJT14" s="115" t="s">
        <v>5290</v>
      </c>
      <c r="GJU14" s="115" t="s">
        <v>5291</v>
      </c>
      <c r="GJV14" s="115" t="s">
        <v>5292</v>
      </c>
      <c r="GJW14" s="115" t="s">
        <v>5293</v>
      </c>
      <c r="GJX14" s="115" t="s">
        <v>5294</v>
      </c>
      <c r="GJY14" s="115" t="s">
        <v>5295</v>
      </c>
      <c r="GJZ14" s="115" t="s">
        <v>5296</v>
      </c>
      <c r="GKA14" s="115" t="s">
        <v>5297</v>
      </c>
      <c r="GKB14" s="115" t="s">
        <v>5298</v>
      </c>
      <c r="GKC14" s="115" t="s">
        <v>5299</v>
      </c>
      <c r="GKD14" s="115" t="s">
        <v>5300</v>
      </c>
      <c r="GKE14" s="115" t="s">
        <v>5301</v>
      </c>
      <c r="GKF14" s="115" t="s">
        <v>5302</v>
      </c>
      <c r="GKG14" s="115" t="s">
        <v>5303</v>
      </c>
      <c r="GKH14" s="115" t="s">
        <v>5304</v>
      </c>
      <c r="GKI14" s="115" t="s">
        <v>5305</v>
      </c>
      <c r="GKJ14" s="115" t="s">
        <v>5306</v>
      </c>
      <c r="GKK14" s="115" t="s">
        <v>5307</v>
      </c>
      <c r="GKL14" s="115" t="s">
        <v>5308</v>
      </c>
      <c r="GKM14" s="115" t="s">
        <v>5309</v>
      </c>
      <c r="GKN14" s="115" t="s">
        <v>5310</v>
      </c>
      <c r="GKO14" s="115" t="s">
        <v>5311</v>
      </c>
      <c r="GKP14" s="115" t="s">
        <v>5312</v>
      </c>
      <c r="GKQ14" s="115" t="s">
        <v>5313</v>
      </c>
      <c r="GKR14" s="115" t="s">
        <v>5314</v>
      </c>
      <c r="GKS14" s="115" t="s">
        <v>5315</v>
      </c>
      <c r="GKT14" s="115" t="s">
        <v>5316</v>
      </c>
      <c r="GKU14" s="115" t="s">
        <v>5317</v>
      </c>
      <c r="GKV14" s="115" t="s">
        <v>5318</v>
      </c>
      <c r="GKW14" s="115" t="s">
        <v>5319</v>
      </c>
      <c r="GKX14" s="115" t="s">
        <v>5320</v>
      </c>
      <c r="GKY14" s="115" t="s">
        <v>5321</v>
      </c>
      <c r="GKZ14" s="115" t="s">
        <v>5322</v>
      </c>
      <c r="GLA14" s="115" t="s">
        <v>5323</v>
      </c>
      <c r="GLB14" s="115" t="s">
        <v>5324</v>
      </c>
      <c r="GLC14" s="115" t="s">
        <v>5325</v>
      </c>
      <c r="GLD14" s="115" t="s">
        <v>5326</v>
      </c>
      <c r="GLE14" s="115" t="s">
        <v>5327</v>
      </c>
      <c r="GLF14" s="115" t="s">
        <v>5328</v>
      </c>
      <c r="GLG14" s="115" t="s">
        <v>5329</v>
      </c>
      <c r="GLH14" s="115" t="s">
        <v>5330</v>
      </c>
      <c r="GLI14" s="115" t="s">
        <v>5331</v>
      </c>
      <c r="GLJ14" s="115" t="s">
        <v>5332</v>
      </c>
      <c r="GLK14" s="115" t="s">
        <v>5333</v>
      </c>
      <c r="GLL14" s="115" t="s">
        <v>5334</v>
      </c>
      <c r="GLM14" s="115" t="s">
        <v>5335</v>
      </c>
      <c r="GLN14" s="115" t="s">
        <v>5336</v>
      </c>
      <c r="GLO14" s="115" t="s">
        <v>5337</v>
      </c>
      <c r="GLP14" s="115" t="s">
        <v>5338</v>
      </c>
      <c r="GLQ14" s="115" t="s">
        <v>5339</v>
      </c>
      <c r="GLR14" s="115" t="s">
        <v>5340</v>
      </c>
      <c r="GLS14" s="115" t="s">
        <v>5341</v>
      </c>
      <c r="GLT14" s="115" t="s">
        <v>5342</v>
      </c>
      <c r="GLU14" s="115" t="s">
        <v>5343</v>
      </c>
      <c r="GLV14" s="115" t="s">
        <v>5344</v>
      </c>
      <c r="GLW14" s="115" t="s">
        <v>5345</v>
      </c>
      <c r="GLX14" s="115" t="s">
        <v>5346</v>
      </c>
      <c r="GLY14" s="115" t="s">
        <v>5347</v>
      </c>
      <c r="GLZ14" s="115" t="s">
        <v>5348</v>
      </c>
      <c r="GMA14" s="115" t="s">
        <v>5349</v>
      </c>
      <c r="GMB14" s="115" t="s">
        <v>5350</v>
      </c>
      <c r="GMC14" s="115" t="s">
        <v>5351</v>
      </c>
      <c r="GMD14" s="115" t="s">
        <v>5352</v>
      </c>
      <c r="GME14" s="115" t="s">
        <v>5353</v>
      </c>
      <c r="GMF14" s="115" t="s">
        <v>5354</v>
      </c>
      <c r="GMG14" s="115" t="s">
        <v>5355</v>
      </c>
      <c r="GMH14" s="115" t="s">
        <v>5356</v>
      </c>
      <c r="GMI14" s="115" t="s">
        <v>5357</v>
      </c>
      <c r="GMJ14" s="115" t="s">
        <v>5358</v>
      </c>
      <c r="GMK14" s="115" t="s">
        <v>5359</v>
      </c>
      <c r="GML14" s="115" t="s">
        <v>5360</v>
      </c>
      <c r="GMM14" s="115" t="s">
        <v>5361</v>
      </c>
      <c r="GMN14" s="115" t="s">
        <v>5362</v>
      </c>
      <c r="GMO14" s="115" t="s">
        <v>5363</v>
      </c>
      <c r="GMP14" s="115" t="s">
        <v>5364</v>
      </c>
      <c r="GMQ14" s="115" t="s">
        <v>5365</v>
      </c>
      <c r="GMR14" s="115" t="s">
        <v>5366</v>
      </c>
      <c r="GMS14" s="115" t="s">
        <v>5367</v>
      </c>
      <c r="GMT14" s="115" t="s">
        <v>5368</v>
      </c>
      <c r="GMU14" s="115" t="s">
        <v>5369</v>
      </c>
      <c r="GMV14" s="115" t="s">
        <v>5370</v>
      </c>
      <c r="GMW14" s="115" t="s">
        <v>5371</v>
      </c>
      <c r="GMX14" s="115" t="s">
        <v>5372</v>
      </c>
      <c r="GMY14" s="115" t="s">
        <v>5373</v>
      </c>
      <c r="GMZ14" s="115" t="s">
        <v>5374</v>
      </c>
      <c r="GNA14" s="115" t="s">
        <v>5375</v>
      </c>
      <c r="GNB14" s="115" t="s">
        <v>5376</v>
      </c>
      <c r="GNC14" s="115" t="s">
        <v>5377</v>
      </c>
      <c r="GND14" s="115" t="s">
        <v>5378</v>
      </c>
      <c r="GNE14" s="115" t="s">
        <v>5379</v>
      </c>
      <c r="GNF14" s="115" t="s">
        <v>5380</v>
      </c>
      <c r="GNG14" s="115" t="s">
        <v>5381</v>
      </c>
      <c r="GNH14" s="115" t="s">
        <v>5382</v>
      </c>
      <c r="GNI14" s="115" t="s">
        <v>5383</v>
      </c>
      <c r="GNJ14" s="115" t="s">
        <v>5384</v>
      </c>
      <c r="GNK14" s="115" t="s">
        <v>5385</v>
      </c>
      <c r="GNL14" s="115" t="s">
        <v>5386</v>
      </c>
      <c r="GNM14" s="115" t="s">
        <v>5387</v>
      </c>
      <c r="GNN14" s="115" t="s">
        <v>5388</v>
      </c>
      <c r="GNO14" s="115" t="s">
        <v>5389</v>
      </c>
      <c r="GNP14" s="115" t="s">
        <v>5390</v>
      </c>
      <c r="GNQ14" s="115" t="s">
        <v>5391</v>
      </c>
      <c r="GNR14" s="115" t="s">
        <v>5392</v>
      </c>
      <c r="GNS14" s="115" t="s">
        <v>5393</v>
      </c>
      <c r="GNT14" s="115" t="s">
        <v>5394</v>
      </c>
      <c r="GNU14" s="115" t="s">
        <v>5395</v>
      </c>
      <c r="GNV14" s="115" t="s">
        <v>5396</v>
      </c>
      <c r="GNW14" s="115" t="s">
        <v>5397</v>
      </c>
      <c r="GNX14" s="115" t="s">
        <v>5398</v>
      </c>
      <c r="GNY14" s="115" t="s">
        <v>5399</v>
      </c>
      <c r="GNZ14" s="115" t="s">
        <v>5400</v>
      </c>
      <c r="GOA14" s="115" t="s">
        <v>5401</v>
      </c>
      <c r="GOB14" s="115" t="s">
        <v>5402</v>
      </c>
      <c r="GOC14" s="115" t="s">
        <v>5403</v>
      </c>
      <c r="GOD14" s="115" t="s">
        <v>5404</v>
      </c>
      <c r="GOE14" s="115" t="s">
        <v>5405</v>
      </c>
      <c r="GOF14" s="115" t="s">
        <v>5406</v>
      </c>
      <c r="GOG14" s="115" t="s">
        <v>5407</v>
      </c>
      <c r="GOH14" s="115" t="s">
        <v>5408</v>
      </c>
      <c r="GOI14" s="115" t="s">
        <v>5409</v>
      </c>
      <c r="GOJ14" s="115" t="s">
        <v>5410</v>
      </c>
      <c r="GOK14" s="115" t="s">
        <v>5411</v>
      </c>
      <c r="GOL14" s="115" t="s">
        <v>5412</v>
      </c>
      <c r="GOM14" s="115" t="s">
        <v>5413</v>
      </c>
      <c r="GON14" s="115" t="s">
        <v>5414</v>
      </c>
      <c r="GOO14" s="115" t="s">
        <v>5415</v>
      </c>
      <c r="GOP14" s="115" t="s">
        <v>5416</v>
      </c>
      <c r="GOQ14" s="115" t="s">
        <v>5417</v>
      </c>
      <c r="GOR14" s="115" t="s">
        <v>5418</v>
      </c>
      <c r="GOS14" s="115" t="s">
        <v>5419</v>
      </c>
      <c r="GOT14" s="115" t="s">
        <v>5420</v>
      </c>
      <c r="GOU14" s="115" t="s">
        <v>5421</v>
      </c>
      <c r="GOV14" s="115" t="s">
        <v>5422</v>
      </c>
      <c r="GOW14" s="115" t="s">
        <v>5423</v>
      </c>
      <c r="GOX14" s="115" t="s">
        <v>5424</v>
      </c>
      <c r="GOY14" s="115" t="s">
        <v>5425</v>
      </c>
      <c r="GOZ14" s="115" t="s">
        <v>5426</v>
      </c>
      <c r="GPA14" s="115" t="s">
        <v>5427</v>
      </c>
      <c r="GPB14" s="115" t="s">
        <v>5428</v>
      </c>
      <c r="GPC14" s="115" t="s">
        <v>5429</v>
      </c>
      <c r="GPD14" s="115" t="s">
        <v>5430</v>
      </c>
      <c r="GPE14" s="115" t="s">
        <v>5431</v>
      </c>
      <c r="GPF14" s="115" t="s">
        <v>5432</v>
      </c>
      <c r="GPG14" s="115" t="s">
        <v>5433</v>
      </c>
      <c r="GPH14" s="115" t="s">
        <v>5434</v>
      </c>
      <c r="GPI14" s="115" t="s">
        <v>5435</v>
      </c>
      <c r="GPJ14" s="115" t="s">
        <v>5436</v>
      </c>
      <c r="GPK14" s="115" t="s">
        <v>5437</v>
      </c>
      <c r="GPL14" s="115" t="s">
        <v>5438</v>
      </c>
      <c r="GPM14" s="115" t="s">
        <v>5439</v>
      </c>
      <c r="GPN14" s="115" t="s">
        <v>5440</v>
      </c>
      <c r="GPO14" s="115" t="s">
        <v>5441</v>
      </c>
      <c r="GPP14" s="115" t="s">
        <v>5442</v>
      </c>
      <c r="GPQ14" s="115" t="s">
        <v>5443</v>
      </c>
      <c r="GPR14" s="115" t="s">
        <v>5444</v>
      </c>
      <c r="GPS14" s="115" t="s">
        <v>5445</v>
      </c>
      <c r="GPT14" s="115" t="s">
        <v>5446</v>
      </c>
      <c r="GPU14" s="115" t="s">
        <v>5447</v>
      </c>
      <c r="GPV14" s="115" t="s">
        <v>5448</v>
      </c>
      <c r="GPW14" s="115" t="s">
        <v>5449</v>
      </c>
      <c r="GPX14" s="115" t="s">
        <v>5450</v>
      </c>
      <c r="GPY14" s="115" t="s">
        <v>5451</v>
      </c>
      <c r="GPZ14" s="115" t="s">
        <v>5452</v>
      </c>
      <c r="GQA14" s="115" t="s">
        <v>5453</v>
      </c>
      <c r="GQB14" s="115" t="s">
        <v>5454</v>
      </c>
      <c r="GQC14" s="115" t="s">
        <v>5455</v>
      </c>
      <c r="GQD14" s="115" t="s">
        <v>5456</v>
      </c>
      <c r="GQE14" s="115" t="s">
        <v>5457</v>
      </c>
      <c r="GQF14" s="115" t="s">
        <v>5458</v>
      </c>
      <c r="GQG14" s="115" t="s">
        <v>5459</v>
      </c>
      <c r="GQH14" s="115" t="s">
        <v>5460</v>
      </c>
      <c r="GQI14" s="115" t="s">
        <v>5461</v>
      </c>
      <c r="GQJ14" s="115" t="s">
        <v>5462</v>
      </c>
      <c r="GQK14" s="115" t="s">
        <v>5463</v>
      </c>
      <c r="GQL14" s="115" t="s">
        <v>5464</v>
      </c>
      <c r="GQM14" s="115" t="s">
        <v>5465</v>
      </c>
      <c r="GQN14" s="115" t="s">
        <v>5466</v>
      </c>
      <c r="GQO14" s="115" t="s">
        <v>5467</v>
      </c>
      <c r="GQP14" s="115" t="s">
        <v>5468</v>
      </c>
      <c r="GQQ14" s="115" t="s">
        <v>5469</v>
      </c>
      <c r="GQR14" s="115" t="s">
        <v>5470</v>
      </c>
      <c r="GQS14" s="115" t="s">
        <v>5471</v>
      </c>
      <c r="GQT14" s="115" t="s">
        <v>5472</v>
      </c>
      <c r="GQU14" s="115" t="s">
        <v>5473</v>
      </c>
      <c r="GQV14" s="115" t="s">
        <v>5474</v>
      </c>
      <c r="GQW14" s="115" t="s">
        <v>5475</v>
      </c>
      <c r="GQX14" s="115" t="s">
        <v>5476</v>
      </c>
      <c r="GQY14" s="115" t="s">
        <v>5477</v>
      </c>
      <c r="GQZ14" s="115" t="s">
        <v>5478</v>
      </c>
      <c r="GRA14" s="115" t="s">
        <v>5479</v>
      </c>
      <c r="GRB14" s="115" t="s">
        <v>5480</v>
      </c>
      <c r="GRC14" s="115" t="s">
        <v>5481</v>
      </c>
      <c r="GRD14" s="115" t="s">
        <v>5482</v>
      </c>
      <c r="GRE14" s="115" t="s">
        <v>5483</v>
      </c>
      <c r="GRF14" s="115" t="s">
        <v>5484</v>
      </c>
      <c r="GRG14" s="115" t="s">
        <v>5485</v>
      </c>
      <c r="GRH14" s="115" t="s">
        <v>5486</v>
      </c>
      <c r="GRI14" s="115" t="s">
        <v>5487</v>
      </c>
      <c r="GRJ14" s="115" t="s">
        <v>5488</v>
      </c>
      <c r="GRK14" s="115" t="s">
        <v>5489</v>
      </c>
      <c r="GRL14" s="115" t="s">
        <v>5490</v>
      </c>
      <c r="GRM14" s="115" t="s">
        <v>5491</v>
      </c>
      <c r="GRN14" s="115" t="s">
        <v>5492</v>
      </c>
      <c r="GRO14" s="115" t="s">
        <v>5493</v>
      </c>
      <c r="GRP14" s="115" t="s">
        <v>5494</v>
      </c>
      <c r="GRQ14" s="115" t="s">
        <v>5495</v>
      </c>
      <c r="GRR14" s="115" t="s">
        <v>5496</v>
      </c>
      <c r="GRS14" s="115" t="s">
        <v>5497</v>
      </c>
      <c r="GRT14" s="115" t="s">
        <v>5498</v>
      </c>
      <c r="GRU14" s="115" t="s">
        <v>5499</v>
      </c>
      <c r="GRV14" s="115" t="s">
        <v>5500</v>
      </c>
      <c r="GRW14" s="115" t="s">
        <v>5501</v>
      </c>
      <c r="GRX14" s="115" t="s">
        <v>5502</v>
      </c>
      <c r="GRY14" s="115" t="s">
        <v>5503</v>
      </c>
      <c r="GRZ14" s="115" t="s">
        <v>5504</v>
      </c>
      <c r="GSA14" s="115" t="s">
        <v>5505</v>
      </c>
      <c r="GSB14" s="115" t="s">
        <v>5506</v>
      </c>
      <c r="GSC14" s="115" t="s">
        <v>5507</v>
      </c>
      <c r="GSD14" s="115" t="s">
        <v>5508</v>
      </c>
      <c r="GSE14" s="115" t="s">
        <v>5509</v>
      </c>
      <c r="GSF14" s="115" t="s">
        <v>5510</v>
      </c>
      <c r="GSG14" s="115" t="s">
        <v>5511</v>
      </c>
      <c r="GSH14" s="115" t="s">
        <v>5512</v>
      </c>
      <c r="GSI14" s="115" t="s">
        <v>5513</v>
      </c>
      <c r="GSJ14" s="115" t="s">
        <v>5514</v>
      </c>
      <c r="GSK14" s="115" t="s">
        <v>5515</v>
      </c>
      <c r="GSL14" s="115" t="s">
        <v>5516</v>
      </c>
      <c r="GSM14" s="115" t="s">
        <v>5517</v>
      </c>
      <c r="GSN14" s="115" t="s">
        <v>5518</v>
      </c>
      <c r="GSO14" s="115" t="s">
        <v>5519</v>
      </c>
      <c r="GSP14" s="115" t="s">
        <v>5520</v>
      </c>
      <c r="GSQ14" s="115" t="s">
        <v>5521</v>
      </c>
      <c r="GSR14" s="115" t="s">
        <v>5522</v>
      </c>
      <c r="GSS14" s="115" t="s">
        <v>5523</v>
      </c>
      <c r="GST14" s="115" t="s">
        <v>5524</v>
      </c>
      <c r="GSU14" s="115" t="s">
        <v>5525</v>
      </c>
      <c r="GSV14" s="115" t="s">
        <v>5526</v>
      </c>
      <c r="GSW14" s="115" t="s">
        <v>5527</v>
      </c>
      <c r="GSX14" s="115" t="s">
        <v>5528</v>
      </c>
      <c r="GSY14" s="115" t="s">
        <v>5529</v>
      </c>
      <c r="GSZ14" s="115" t="s">
        <v>5530</v>
      </c>
      <c r="GTA14" s="115" t="s">
        <v>5531</v>
      </c>
      <c r="GTB14" s="115" t="s">
        <v>5532</v>
      </c>
      <c r="GTC14" s="115" t="s">
        <v>5533</v>
      </c>
      <c r="GTD14" s="115" t="s">
        <v>5534</v>
      </c>
      <c r="GTE14" s="115" t="s">
        <v>5535</v>
      </c>
      <c r="GTF14" s="115" t="s">
        <v>5536</v>
      </c>
      <c r="GTG14" s="115" t="s">
        <v>5537</v>
      </c>
      <c r="GTH14" s="115" t="s">
        <v>5538</v>
      </c>
      <c r="GTI14" s="115" t="s">
        <v>5539</v>
      </c>
      <c r="GTJ14" s="115" t="s">
        <v>5540</v>
      </c>
      <c r="GTK14" s="115" t="s">
        <v>5541</v>
      </c>
      <c r="GTL14" s="115" t="s">
        <v>5542</v>
      </c>
      <c r="GTM14" s="115" t="s">
        <v>5543</v>
      </c>
      <c r="GTN14" s="115" t="s">
        <v>5544</v>
      </c>
      <c r="GTO14" s="115" t="s">
        <v>5545</v>
      </c>
      <c r="GTP14" s="115" t="s">
        <v>5546</v>
      </c>
      <c r="GTQ14" s="115" t="s">
        <v>5547</v>
      </c>
      <c r="GTR14" s="115" t="s">
        <v>5548</v>
      </c>
      <c r="GTS14" s="115" t="s">
        <v>5549</v>
      </c>
      <c r="GTT14" s="115" t="s">
        <v>5550</v>
      </c>
      <c r="GTU14" s="115" t="s">
        <v>5551</v>
      </c>
      <c r="GTV14" s="115" t="s">
        <v>5552</v>
      </c>
      <c r="GTW14" s="115" t="s">
        <v>5553</v>
      </c>
      <c r="GTX14" s="115" t="s">
        <v>5554</v>
      </c>
      <c r="GTY14" s="115" t="s">
        <v>5555</v>
      </c>
      <c r="GTZ14" s="115" t="s">
        <v>5556</v>
      </c>
      <c r="GUA14" s="115" t="s">
        <v>5557</v>
      </c>
      <c r="GUB14" s="115" t="s">
        <v>5558</v>
      </c>
      <c r="GUC14" s="115" t="s">
        <v>5559</v>
      </c>
      <c r="GUD14" s="115" t="s">
        <v>5560</v>
      </c>
      <c r="GUE14" s="115" t="s">
        <v>5561</v>
      </c>
      <c r="GUF14" s="115" t="s">
        <v>5562</v>
      </c>
      <c r="GUG14" s="115" t="s">
        <v>5563</v>
      </c>
      <c r="GUH14" s="115" t="s">
        <v>5564</v>
      </c>
      <c r="GUI14" s="115" t="s">
        <v>5565</v>
      </c>
      <c r="GUJ14" s="115" t="s">
        <v>5566</v>
      </c>
      <c r="GUK14" s="115" t="s">
        <v>5567</v>
      </c>
      <c r="GUL14" s="115" t="s">
        <v>5568</v>
      </c>
      <c r="GUM14" s="115" t="s">
        <v>5569</v>
      </c>
      <c r="GUN14" s="115" t="s">
        <v>5570</v>
      </c>
      <c r="GUO14" s="115" t="s">
        <v>5571</v>
      </c>
      <c r="GUP14" s="115" t="s">
        <v>5572</v>
      </c>
      <c r="GUQ14" s="115" t="s">
        <v>5573</v>
      </c>
      <c r="GUR14" s="115" t="s">
        <v>5574</v>
      </c>
      <c r="GUS14" s="115" t="s">
        <v>5575</v>
      </c>
      <c r="GUT14" s="115" t="s">
        <v>5576</v>
      </c>
      <c r="GUU14" s="115" t="s">
        <v>5577</v>
      </c>
      <c r="GUV14" s="115" t="s">
        <v>5578</v>
      </c>
      <c r="GUW14" s="115" t="s">
        <v>5579</v>
      </c>
      <c r="GUX14" s="115" t="s">
        <v>5580</v>
      </c>
      <c r="GUY14" s="115" t="s">
        <v>5581</v>
      </c>
      <c r="GUZ14" s="115" t="s">
        <v>5582</v>
      </c>
      <c r="GVA14" s="115" t="s">
        <v>5583</v>
      </c>
      <c r="GVB14" s="115" t="s">
        <v>5584</v>
      </c>
      <c r="GVC14" s="115" t="s">
        <v>5585</v>
      </c>
      <c r="GVD14" s="115" t="s">
        <v>5586</v>
      </c>
      <c r="GVE14" s="115" t="s">
        <v>5587</v>
      </c>
      <c r="GVF14" s="115" t="s">
        <v>5588</v>
      </c>
      <c r="GVG14" s="115" t="s">
        <v>5589</v>
      </c>
      <c r="GVH14" s="115" t="s">
        <v>5590</v>
      </c>
      <c r="GVI14" s="115" t="s">
        <v>5591</v>
      </c>
      <c r="GVJ14" s="115" t="s">
        <v>5592</v>
      </c>
      <c r="GVK14" s="115" t="s">
        <v>5593</v>
      </c>
      <c r="GVL14" s="115" t="s">
        <v>5594</v>
      </c>
      <c r="GVM14" s="115" t="s">
        <v>5595</v>
      </c>
      <c r="GVN14" s="115" t="s">
        <v>5596</v>
      </c>
      <c r="GVO14" s="115" t="s">
        <v>5597</v>
      </c>
      <c r="GVP14" s="115" t="s">
        <v>5598</v>
      </c>
      <c r="GVQ14" s="115" t="s">
        <v>5599</v>
      </c>
      <c r="GVR14" s="115" t="s">
        <v>5600</v>
      </c>
      <c r="GVS14" s="115" t="s">
        <v>5601</v>
      </c>
      <c r="GVT14" s="115" t="s">
        <v>5602</v>
      </c>
      <c r="GVU14" s="115" t="s">
        <v>5603</v>
      </c>
      <c r="GVV14" s="115" t="s">
        <v>5604</v>
      </c>
      <c r="GVW14" s="115" t="s">
        <v>5605</v>
      </c>
      <c r="GVX14" s="115" t="s">
        <v>5606</v>
      </c>
      <c r="GVY14" s="115" t="s">
        <v>5607</v>
      </c>
      <c r="GVZ14" s="115" t="s">
        <v>5608</v>
      </c>
      <c r="GWA14" s="115" t="s">
        <v>5609</v>
      </c>
      <c r="GWB14" s="115" t="s">
        <v>5610</v>
      </c>
      <c r="GWC14" s="115" t="s">
        <v>5611</v>
      </c>
      <c r="GWD14" s="115" t="s">
        <v>5612</v>
      </c>
      <c r="GWE14" s="115" t="s">
        <v>5613</v>
      </c>
      <c r="GWF14" s="115" t="s">
        <v>5614</v>
      </c>
      <c r="GWG14" s="115" t="s">
        <v>5615</v>
      </c>
      <c r="GWH14" s="115" t="s">
        <v>5616</v>
      </c>
      <c r="GWI14" s="115" t="s">
        <v>5617</v>
      </c>
      <c r="GWJ14" s="115" t="s">
        <v>5618</v>
      </c>
      <c r="GWK14" s="115" t="s">
        <v>5619</v>
      </c>
      <c r="GWL14" s="115" t="s">
        <v>5620</v>
      </c>
      <c r="GWM14" s="115" t="s">
        <v>5621</v>
      </c>
      <c r="GWN14" s="115" t="s">
        <v>5622</v>
      </c>
      <c r="GWO14" s="115" t="s">
        <v>5623</v>
      </c>
      <c r="GWP14" s="115" t="s">
        <v>5624</v>
      </c>
      <c r="GWQ14" s="115" t="s">
        <v>5625</v>
      </c>
      <c r="GWR14" s="115" t="s">
        <v>5626</v>
      </c>
      <c r="GWS14" s="115" t="s">
        <v>5627</v>
      </c>
      <c r="GWT14" s="115" t="s">
        <v>5628</v>
      </c>
      <c r="GWU14" s="115" t="s">
        <v>5629</v>
      </c>
      <c r="GWV14" s="115" t="s">
        <v>5630</v>
      </c>
      <c r="GWW14" s="115" t="s">
        <v>5631</v>
      </c>
      <c r="GWX14" s="115" t="s">
        <v>5632</v>
      </c>
      <c r="GWY14" s="115" t="s">
        <v>5633</v>
      </c>
      <c r="GWZ14" s="115" t="s">
        <v>5634</v>
      </c>
      <c r="GXA14" s="115" t="s">
        <v>5635</v>
      </c>
      <c r="GXB14" s="115" t="s">
        <v>5636</v>
      </c>
      <c r="GXC14" s="115" t="s">
        <v>5637</v>
      </c>
      <c r="GXD14" s="115" t="s">
        <v>5638</v>
      </c>
      <c r="GXE14" s="115" t="s">
        <v>5639</v>
      </c>
      <c r="GXF14" s="115" t="s">
        <v>5640</v>
      </c>
      <c r="GXG14" s="115" t="s">
        <v>5641</v>
      </c>
      <c r="GXH14" s="115" t="s">
        <v>5642</v>
      </c>
      <c r="GXI14" s="115" t="s">
        <v>5643</v>
      </c>
      <c r="GXJ14" s="115" t="s">
        <v>5644</v>
      </c>
      <c r="GXK14" s="115" t="s">
        <v>5645</v>
      </c>
      <c r="GXL14" s="115" t="s">
        <v>5646</v>
      </c>
      <c r="GXM14" s="115" t="s">
        <v>5647</v>
      </c>
      <c r="GXN14" s="115" t="s">
        <v>5648</v>
      </c>
      <c r="GXO14" s="115" t="s">
        <v>5649</v>
      </c>
      <c r="GXP14" s="115" t="s">
        <v>5650</v>
      </c>
      <c r="GXQ14" s="115" t="s">
        <v>5651</v>
      </c>
      <c r="GXR14" s="115" t="s">
        <v>5652</v>
      </c>
      <c r="GXS14" s="115" t="s">
        <v>5653</v>
      </c>
      <c r="GXT14" s="115" t="s">
        <v>5654</v>
      </c>
      <c r="GXU14" s="115" t="s">
        <v>5655</v>
      </c>
      <c r="GXV14" s="115" t="s">
        <v>5656</v>
      </c>
      <c r="GXW14" s="115" t="s">
        <v>5657</v>
      </c>
      <c r="GXX14" s="115" t="s">
        <v>5658</v>
      </c>
      <c r="GXY14" s="115" t="s">
        <v>5659</v>
      </c>
      <c r="GXZ14" s="115" t="s">
        <v>5660</v>
      </c>
      <c r="GYA14" s="115" t="s">
        <v>5661</v>
      </c>
      <c r="GYB14" s="115" t="s">
        <v>5662</v>
      </c>
      <c r="GYC14" s="115" t="s">
        <v>5663</v>
      </c>
      <c r="GYD14" s="115" t="s">
        <v>5664</v>
      </c>
      <c r="GYE14" s="115" t="s">
        <v>5665</v>
      </c>
      <c r="GYF14" s="115" t="s">
        <v>5666</v>
      </c>
      <c r="GYG14" s="115" t="s">
        <v>5667</v>
      </c>
      <c r="GYH14" s="115" t="s">
        <v>5668</v>
      </c>
      <c r="GYI14" s="115" t="s">
        <v>5669</v>
      </c>
      <c r="GYJ14" s="115" t="s">
        <v>5670</v>
      </c>
      <c r="GYK14" s="115" t="s">
        <v>5671</v>
      </c>
      <c r="GYL14" s="115" t="s">
        <v>5672</v>
      </c>
      <c r="GYM14" s="115" t="s">
        <v>5673</v>
      </c>
      <c r="GYN14" s="115" t="s">
        <v>5674</v>
      </c>
      <c r="GYO14" s="115" t="s">
        <v>5675</v>
      </c>
      <c r="GYP14" s="115" t="s">
        <v>5676</v>
      </c>
      <c r="GYQ14" s="115" t="s">
        <v>5677</v>
      </c>
      <c r="GYR14" s="115" t="s">
        <v>5678</v>
      </c>
      <c r="GYS14" s="115" t="s">
        <v>5679</v>
      </c>
      <c r="GYT14" s="115" t="s">
        <v>5680</v>
      </c>
      <c r="GYU14" s="115" t="s">
        <v>5681</v>
      </c>
      <c r="GYV14" s="115" t="s">
        <v>5682</v>
      </c>
      <c r="GYW14" s="115" t="s">
        <v>5683</v>
      </c>
      <c r="GYX14" s="115" t="s">
        <v>5684</v>
      </c>
      <c r="GYY14" s="115" t="s">
        <v>5685</v>
      </c>
      <c r="GYZ14" s="115" t="s">
        <v>5686</v>
      </c>
      <c r="GZA14" s="115" t="s">
        <v>5687</v>
      </c>
      <c r="GZB14" s="115" t="s">
        <v>5688</v>
      </c>
      <c r="GZC14" s="115" t="s">
        <v>5689</v>
      </c>
      <c r="GZD14" s="115" t="s">
        <v>5690</v>
      </c>
      <c r="GZE14" s="115" t="s">
        <v>5691</v>
      </c>
      <c r="GZF14" s="115" t="s">
        <v>5692</v>
      </c>
      <c r="GZG14" s="115" t="s">
        <v>5693</v>
      </c>
      <c r="GZH14" s="115" t="s">
        <v>5694</v>
      </c>
      <c r="GZI14" s="115" t="s">
        <v>5695</v>
      </c>
      <c r="GZJ14" s="115" t="s">
        <v>5696</v>
      </c>
      <c r="GZK14" s="115" t="s">
        <v>5697</v>
      </c>
      <c r="GZL14" s="115" t="s">
        <v>5698</v>
      </c>
      <c r="GZM14" s="115" t="s">
        <v>5699</v>
      </c>
      <c r="GZN14" s="115" t="s">
        <v>5700</v>
      </c>
      <c r="GZO14" s="115" t="s">
        <v>5701</v>
      </c>
      <c r="GZP14" s="115" t="s">
        <v>5702</v>
      </c>
      <c r="GZQ14" s="115" t="s">
        <v>5703</v>
      </c>
      <c r="GZR14" s="115" t="s">
        <v>5704</v>
      </c>
      <c r="GZS14" s="115" t="s">
        <v>5705</v>
      </c>
      <c r="GZT14" s="115" t="s">
        <v>5706</v>
      </c>
      <c r="GZU14" s="115" t="s">
        <v>5707</v>
      </c>
      <c r="GZV14" s="115" t="s">
        <v>5708</v>
      </c>
      <c r="GZW14" s="115" t="s">
        <v>5709</v>
      </c>
      <c r="GZX14" s="115" t="s">
        <v>5710</v>
      </c>
      <c r="GZY14" s="115" t="s">
        <v>5711</v>
      </c>
      <c r="GZZ14" s="115" t="s">
        <v>5712</v>
      </c>
      <c r="HAA14" s="115" t="s">
        <v>5713</v>
      </c>
      <c r="HAB14" s="115" t="s">
        <v>5714</v>
      </c>
      <c r="HAC14" s="115" t="s">
        <v>5715</v>
      </c>
      <c r="HAD14" s="115" t="s">
        <v>5716</v>
      </c>
      <c r="HAE14" s="115" t="s">
        <v>5717</v>
      </c>
      <c r="HAF14" s="115" t="s">
        <v>5718</v>
      </c>
      <c r="HAG14" s="115" t="s">
        <v>5719</v>
      </c>
      <c r="HAH14" s="115" t="s">
        <v>5720</v>
      </c>
      <c r="HAI14" s="115" t="s">
        <v>5721</v>
      </c>
      <c r="HAJ14" s="115" t="s">
        <v>5722</v>
      </c>
      <c r="HAK14" s="115" t="s">
        <v>5723</v>
      </c>
      <c r="HAL14" s="115" t="s">
        <v>5724</v>
      </c>
      <c r="HAM14" s="115" t="s">
        <v>5725</v>
      </c>
      <c r="HAN14" s="115" t="s">
        <v>5726</v>
      </c>
      <c r="HAO14" s="115" t="s">
        <v>5727</v>
      </c>
      <c r="HAP14" s="115" t="s">
        <v>5728</v>
      </c>
      <c r="HAQ14" s="115" t="s">
        <v>5729</v>
      </c>
      <c r="HAR14" s="115" t="s">
        <v>5730</v>
      </c>
      <c r="HAS14" s="115" t="s">
        <v>5731</v>
      </c>
      <c r="HAT14" s="115" t="s">
        <v>5732</v>
      </c>
      <c r="HAU14" s="115" t="s">
        <v>5733</v>
      </c>
      <c r="HAV14" s="115" t="s">
        <v>5734</v>
      </c>
      <c r="HAW14" s="115" t="s">
        <v>5735</v>
      </c>
      <c r="HAX14" s="115" t="s">
        <v>5736</v>
      </c>
      <c r="HAY14" s="115" t="s">
        <v>5737</v>
      </c>
      <c r="HAZ14" s="115" t="s">
        <v>5738</v>
      </c>
      <c r="HBA14" s="115" t="s">
        <v>5739</v>
      </c>
      <c r="HBB14" s="115" t="s">
        <v>5740</v>
      </c>
      <c r="HBC14" s="115" t="s">
        <v>5741</v>
      </c>
      <c r="HBD14" s="115" t="s">
        <v>5742</v>
      </c>
      <c r="HBE14" s="115" t="s">
        <v>5743</v>
      </c>
      <c r="HBF14" s="115" t="s">
        <v>5744</v>
      </c>
      <c r="HBG14" s="115" t="s">
        <v>5745</v>
      </c>
      <c r="HBH14" s="115" t="s">
        <v>5746</v>
      </c>
      <c r="HBI14" s="115" t="s">
        <v>5747</v>
      </c>
      <c r="HBJ14" s="115" t="s">
        <v>5748</v>
      </c>
      <c r="HBK14" s="115" t="s">
        <v>5749</v>
      </c>
      <c r="HBL14" s="115" t="s">
        <v>5750</v>
      </c>
      <c r="HBM14" s="115" t="s">
        <v>5751</v>
      </c>
      <c r="HBN14" s="115" t="s">
        <v>5752</v>
      </c>
      <c r="HBO14" s="115" t="s">
        <v>5753</v>
      </c>
      <c r="HBP14" s="115" t="s">
        <v>5754</v>
      </c>
      <c r="HBQ14" s="115" t="s">
        <v>5755</v>
      </c>
      <c r="HBR14" s="115" t="s">
        <v>5756</v>
      </c>
      <c r="HBS14" s="115" t="s">
        <v>5757</v>
      </c>
      <c r="HBT14" s="115" t="s">
        <v>5758</v>
      </c>
      <c r="HBU14" s="115" t="s">
        <v>5759</v>
      </c>
      <c r="HBV14" s="115" t="s">
        <v>5760</v>
      </c>
      <c r="HBW14" s="115" t="s">
        <v>5761</v>
      </c>
      <c r="HBX14" s="115" t="s">
        <v>5762</v>
      </c>
      <c r="HBY14" s="115" t="s">
        <v>5763</v>
      </c>
      <c r="HBZ14" s="115" t="s">
        <v>5764</v>
      </c>
      <c r="HCA14" s="115" t="s">
        <v>5765</v>
      </c>
      <c r="HCB14" s="115" t="s">
        <v>5766</v>
      </c>
      <c r="HCC14" s="115" t="s">
        <v>5767</v>
      </c>
      <c r="HCD14" s="115" t="s">
        <v>5768</v>
      </c>
      <c r="HCE14" s="115" t="s">
        <v>5769</v>
      </c>
      <c r="HCF14" s="115" t="s">
        <v>5770</v>
      </c>
      <c r="HCG14" s="115" t="s">
        <v>5771</v>
      </c>
      <c r="HCH14" s="115" t="s">
        <v>5772</v>
      </c>
      <c r="HCI14" s="115" t="s">
        <v>5773</v>
      </c>
      <c r="HCJ14" s="115" t="s">
        <v>5774</v>
      </c>
      <c r="HCK14" s="115" t="s">
        <v>5775</v>
      </c>
      <c r="HCL14" s="115" t="s">
        <v>5776</v>
      </c>
      <c r="HCM14" s="115" t="s">
        <v>5777</v>
      </c>
      <c r="HCN14" s="115" t="s">
        <v>5778</v>
      </c>
      <c r="HCO14" s="115" t="s">
        <v>5779</v>
      </c>
      <c r="HCP14" s="115" t="s">
        <v>5780</v>
      </c>
      <c r="HCQ14" s="115" t="s">
        <v>5781</v>
      </c>
      <c r="HCR14" s="115" t="s">
        <v>5782</v>
      </c>
      <c r="HCS14" s="115" t="s">
        <v>5783</v>
      </c>
      <c r="HCT14" s="115" t="s">
        <v>5784</v>
      </c>
      <c r="HCU14" s="115" t="s">
        <v>5785</v>
      </c>
      <c r="HCV14" s="115" t="s">
        <v>5786</v>
      </c>
      <c r="HCW14" s="115" t="s">
        <v>5787</v>
      </c>
      <c r="HCX14" s="115" t="s">
        <v>5788</v>
      </c>
      <c r="HCY14" s="115" t="s">
        <v>5789</v>
      </c>
      <c r="HCZ14" s="115" t="s">
        <v>5790</v>
      </c>
      <c r="HDA14" s="115" t="s">
        <v>5791</v>
      </c>
      <c r="HDB14" s="115" t="s">
        <v>5792</v>
      </c>
      <c r="HDC14" s="115" t="s">
        <v>5793</v>
      </c>
      <c r="HDD14" s="115" t="s">
        <v>5794</v>
      </c>
      <c r="HDE14" s="115" t="s">
        <v>5795</v>
      </c>
      <c r="HDF14" s="115" t="s">
        <v>5796</v>
      </c>
      <c r="HDG14" s="115" t="s">
        <v>5797</v>
      </c>
      <c r="HDH14" s="115" t="s">
        <v>5798</v>
      </c>
      <c r="HDI14" s="115" t="s">
        <v>5799</v>
      </c>
      <c r="HDJ14" s="115" t="s">
        <v>5800</v>
      </c>
      <c r="HDK14" s="115" t="s">
        <v>5801</v>
      </c>
      <c r="HDL14" s="115" t="s">
        <v>5802</v>
      </c>
      <c r="HDM14" s="115" t="s">
        <v>5803</v>
      </c>
      <c r="HDN14" s="115" t="s">
        <v>5804</v>
      </c>
      <c r="HDO14" s="115" t="s">
        <v>5805</v>
      </c>
      <c r="HDP14" s="115" t="s">
        <v>5806</v>
      </c>
      <c r="HDQ14" s="115" t="s">
        <v>5807</v>
      </c>
      <c r="HDR14" s="115" t="s">
        <v>5808</v>
      </c>
      <c r="HDS14" s="115" t="s">
        <v>5809</v>
      </c>
      <c r="HDT14" s="115" t="s">
        <v>5810</v>
      </c>
      <c r="HDU14" s="115" t="s">
        <v>5811</v>
      </c>
      <c r="HDV14" s="115" t="s">
        <v>5812</v>
      </c>
      <c r="HDW14" s="115" t="s">
        <v>5813</v>
      </c>
      <c r="HDX14" s="115" t="s">
        <v>5814</v>
      </c>
      <c r="HDY14" s="115" t="s">
        <v>5815</v>
      </c>
      <c r="HDZ14" s="115" t="s">
        <v>5816</v>
      </c>
      <c r="HEA14" s="115" t="s">
        <v>5817</v>
      </c>
      <c r="HEB14" s="115" t="s">
        <v>5818</v>
      </c>
      <c r="HEC14" s="115" t="s">
        <v>5819</v>
      </c>
      <c r="HED14" s="115" t="s">
        <v>5820</v>
      </c>
      <c r="HEE14" s="115" t="s">
        <v>5821</v>
      </c>
      <c r="HEF14" s="115" t="s">
        <v>5822</v>
      </c>
      <c r="HEG14" s="115" t="s">
        <v>5823</v>
      </c>
      <c r="HEH14" s="115" t="s">
        <v>5824</v>
      </c>
      <c r="HEI14" s="115" t="s">
        <v>5825</v>
      </c>
      <c r="HEJ14" s="115" t="s">
        <v>5826</v>
      </c>
      <c r="HEK14" s="115" t="s">
        <v>5827</v>
      </c>
      <c r="HEL14" s="115" t="s">
        <v>5828</v>
      </c>
      <c r="HEM14" s="115" t="s">
        <v>5829</v>
      </c>
      <c r="HEN14" s="115" t="s">
        <v>5830</v>
      </c>
      <c r="HEO14" s="115" t="s">
        <v>5831</v>
      </c>
      <c r="HEP14" s="115" t="s">
        <v>5832</v>
      </c>
      <c r="HEQ14" s="115" t="s">
        <v>5833</v>
      </c>
      <c r="HER14" s="115" t="s">
        <v>5834</v>
      </c>
      <c r="HES14" s="115" t="s">
        <v>5835</v>
      </c>
      <c r="HET14" s="115" t="s">
        <v>5836</v>
      </c>
      <c r="HEU14" s="115" t="s">
        <v>5837</v>
      </c>
      <c r="HEV14" s="115" t="s">
        <v>5838</v>
      </c>
      <c r="HEW14" s="115" t="s">
        <v>5839</v>
      </c>
      <c r="HEX14" s="115" t="s">
        <v>5840</v>
      </c>
      <c r="HEY14" s="115" t="s">
        <v>5841</v>
      </c>
      <c r="HEZ14" s="115" t="s">
        <v>5842</v>
      </c>
      <c r="HFA14" s="115" t="s">
        <v>5843</v>
      </c>
      <c r="HFB14" s="115" t="s">
        <v>5844</v>
      </c>
      <c r="HFC14" s="115" t="s">
        <v>5845</v>
      </c>
      <c r="HFD14" s="115" t="s">
        <v>5846</v>
      </c>
      <c r="HFE14" s="115" t="s">
        <v>5847</v>
      </c>
      <c r="HFF14" s="115" t="s">
        <v>5848</v>
      </c>
      <c r="HFG14" s="115" t="s">
        <v>5849</v>
      </c>
      <c r="HFH14" s="115" t="s">
        <v>5850</v>
      </c>
      <c r="HFI14" s="115" t="s">
        <v>5851</v>
      </c>
      <c r="HFJ14" s="115" t="s">
        <v>5852</v>
      </c>
      <c r="HFK14" s="115" t="s">
        <v>5853</v>
      </c>
      <c r="HFL14" s="115" t="s">
        <v>5854</v>
      </c>
      <c r="HFM14" s="115" t="s">
        <v>5855</v>
      </c>
      <c r="HFN14" s="115" t="s">
        <v>5856</v>
      </c>
      <c r="HFO14" s="115" t="s">
        <v>5857</v>
      </c>
      <c r="HFP14" s="115" t="s">
        <v>5858</v>
      </c>
      <c r="HFQ14" s="115" t="s">
        <v>5859</v>
      </c>
      <c r="HFR14" s="115" t="s">
        <v>5860</v>
      </c>
      <c r="HFS14" s="115" t="s">
        <v>5861</v>
      </c>
      <c r="HFT14" s="115" t="s">
        <v>5862</v>
      </c>
      <c r="HFU14" s="115" t="s">
        <v>5863</v>
      </c>
      <c r="HFV14" s="115" t="s">
        <v>5864</v>
      </c>
      <c r="HFW14" s="115" t="s">
        <v>5865</v>
      </c>
      <c r="HFX14" s="115" t="s">
        <v>5866</v>
      </c>
      <c r="HFY14" s="115" t="s">
        <v>5867</v>
      </c>
      <c r="HFZ14" s="115" t="s">
        <v>5868</v>
      </c>
      <c r="HGA14" s="115" t="s">
        <v>5869</v>
      </c>
      <c r="HGB14" s="115" t="s">
        <v>5870</v>
      </c>
      <c r="HGC14" s="115" t="s">
        <v>5871</v>
      </c>
      <c r="HGD14" s="115" t="s">
        <v>5872</v>
      </c>
      <c r="HGE14" s="115" t="s">
        <v>5873</v>
      </c>
      <c r="HGF14" s="115" t="s">
        <v>5874</v>
      </c>
      <c r="HGG14" s="115" t="s">
        <v>5875</v>
      </c>
      <c r="HGH14" s="115" t="s">
        <v>5876</v>
      </c>
      <c r="HGI14" s="115" t="s">
        <v>5877</v>
      </c>
      <c r="HGJ14" s="115" t="s">
        <v>5878</v>
      </c>
      <c r="HGK14" s="115" t="s">
        <v>5879</v>
      </c>
      <c r="HGL14" s="115" t="s">
        <v>5880</v>
      </c>
      <c r="HGM14" s="115" t="s">
        <v>5881</v>
      </c>
      <c r="HGN14" s="115" t="s">
        <v>5882</v>
      </c>
      <c r="HGO14" s="115" t="s">
        <v>5883</v>
      </c>
      <c r="HGP14" s="115" t="s">
        <v>5884</v>
      </c>
      <c r="HGQ14" s="115" t="s">
        <v>5885</v>
      </c>
      <c r="HGR14" s="115" t="s">
        <v>5886</v>
      </c>
      <c r="HGS14" s="115" t="s">
        <v>5887</v>
      </c>
      <c r="HGT14" s="115" t="s">
        <v>5888</v>
      </c>
      <c r="HGU14" s="115" t="s">
        <v>5889</v>
      </c>
      <c r="HGV14" s="115" t="s">
        <v>5890</v>
      </c>
      <c r="HGW14" s="115" t="s">
        <v>5891</v>
      </c>
      <c r="HGX14" s="115" t="s">
        <v>5892</v>
      </c>
      <c r="HGY14" s="115" t="s">
        <v>5893</v>
      </c>
      <c r="HGZ14" s="115" t="s">
        <v>5894</v>
      </c>
      <c r="HHA14" s="115" t="s">
        <v>5895</v>
      </c>
      <c r="HHB14" s="115" t="s">
        <v>5896</v>
      </c>
      <c r="HHC14" s="115" t="s">
        <v>5897</v>
      </c>
      <c r="HHD14" s="115" t="s">
        <v>5898</v>
      </c>
      <c r="HHE14" s="115" t="s">
        <v>5899</v>
      </c>
      <c r="HHF14" s="115" t="s">
        <v>5900</v>
      </c>
      <c r="HHG14" s="115" t="s">
        <v>5901</v>
      </c>
      <c r="HHH14" s="115" t="s">
        <v>5902</v>
      </c>
      <c r="HHI14" s="115" t="s">
        <v>5903</v>
      </c>
      <c r="HHJ14" s="115" t="s">
        <v>5904</v>
      </c>
      <c r="HHK14" s="115" t="s">
        <v>5905</v>
      </c>
      <c r="HHL14" s="115" t="s">
        <v>5906</v>
      </c>
      <c r="HHM14" s="115" t="s">
        <v>5907</v>
      </c>
      <c r="HHN14" s="115" t="s">
        <v>5908</v>
      </c>
      <c r="HHO14" s="115" t="s">
        <v>5909</v>
      </c>
      <c r="HHP14" s="115" t="s">
        <v>5910</v>
      </c>
      <c r="HHQ14" s="115" t="s">
        <v>5911</v>
      </c>
      <c r="HHR14" s="115" t="s">
        <v>5912</v>
      </c>
      <c r="HHS14" s="115" t="s">
        <v>5913</v>
      </c>
      <c r="HHT14" s="115" t="s">
        <v>5914</v>
      </c>
      <c r="HHU14" s="115" t="s">
        <v>5915</v>
      </c>
      <c r="HHV14" s="115" t="s">
        <v>5916</v>
      </c>
      <c r="HHW14" s="115" t="s">
        <v>5917</v>
      </c>
      <c r="HHX14" s="115" t="s">
        <v>5918</v>
      </c>
      <c r="HHY14" s="115" t="s">
        <v>5919</v>
      </c>
      <c r="HHZ14" s="115" t="s">
        <v>5920</v>
      </c>
      <c r="HIA14" s="115" t="s">
        <v>5921</v>
      </c>
      <c r="HIB14" s="115" t="s">
        <v>5922</v>
      </c>
      <c r="HIC14" s="115" t="s">
        <v>5923</v>
      </c>
      <c r="HID14" s="115" t="s">
        <v>5924</v>
      </c>
      <c r="HIE14" s="115" t="s">
        <v>5925</v>
      </c>
      <c r="HIF14" s="115" t="s">
        <v>5926</v>
      </c>
      <c r="HIG14" s="115" t="s">
        <v>5927</v>
      </c>
      <c r="HIH14" s="115" t="s">
        <v>5928</v>
      </c>
      <c r="HII14" s="115" t="s">
        <v>5929</v>
      </c>
      <c r="HIJ14" s="115" t="s">
        <v>5930</v>
      </c>
      <c r="HIK14" s="115" t="s">
        <v>5931</v>
      </c>
      <c r="HIL14" s="115" t="s">
        <v>5932</v>
      </c>
      <c r="HIM14" s="115" t="s">
        <v>5933</v>
      </c>
      <c r="HIN14" s="115" t="s">
        <v>5934</v>
      </c>
      <c r="HIO14" s="115" t="s">
        <v>5935</v>
      </c>
      <c r="HIP14" s="115" t="s">
        <v>5936</v>
      </c>
      <c r="HIQ14" s="115" t="s">
        <v>5937</v>
      </c>
      <c r="HIR14" s="115" t="s">
        <v>5938</v>
      </c>
      <c r="HIS14" s="115" t="s">
        <v>5939</v>
      </c>
      <c r="HIT14" s="115" t="s">
        <v>5940</v>
      </c>
      <c r="HIU14" s="115" t="s">
        <v>5941</v>
      </c>
      <c r="HIV14" s="115" t="s">
        <v>5942</v>
      </c>
      <c r="HIW14" s="115" t="s">
        <v>5943</v>
      </c>
      <c r="HIX14" s="115" t="s">
        <v>5944</v>
      </c>
      <c r="HIY14" s="115" t="s">
        <v>5945</v>
      </c>
      <c r="HIZ14" s="115" t="s">
        <v>5946</v>
      </c>
      <c r="HJA14" s="115" t="s">
        <v>5947</v>
      </c>
      <c r="HJB14" s="115" t="s">
        <v>5948</v>
      </c>
      <c r="HJC14" s="115" t="s">
        <v>5949</v>
      </c>
      <c r="HJD14" s="115" t="s">
        <v>5950</v>
      </c>
      <c r="HJE14" s="115" t="s">
        <v>5951</v>
      </c>
      <c r="HJF14" s="115" t="s">
        <v>5952</v>
      </c>
      <c r="HJG14" s="115" t="s">
        <v>5953</v>
      </c>
      <c r="HJH14" s="115" t="s">
        <v>5954</v>
      </c>
      <c r="HJI14" s="115" t="s">
        <v>5955</v>
      </c>
      <c r="HJJ14" s="115" t="s">
        <v>5956</v>
      </c>
      <c r="HJK14" s="115" t="s">
        <v>5957</v>
      </c>
      <c r="HJL14" s="115" t="s">
        <v>5958</v>
      </c>
      <c r="HJM14" s="115" t="s">
        <v>5959</v>
      </c>
      <c r="HJN14" s="115" t="s">
        <v>5960</v>
      </c>
      <c r="HJO14" s="115" t="s">
        <v>5961</v>
      </c>
      <c r="HJP14" s="115" t="s">
        <v>5962</v>
      </c>
      <c r="HJQ14" s="115" t="s">
        <v>5963</v>
      </c>
      <c r="HJR14" s="115" t="s">
        <v>5964</v>
      </c>
      <c r="HJS14" s="115" t="s">
        <v>5965</v>
      </c>
      <c r="HJT14" s="115" t="s">
        <v>5966</v>
      </c>
      <c r="HJU14" s="115" t="s">
        <v>5967</v>
      </c>
      <c r="HJV14" s="115" t="s">
        <v>5968</v>
      </c>
      <c r="HJW14" s="115" t="s">
        <v>5969</v>
      </c>
      <c r="HJX14" s="115" t="s">
        <v>5970</v>
      </c>
      <c r="HJY14" s="115" t="s">
        <v>5971</v>
      </c>
      <c r="HJZ14" s="115" t="s">
        <v>5972</v>
      </c>
      <c r="HKA14" s="115" t="s">
        <v>5973</v>
      </c>
      <c r="HKB14" s="115" t="s">
        <v>5974</v>
      </c>
      <c r="HKC14" s="115" t="s">
        <v>5975</v>
      </c>
      <c r="HKD14" s="115" t="s">
        <v>5976</v>
      </c>
      <c r="HKE14" s="115" t="s">
        <v>5977</v>
      </c>
      <c r="HKF14" s="115" t="s">
        <v>5978</v>
      </c>
      <c r="HKG14" s="115" t="s">
        <v>5979</v>
      </c>
      <c r="HKH14" s="115" t="s">
        <v>5980</v>
      </c>
      <c r="HKI14" s="115" t="s">
        <v>5981</v>
      </c>
      <c r="HKJ14" s="115" t="s">
        <v>5982</v>
      </c>
      <c r="HKK14" s="115" t="s">
        <v>5983</v>
      </c>
      <c r="HKL14" s="115" t="s">
        <v>5984</v>
      </c>
      <c r="HKM14" s="115" t="s">
        <v>5985</v>
      </c>
      <c r="HKN14" s="115" t="s">
        <v>5986</v>
      </c>
      <c r="HKO14" s="115" t="s">
        <v>5987</v>
      </c>
      <c r="HKP14" s="115" t="s">
        <v>5988</v>
      </c>
      <c r="HKQ14" s="115" t="s">
        <v>5989</v>
      </c>
      <c r="HKR14" s="115" t="s">
        <v>5990</v>
      </c>
      <c r="HKS14" s="115" t="s">
        <v>5991</v>
      </c>
      <c r="HKT14" s="115" t="s">
        <v>5992</v>
      </c>
      <c r="HKU14" s="115" t="s">
        <v>5993</v>
      </c>
      <c r="HKV14" s="115" t="s">
        <v>5994</v>
      </c>
      <c r="HKW14" s="115" t="s">
        <v>5995</v>
      </c>
      <c r="HKX14" s="115" t="s">
        <v>5996</v>
      </c>
      <c r="HKY14" s="115" t="s">
        <v>5997</v>
      </c>
      <c r="HKZ14" s="115" t="s">
        <v>5998</v>
      </c>
      <c r="HLA14" s="115" t="s">
        <v>5999</v>
      </c>
      <c r="HLB14" s="115" t="s">
        <v>6000</v>
      </c>
      <c r="HLC14" s="115" t="s">
        <v>6001</v>
      </c>
      <c r="HLD14" s="115" t="s">
        <v>6002</v>
      </c>
      <c r="HLE14" s="115" t="s">
        <v>6003</v>
      </c>
      <c r="HLF14" s="115" t="s">
        <v>6004</v>
      </c>
      <c r="HLG14" s="115" t="s">
        <v>6005</v>
      </c>
      <c r="HLH14" s="115" t="s">
        <v>6006</v>
      </c>
      <c r="HLI14" s="115" t="s">
        <v>6007</v>
      </c>
      <c r="HLJ14" s="115" t="s">
        <v>6008</v>
      </c>
      <c r="HLK14" s="115" t="s">
        <v>6009</v>
      </c>
      <c r="HLL14" s="115" t="s">
        <v>6010</v>
      </c>
      <c r="HLM14" s="115" t="s">
        <v>6011</v>
      </c>
      <c r="HLN14" s="115" t="s">
        <v>6012</v>
      </c>
      <c r="HLO14" s="115" t="s">
        <v>6013</v>
      </c>
      <c r="HLP14" s="115" t="s">
        <v>6014</v>
      </c>
      <c r="HLQ14" s="115" t="s">
        <v>6015</v>
      </c>
      <c r="HLR14" s="115" t="s">
        <v>6016</v>
      </c>
      <c r="HLS14" s="115" t="s">
        <v>6017</v>
      </c>
      <c r="HLT14" s="115" t="s">
        <v>6018</v>
      </c>
      <c r="HLU14" s="115" t="s">
        <v>6019</v>
      </c>
      <c r="HLV14" s="115" t="s">
        <v>6020</v>
      </c>
      <c r="HLW14" s="115" t="s">
        <v>6021</v>
      </c>
      <c r="HLX14" s="115" t="s">
        <v>6022</v>
      </c>
      <c r="HLY14" s="115" t="s">
        <v>6023</v>
      </c>
      <c r="HLZ14" s="115" t="s">
        <v>6024</v>
      </c>
      <c r="HMA14" s="115" t="s">
        <v>6025</v>
      </c>
      <c r="HMB14" s="115" t="s">
        <v>6026</v>
      </c>
      <c r="HMC14" s="115" t="s">
        <v>6027</v>
      </c>
      <c r="HMD14" s="115" t="s">
        <v>6028</v>
      </c>
      <c r="HME14" s="115" t="s">
        <v>6029</v>
      </c>
      <c r="HMF14" s="115" t="s">
        <v>6030</v>
      </c>
      <c r="HMG14" s="115" t="s">
        <v>6031</v>
      </c>
      <c r="HMH14" s="115" t="s">
        <v>6032</v>
      </c>
      <c r="HMI14" s="115" t="s">
        <v>6033</v>
      </c>
      <c r="HMJ14" s="115" t="s">
        <v>6034</v>
      </c>
      <c r="HMK14" s="115" t="s">
        <v>6035</v>
      </c>
      <c r="HML14" s="115" t="s">
        <v>6036</v>
      </c>
      <c r="HMM14" s="115" t="s">
        <v>6037</v>
      </c>
      <c r="HMN14" s="115" t="s">
        <v>6038</v>
      </c>
      <c r="HMO14" s="115" t="s">
        <v>6039</v>
      </c>
      <c r="HMP14" s="115" t="s">
        <v>6040</v>
      </c>
      <c r="HMQ14" s="115" t="s">
        <v>6041</v>
      </c>
      <c r="HMR14" s="115" t="s">
        <v>6042</v>
      </c>
      <c r="HMS14" s="115" t="s">
        <v>6043</v>
      </c>
      <c r="HMT14" s="115" t="s">
        <v>6044</v>
      </c>
      <c r="HMU14" s="115" t="s">
        <v>6045</v>
      </c>
      <c r="HMV14" s="115" t="s">
        <v>6046</v>
      </c>
      <c r="HMW14" s="115" t="s">
        <v>6047</v>
      </c>
      <c r="HMX14" s="115" t="s">
        <v>6048</v>
      </c>
      <c r="HMY14" s="115" t="s">
        <v>6049</v>
      </c>
      <c r="HMZ14" s="115" t="s">
        <v>6050</v>
      </c>
      <c r="HNA14" s="115" t="s">
        <v>6051</v>
      </c>
      <c r="HNB14" s="115" t="s">
        <v>6052</v>
      </c>
      <c r="HNC14" s="115" t="s">
        <v>6053</v>
      </c>
      <c r="HND14" s="115" t="s">
        <v>6054</v>
      </c>
      <c r="HNE14" s="115" t="s">
        <v>6055</v>
      </c>
      <c r="HNF14" s="115" t="s">
        <v>6056</v>
      </c>
      <c r="HNG14" s="115" t="s">
        <v>6057</v>
      </c>
      <c r="HNH14" s="115" t="s">
        <v>6058</v>
      </c>
      <c r="HNI14" s="115" t="s">
        <v>6059</v>
      </c>
      <c r="HNJ14" s="115" t="s">
        <v>6060</v>
      </c>
      <c r="HNK14" s="115" t="s">
        <v>6061</v>
      </c>
      <c r="HNL14" s="115" t="s">
        <v>6062</v>
      </c>
      <c r="HNM14" s="115" t="s">
        <v>6063</v>
      </c>
      <c r="HNN14" s="115" t="s">
        <v>6064</v>
      </c>
      <c r="HNO14" s="115" t="s">
        <v>6065</v>
      </c>
      <c r="HNP14" s="115" t="s">
        <v>6066</v>
      </c>
      <c r="HNQ14" s="115" t="s">
        <v>6067</v>
      </c>
      <c r="HNR14" s="115" t="s">
        <v>6068</v>
      </c>
      <c r="HNS14" s="115" t="s">
        <v>6069</v>
      </c>
      <c r="HNT14" s="115" t="s">
        <v>6070</v>
      </c>
      <c r="HNU14" s="115" t="s">
        <v>6071</v>
      </c>
      <c r="HNV14" s="115" t="s">
        <v>6072</v>
      </c>
      <c r="HNW14" s="115" t="s">
        <v>6073</v>
      </c>
      <c r="HNX14" s="115" t="s">
        <v>6074</v>
      </c>
      <c r="HNY14" s="115" t="s">
        <v>6075</v>
      </c>
      <c r="HNZ14" s="115" t="s">
        <v>6076</v>
      </c>
      <c r="HOA14" s="115" t="s">
        <v>6077</v>
      </c>
      <c r="HOB14" s="115" t="s">
        <v>6078</v>
      </c>
      <c r="HOC14" s="115" t="s">
        <v>6079</v>
      </c>
      <c r="HOD14" s="115" t="s">
        <v>6080</v>
      </c>
      <c r="HOE14" s="115" t="s">
        <v>6081</v>
      </c>
      <c r="HOF14" s="115" t="s">
        <v>6082</v>
      </c>
      <c r="HOG14" s="115" t="s">
        <v>6083</v>
      </c>
      <c r="HOH14" s="115" t="s">
        <v>6084</v>
      </c>
      <c r="HOI14" s="115" t="s">
        <v>6085</v>
      </c>
      <c r="HOJ14" s="115" t="s">
        <v>6086</v>
      </c>
      <c r="HOK14" s="115" t="s">
        <v>6087</v>
      </c>
      <c r="HOL14" s="115" t="s">
        <v>6088</v>
      </c>
      <c r="HOM14" s="115" t="s">
        <v>6089</v>
      </c>
      <c r="HON14" s="115" t="s">
        <v>6090</v>
      </c>
      <c r="HOO14" s="115" t="s">
        <v>6091</v>
      </c>
      <c r="HOP14" s="115" t="s">
        <v>6092</v>
      </c>
      <c r="HOQ14" s="115" t="s">
        <v>6093</v>
      </c>
      <c r="HOR14" s="115" t="s">
        <v>6094</v>
      </c>
      <c r="HOS14" s="115" t="s">
        <v>6095</v>
      </c>
      <c r="HOT14" s="115" t="s">
        <v>6096</v>
      </c>
      <c r="HOU14" s="115" t="s">
        <v>6097</v>
      </c>
      <c r="HOV14" s="115" t="s">
        <v>6098</v>
      </c>
      <c r="HOW14" s="115" t="s">
        <v>6099</v>
      </c>
      <c r="HOX14" s="115" t="s">
        <v>6100</v>
      </c>
      <c r="HOY14" s="115" t="s">
        <v>6101</v>
      </c>
      <c r="HOZ14" s="115" t="s">
        <v>6102</v>
      </c>
      <c r="HPA14" s="115" t="s">
        <v>6103</v>
      </c>
      <c r="HPB14" s="115" t="s">
        <v>6104</v>
      </c>
      <c r="HPC14" s="115" t="s">
        <v>6105</v>
      </c>
      <c r="HPD14" s="115" t="s">
        <v>6106</v>
      </c>
      <c r="HPE14" s="115" t="s">
        <v>6107</v>
      </c>
      <c r="HPF14" s="115" t="s">
        <v>6108</v>
      </c>
      <c r="HPG14" s="115" t="s">
        <v>6109</v>
      </c>
      <c r="HPH14" s="115" t="s">
        <v>6110</v>
      </c>
      <c r="HPI14" s="115" t="s">
        <v>6111</v>
      </c>
      <c r="HPJ14" s="115" t="s">
        <v>6112</v>
      </c>
      <c r="HPK14" s="115" t="s">
        <v>6113</v>
      </c>
      <c r="HPL14" s="115" t="s">
        <v>6114</v>
      </c>
      <c r="HPM14" s="115" t="s">
        <v>6115</v>
      </c>
      <c r="HPN14" s="115" t="s">
        <v>6116</v>
      </c>
      <c r="HPO14" s="115" t="s">
        <v>6117</v>
      </c>
      <c r="HPP14" s="115" t="s">
        <v>6118</v>
      </c>
      <c r="HPQ14" s="115" t="s">
        <v>6119</v>
      </c>
      <c r="HPR14" s="115" t="s">
        <v>6120</v>
      </c>
      <c r="HPS14" s="115" t="s">
        <v>6121</v>
      </c>
      <c r="HPT14" s="115" t="s">
        <v>6122</v>
      </c>
      <c r="HPU14" s="115" t="s">
        <v>6123</v>
      </c>
      <c r="HPV14" s="115" t="s">
        <v>6124</v>
      </c>
      <c r="HPW14" s="115" t="s">
        <v>6125</v>
      </c>
      <c r="HPX14" s="115" t="s">
        <v>6126</v>
      </c>
      <c r="HPY14" s="115" t="s">
        <v>6127</v>
      </c>
      <c r="HPZ14" s="115" t="s">
        <v>6128</v>
      </c>
      <c r="HQA14" s="115" t="s">
        <v>6129</v>
      </c>
      <c r="HQB14" s="115" t="s">
        <v>6130</v>
      </c>
      <c r="HQC14" s="115" t="s">
        <v>6131</v>
      </c>
      <c r="HQD14" s="115" t="s">
        <v>6132</v>
      </c>
      <c r="HQE14" s="115" t="s">
        <v>6133</v>
      </c>
      <c r="HQF14" s="115" t="s">
        <v>6134</v>
      </c>
      <c r="HQG14" s="115" t="s">
        <v>6135</v>
      </c>
      <c r="HQH14" s="115" t="s">
        <v>6136</v>
      </c>
      <c r="HQI14" s="115" t="s">
        <v>6137</v>
      </c>
      <c r="HQJ14" s="115" t="s">
        <v>6138</v>
      </c>
      <c r="HQK14" s="115" t="s">
        <v>6139</v>
      </c>
      <c r="HQL14" s="115" t="s">
        <v>6140</v>
      </c>
      <c r="HQM14" s="115" t="s">
        <v>6141</v>
      </c>
      <c r="HQN14" s="115" t="s">
        <v>6142</v>
      </c>
      <c r="HQO14" s="115" t="s">
        <v>6143</v>
      </c>
      <c r="HQP14" s="115" t="s">
        <v>6144</v>
      </c>
      <c r="HQQ14" s="115" t="s">
        <v>6145</v>
      </c>
      <c r="HQR14" s="115" t="s">
        <v>6146</v>
      </c>
      <c r="HQS14" s="115" t="s">
        <v>6147</v>
      </c>
      <c r="HQT14" s="115" t="s">
        <v>6148</v>
      </c>
      <c r="HQU14" s="115" t="s">
        <v>6149</v>
      </c>
      <c r="HQV14" s="115" t="s">
        <v>6150</v>
      </c>
      <c r="HQW14" s="115" t="s">
        <v>6151</v>
      </c>
      <c r="HQX14" s="115" t="s">
        <v>6152</v>
      </c>
      <c r="HQY14" s="115" t="s">
        <v>6153</v>
      </c>
      <c r="HQZ14" s="115" t="s">
        <v>6154</v>
      </c>
      <c r="HRA14" s="115" t="s">
        <v>6155</v>
      </c>
      <c r="HRB14" s="115" t="s">
        <v>6156</v>
      </c>
      <c r="HRC14" s="115" t="s">
        <v>6157</v>
      </c>
      <c r="HRD14" s="115" t="s">
        <v>6158</v>
      </c>
      <c r="HRE14" s="115" t="s">
        <v>6159</v>
      </c>
      <c r="HRF14" s="115" t="s">
        <v>6160</v>
      </c>
      <c r="HRG14" s="115" t="s">
        <v>6161</v>
      </c>
      <c r="HRH14" s="115" t="s">
        <v>6162</v>
      </c>
      <c r="HRI14" s="115" t="s">
        <v>6163</v>
      </c>
      <c r="HRJ14" s="115" t="s">
        <v>6164</v>
      </c>
      <c r="HRK14" s="115" t="s">
        <v>6165</v>
      </c>
      <c r="HRL14" s="115" t="s">
        <v>6166</v>
      </c>
      <c r="HRM14" s="115" t="s">
        <v>6167</v>
      </c>
      <c r="HRN14" s="115" t="s">
        <v>6168</v>
      </c>
      <c r="HRO14" s="115" t="s">
        <v>6169</v>
      </c>
      <c r="HRP14" s="115" t="s">
        <v>6170</v>
      </c>
      <c r="HRQ14" s="115" t="s">
        <v>6171</v>
      </c>
      <c r="HRR14" s="115" t="s">
        <v>6172</v>
      </c>
      <c r="HRS14" s="115" t="s">
        <v>6173</v>
      </c>
      <c r="HRT14" s="115" t="s">
        <v>6174</v>
      </c>
      <c r="HRU14" s="115" t="s">
        <v>6175</v>
      </c>
      <c r="HRV14" s="115" t="s">
        <v>6176</v>
      </c>
      <c r="HRW14" s="115" t="s">
        <v>6177</v>
      </c>
      <c r="HRX14" s="115" t="s">
        <v>6178</v>
      </c>
      <c r="HRY14" s="115" t="s">
        <v>6179</v>
      </c>
      <c r="HRZ14" s="115" t="s">
        <v>6180</v>
      </c>
      <c r="HSA14" s="115" t="s">
        <v>6181</v>
      </c>
      <c r="HSB14" s="115" t="s">
        <v>6182</v>
      </c>
      <c r="HSC14" s="115" t="s">
        <v>6183</v>
      </c>
      <c r="HSD14" s="115" t="s">
        <v>6184</v>
      </c>
      <c r="HSE14" s="115" t="s">
        <v>6185</v>
      </c>
      <c r="HSF14" s="115" t="s">
        <v>6186</v>
      </c>
      <c r="HSG14" s="115" t="s">
        <v>6187</v>
      </c>
      <c r="HSH14" s="115" t="s">
        <v>6188</v>
      </c>
      <c r="HSI14" s="115" t="s">
        <v>6189</v>
      </c>
      <c r="HSJ14" s="115" t="s">
        <v>6190</v>
      </c>
      <c r="HSK14" s="115" t="s">
        <v>6191</v>
      </c>
      <c r="HSL14" s="115" t="s">
        <v>6192</v>
      </c>
      <c r="HSM14" s="115" t="s">
        <v>6193</v>
      </c>
      <c r="HSN14" s="115" t="s">
        <v>6194</v>
      </c>
      <c r="HSO14" s="115" t="s">
        <v>6195</v>
      </c>
      <c r="HSP14" s="115" t="s">
        <v>6196</v>
      </c>
      <c r="HSQ14" s="115" t="s">
        <v>6197</v>
      </c>
      <c r="HSR14" s="115" t="s">
        <v>6198</v>
      </c>
      <c r="HSS14" s="115" t="s">
        <v>6199</v>
      </c>
      <c r="HST14" s="115" t="s">
        <v>6200</v>
      </c>
      <c r="HSU14" s="115" t="s">
        <v>6201</v>
      </c>
      <c r="HSV14" s="115" t="s">
        <v>6202</v>
      </c>
      <c r="HSW14" s="115" t="s">
        <v>6203</v>
      </c>
      <c r="HSX14" s="115" t="s">
        <v>6204</v>
      </c>
      <c r="HSY14" s="115" t="s">
        <v>6205</v>
      </c>
      <c r="HSZ14" s="115" t="s">
        <v>6206</v>
      </c>
      <c r="HTA14" s="115" t="s">
        <v>6207</v>
      </c>
      <c r="HTB14" s="115" t="s">
        <v>6208</v>
      </c>
      <c r="HTC14" s="115" t="s">
        <v>6209</v>
      </c>
      <c r="HTD14" s="115" t="s">
        <v>6210</v>
      </c>
      <c r="HTE14" s="115" t="s">
        <v>6211</v>
      </c>
      <c r="HTF14" s="115" t="s">
        <v>6212</v>
      </c>
      <c r="HTG14" s="115" t="s">
        <v>6213</v>
      </c>
      <c r="HTH14" s="115" t="s">
        <v>6214</v>
      </c>
      <c r="HTI14" s="115" t="s">
        <v>6215</v>
      </c>
      <c r="HTJ14" s="115" t="s">
        <v>6216</v>
      </c>
      <c r="HTK14" s="115" t="s">
        <v>6217</v>
      </c>
      <c r="HTL14" s="115" t="s">
        <v>6218</v>
      </c>
      <c r="HTM14" s="115" t="s">
        <v>6219</v>
      </c>
      <c r="HTN14" s="115" t="s">
        <v>6220</v>
      </c>
      <c r="HTO14" s="115" t="s">
        <v>6221</v>
      </c>
      <c r="HTP14" s="115" t="s">
        <v>6222</v>
      </c>
      <c r="HTQ14" s="115" t="s">
        <v>6223</v>
      </c>
      <c r="HTR14" s="115" t="s">
        <v>6224</v>
      </c>
      <c r="HTS14" s="115" t="s">
        <v>6225</v>
      </c>
      <c r="HTT14" s="115" t="s">
        <v>6226</v>
      </c>
      <c r="HTU14" s="115" t="s">
        <v>6227</v>
      </c>
      <c r="HTV14" s="115" t="s">
        <v>6228</v>
      </c>
      <c r="HTW14" s="115" t="s">
        <v>6229</v>
      </c>
      <c r="HTX14" s="115" t="s">
        <v>6230</v>
      </c>
      <c r="HTY14" s="115" t="s">
        <v>6231</v>
      </c>
      <c r="HTZ14" s="115" t="s">
        <v>6232</v>
      </c>
      <c r="HUA14" s="115" t="s">
        <v>6233</v>
      </c>
      <c r="HUB14" s="115" t="s">
        <v>6234</v>
      </c>
      <c r="HUC14" s="115" t="s">
        <v>6235</v>
      </c>
      <c r="HUD14" s="115" t="s">
        <v>6236</v>
      </c>
      <c r="HUE14" s="115" t="s">
        <v>6237</v>
      </c>
      <c r="HUF14" s="115" t="s">
        <v>6238</v>
      </c>
      <c r="HUG14" s="115" t="s">
        <v>6239</v>
      </c>
      <c r="HUH14" s="115" t="s">
        <v>6240</v>
      </c>
      <c r="HUI14" s="115" t="s">
        <v>6241</v>
      </c>
      <c r="HUJ14" s="115" t="s">
        <v>6242</v>
      </c>
      <c r="HUK14" s="115" t="s">
        <v>6243</v>
      </c>
      <c r="HUL14" s="115" t="s">
        <v>6244</v>
      </c>
      <c r="HUM14" s="115" t="s">
        <v>6245</v>
      </c>
      <c r="HUN14" s="115" t="s">
        <v>6246</v>
      </c>
      <c r="HUO14" s="115" t="s">
        <v>6247</v>
      </c>
      <c r="HUP14" s="115" t="s">
        <v>6248</v>
      </c>
      <c r="HUQ14" s="115" t="s">
        <v>6249</v>
      </c>
      <c r="HUR14" s="115" t="s">
        <v>6250</v>
      </c>
      <c r="HUS14" s="115" t="s">
        <v>6251</v>
      </c>
      <c r="HUT14" s="115" t="s">
        <v>6252</v>
      </c>
      <c r="HUU14" s="115" t="s">
        <v>6253</v>
      </c>
      <c r="HUV14" s="115" t="s">
        <v>6254</v>
      </c>
      <c r="HUW14" s="115" t="s">
        <v>6255</v>
      </c>
      <c r="HUX14" s="115" t="s">
        <v>6256</v>
      </c>
      <c r="HUY14" s="115" t="s">
        <v>6257</v>
      </c>
      <c r="HUZ14" s="115" t="s">
        <v>6258</v>
      </c>
      <c r="HVA14" s="115" t="s">
        <v>6259</v>
      </c>
      <c r="HVB14" s="115" t="s">
        <v>6260</v>
      </c>
      <c r="HVC14" s="115" t="s">
        <v>6261</v>
      </c>
      <c r="HVD14" s="115" t="s">
        <v>6262</v>
      </c>
      <c r="HVE14" s="115" t="s">
        <v>6263</v>
      </c>
      <c r="HVF14" s="115" t="s">
        <v>6264</v>
      </c>
      <c r="HVG14" s="115" t="s">
        <v>6265</v>
      </c>
      <c r="HVH14" s="115" t="s">
        <v>6266</v>
      </c>
      <c r="HVI14" s="115" t="s">
        <v>6267</v>
      </c>
      <c r="HVJ14" s="115" t="s">
        <v>6268</v>
      </c>
      <c r="HVK14" s="115" t="s">
        <v>6269</v>
      </c>
      <c r="HVL14" s="115" t="s">
        <v>6270</v>
      </c>
      <c r="HVM14" s="115" t="s">
        <v>6271</v>
      </c>
      <c r="HVN14" s="115" t="s">
        <v>6272</v>
      </c>
      <c r="HVO14" s="115" t="s">
        <v>6273</v>
      </c>
      <c r="HVP14" s="115" t="s">
        <v>6274</v>
      </c>
      <c r="HVQ14" s="115" t="s">
        <v>6275</v>
      </c>
      <c r="HVR14" s="115" t="s">
        <v>6276</v>
      </c>
      <c r="HVS14" s="115" t="s">
        <v>6277</v>
      </c>
      <c r="HVT14" s="115" t="s">
        <v>6278</v>
      </c>
      <c r="HVU14" s="115" t="s">
        <v>6279</v>
      </c>
      <c r="HVV14" s="115" t="s">
        <v>6280</v>
      </c>
      <c r="HVW14" s="115" t="s">
        <v>6281</v>
      </c>
      <c r="HVX14" s="115" t="s">
        <v>6282</v>
      </c>
      <c r="HVY14" s="115" t="s">
        <v>6283</v>
      </c>
      <c r="HVZ14" s="115" t="s">
        <v>6284</v>
      </c>
      <c r="HWA14" s="115" t="s">
        <v>6285</v>
      </c>
      <c r="HWB14" s="115" t="s">
        <v>6286</v>
      </c>
      <c r="HWC14" s="115" t="s">
        <v>6287</v>
      </c>
      <c r="HWD14" s="115" t="s">
        <v>6288</v>
      </c>
      <c r="HWE14" s="115" t="s">
        <v>6289</v>
      </c>
      <c r="HWF14" s="115" t="s">
        <v>6290</v>
      </c>
      <c r="HWG14" s="115" t="s">
        <v>6291</v>
      </c>
      <c r="HWH14" s="115" t="s">
        <v>6292</v>
      </c>
      <c r="HWI14" s="115" t="s">
        <v>6293</v>
      </c>
      <c r="HWJ14" s="115" t="s">
        <v>6294</v>
      </c>
      <c r="HWK14" s="115" t="s">
        <v>6295</v>
      </c>
      <c r="HWL14" s="115" t="s">
        <v>6296</v>
      </c>
      <c r="HWM14" s="115" t="s">
        <v>6297</v>
      </c>
      <c r="HWN14" s="115" t="s">
        <v>6298</v>
      </c>
      <c r="HWO14" s="115" t="s">
        <v>6299</v>
      </c>
      <c r="HWP14" s="115" t="s">
        <v>6300</v>
      </c>
      <c r="HWQ14" s="115" t="s">
        <v>6301</v>
      </c>
      <c r="HWR14" s="115" t="s">
        <v>6302</v>
      </c>
      <c r="HWS14" s="115" t="s">
        <v>6303</v>
      </c>
      <c r="HWT14" s="115" t="s">
        <v>6304</v>
      </c>
      <c r="HWU14" s="115" t="s">
        <v>6305</v>
      </c>
      <c r="HWV14" s="115" t="s">
        <v>6306</v>
      </c>
      <c r="HWW14" s="115" t="s">
        <v>6307</v>
      </c>
      <c r="HWX14" s="115" t="s">
        <v>6308</v>
      </c>
      <c r="HWY14" s="115" t="s">
        <v>6309</v>
      </c>
      <c r="HWZ14" s="115" t="s">
        <v>6310</v>
      </c>
      <c r="HXA14" s="115" t="s">
        <v>6311</v>
      </c>
      <c r="HXB14" s="115" t="s">
        <v>6312</v>
      </c>
      <c r="HXC14" s="115" t="s">
        <v>6313</v>
      </c>
      <c r="HXD14" s="115" t="s">
        <v>6314</v>
      </c>
      <c r="HXE14" s="115" t="s">
        <v>6315</v>
      </c>
      <c r="HXF14" s="115" t="s">
        <v>6316</v>
      </c>
      <c r="HXG14" s="115" t="s">
        <v>6317</v>
      </c>
      <c r="HXH14" s="115" t="s">
        <v>6318</v>
      </c>
      <c r="HXI14" s="115" t="s">
        <v>6319</v>
      </c>
      <c r="HXJ14" s="115" t="s">
        <v>6320</v>
      </c>
      <c r="HXK14" s="115" t="s">
        <v>6321</v>
      </c>
      <c r="HXL14" s="115" t="s">
        <v>6322</v>
      </c>
      <c r="HXM14" s="115" t="s">
        <v>6323</v>
      </c>
      <c r="HXN14" s="115" t="s">
        <v>6324</v>
      </c>
      <c r="HXO14" s="115" t="s">
        <v>6325</v>
      </c>
      <c r="HXP14" s="115" t="s">
        <v>6326</v>
      </c>
      <c r="HXQ14" s="115" t="s">
        <v>6327</v>
      </c>
      <c r="HXR14" s="115" t="s">
        <v>6328</v>
      </c>
      <c r="HXS14" s="115" t="s">
        <v>6329</v>
      </c>
      <c r="HXT14" s="115" t="s">
        <v>6330</v>
      </c>
      <c r="HXU14" s="115" t="s">
        <v>6331</v>
      </c>
      <c r="HXV14" s="115" t="s">
        <v>6332</v>
      </c>
      <c r="HXW14" s="115" t="s">
        <v>6333</v>
      </c>
      <c r="HXX14" s="115" t="s">
        <v>6334</v>
      </c>
      <c r="HXY14" s="115" t="s">
        <v>6335</v>
      </c>
      <c r="HXZ14" s="115" t="s">
        <v>6336</v>
      </c>
      <c r="HYA14" s="115" t="s">
        <v>6337</v>
      </c>
      <c r="HYB14" s="115" t="s">
        <v>6338</v>
      </c>
      <c r="HYC14" s="115" t="s">
        <v>6339</v>
      </c>
      <c r="HYD14" s="115" t="s">
        <v>6340</v>
      </c>
      <c r="HYE14" s="115" t="s">
        <v>6341</v>
      </c>
      <c r="HYF14" s="115" t="s">
        <v>6342</v>
      </c>
      <c r="HYG14" s="115" t="s">
        <v>6343</v>
      </c>
      <c r="HYH14" s="115" t="s">
        <v>6344</v>
      </c>
      <c r="HYI14" s="115" t="s">
        <v>6345</v>
      </c>
      <c r="HYJ14" s="115" t="s">
        <v>6346</v>
      </c>
      <c r="HYK14" s="115" t="s">
        <v>6347</v>
      </c>
      <c r="HYL14" s="115" t="s">
        <v>6348</v>
      </c>
      <c r="HYM14" s="115" t="s">
        <v>6349</v>
      </c>
      <c r="HYN14" s="115" t="s">
        <v>6350</v>
      </c>
      <c r="HYO14" s="115" t="s">
        <v>6351</v>
      </c>
      <c r="HYP14" s="115" t="s">
        <v>6352</v>
      </c>
      <c r="HYQ14" s="115" t="s">
        <v>6353</v>
      </c>
      <c r="HYR14" s="115" t="s">
        <v>6354</v>
      </c>
      <c r="HYS14" s="115" t="s">
        <v>6355</v>
      </c>
      <c r="HYT14" s="115" t="s">
        <v>6356</v>
      </c>
      <c r="HYU14" s="115" t="s">
        <v>6357</v>
      </c>
      <c r="HYV14" s="115" t="s">
        <v>6358</v>
      </c>
      <c r="HYW14" s="115" t="s">
        <v>6359</v>
      </c>
      <c r="HYX14" s="115" t="s">
        <v>6360</v>
      </c>
      <c r="HYY14" s="115" t="s">
        <v>6361</v>
      </c>
      <c r="HYZ14" s="115" t="s">
        <v>6362</v>
      </c>
      <c r="HZA14" s="115" t="s">
        <v>6363</v>
      </c>
      <c r="HZB14" s="115" t="s">
        <v>6364</v>
      </c>
      <c r="HZC14" s="115" t="s">
        <v>6365</v>
      </c>
      <c r="HZD14" s="115" t="s">
        <v>6366</v>
      </c>
      <c r="HZE14" s="115" t="s">
        <v>6367</v>
      </c>
      <c r="HZF14" s="115" t="s">
        <v>6368</v>
      </c>
      <c r="HZG14" s="115" t="s">
        <v>6369</v>
      </c>
      <c r="HZH14" s="115" t="s">
        <v>6370</v>
      </c>
      <c r="HZI14" s="115" t="s">
        <v>6371</v>
      </c>
      <c r="HZJ14" s="115" t="s">
        <v>6372</v>
      </c>
      <c r="HZK14" s="115" t="s">
        <v>6373</v>
      </c>
      <c r="HZL14" s="115" t="s">
        <v>6374</v>
      </c>
      <c r="HZM14" s="115" t="s">
        <v>6375</v>
      </c>
      <c r="HZN14" s="115" t="s">
        <v>6376</v>
      </c>
      <c r="HZO14" s="115" t="s">
        <v>6377</v>
      </c>
      <c r="HZP14" s="115" t="s">
        <v>6378</v>
      </c>
      <c r="HZQ14" s="115" t="s">
        <v>6379</v>
      </c>
      <c r="HZR14" s="115" t="s">
        <v>6380</v>
      </c>
      <c r="HZS14" s="115" t="s">
        <v>6381</v>
      </c>
      <c r="HZT14" s="115" t="s">
        <v>6382</v>
      </c>
      <c r="HZU14" s="115" t="s">
        <v>6383</v>
      </c>
      <c r="HZV14" s="115" t="s">
        <v>6384</v>
      </c>
      <c r="HZW14" s="115" t="s">
        <v>6385</v>
      </c>
      <c r="HZX14" s="115" t="s">
        <v>6386</v>
      </c>
      <c r="HZY14" s="115" t="s">
        <v>6387</v>
      </c>
      <c r="HZZ14" s="115" t="s">
        <v>6388</v>
      </c>
      <c r="IAA14" s="115" t="s">
        <v>6389</v>
      </c>
      <c r="IAB14" s="115" t="s">
        <v>6390</v>
      </c>
      <c r="IAC14" s="115" t="s">
        <v>6391</v>
      </c>
      <c r="IAD14" s="115" t="s">
        <v>6392</v>
      </c>
      <c r="IAE14" s="115" t="s">
        <v>6393</v>
      </c>
      <c r="IAF14" s="115" t="s">
        <v>6394</v>
      </c>
      <c r="IAG14" s="115" t="s">
        <v>6395</v>
      </c>
      <c r="IAH14" s="115" t="s">
        <v>6396</v>
      </c>
      <c r="IAI14" s="115" t="s">
        <v>6397</v>
      </c>
      <c r="IAJ14" s="115" t="s">
        <v>6398</v>
      </c>
      <c r="IAK14" s="115" t="s">
        <v>6399</v>
      </c>
      <c r="IAL14" s="115" t="s">
        <v>6400</v>
      </c>
      <c r="IAM14" s="115" t="s">
        <v>6401</v>
      </c>
      <c r="IAN14" s="115" t="s">
        <v>6402</v>
      </c>
      <c r="IAO14" s="115" t="s">
        <v>6403</v>
      </c>
      <c r="IAP14" s="115" t="s">
        <v>6404</v>
      </c>
      <c r="IAQ14" s="115" t="s">
        <v>6405</v>
      </c>
      <c r="IAR14" s="115" t="s">
        <v>6406</v>
      </c>
      <c r="IAS14" s="115" t="s">
        <v>6407</v>
      </c>
      <c r="IAT14" s="115" t="s">
        <v>6408</v>
      </c>
      <c r="IAU14" s="115" t="s">
        <v>6409</v>
      </c>
      <c r="IAV14" s="115" t="s">
        <v>6410</v>
      </c>
      <c r="IAW14" s="115" t="s">
        <v>6411</v>
      </c>
      <c r="IAX14" s="115" t="s">
        <v>6412</v>
      </c>
      <c r="IAY14" s="115" t="s">
        <v>6413</v>
      </c>
      <c r="IAZ14" s="115" t="s">
        <v>6414</v>
      </c>
      <c r="IBA14" s="115" t="s">
        <v>6415</v>
      </c>
      <c r="IBB14" s="115" t="s">
        <v>6416</v>
      </c>
      <c r="IBC14" s="115" t="s">
        <v>6417</v>
      </c>
      <c r="IBD14" s="115" t="s">
        <v>6418</v>
      </c>
      <c r="IBE14" s="115" t="s">
        <v>6419</v>
      </c>
      <c r="IBF14" s="115" t="s">
        <v>6420</v>
      </c>
      <c r="IBG14" s="115" t="s">
        <v>6421</v>
      </c>
      <c r="IBH14" s="115" t="s">
        <v>6422</v>
      </c>
      <c r="IBI14" s="115" t="s">
        <v>6423</v>
      </c>
      <c r="IBJ14" s="115" t="s">
        <v>6424</v>
      </c>
      <c r="IBK14" s="115" t="s">
        <v>6425</v>
      </c>
      <c r="IBL14" s="115" t="s">
        <v>6426</v>
      </c>
      <c r="IBM14" s="115" t="s">
        <v>6427</v>
      </c>
      <c r="IBN14" s="115" t="s">
        <v>6428</v>
      </c>
      <c r="IBO14" s="115" t="s">
        <v>6429</v>
      </c>
      <c r="IBP14" s="115" t="s">
        <v>6430</v>
      </c>
      <c r="IBQ14" s="115" t="s">
        <v>6431</v>
      </c>
      <c r="IBR14" s="115" t="s">
        <v>6432</v>
      </c>
      <c r="IBS14" s="115" t="s">
        <v>6433</v>
      </c>
      <c r="IBT14" s="115" t="s">
        <v>6434</v>
      </c>
      <c r="IBU14" s="115" t="s">
        <v>6435</v>
      </c>
      <c r="IBV14" s="115" t="s">
        <v>6436</v>
      </c>
      <c r="IBW14" s="115" t="s">
        <v>6437</v>
      </c>
      <c r="IBX14" s="115" t="s">
        <v>6438</v>
      </c>
      <c r="IBY14" s="115" t="s">
        <v>6439</v>
      </c>
      <c r="IBZ14" s="115" t="s">
        <v>6440</v>
      </c>
      <c r="ICA14" s="115" t="s">
        <v>6441</v>
      </c>
      <c r="ICB14" s="115" t="s">
        <v>6442</v>
      </c>
      <c r="ICC14" s="115" t="s">
        <v>6443</v>
      </c>
      <c r="ICD14" s="115" t="s">
        <v>6444</v>
      </c>
      <c r="ICE14" s="115" t="s">
        <v>6445</v>
      </c>
      <c r="ICF14" s="115" t="s">
        <v>6446</v>
      </c>
      <c r="ICG14" s="115" t="s">
        <v>6447</v>
      </c>
      <c r="ICH14" s="115" t="s">
        <v>6448</v>
      </c>
      <c r="ICI14" s="115" t="s">
        <v>6449</v>
      </c>
      <c r="ICJ14" s="115" t="s">
        <v>6450</v>
      </c>
      <c r="ICK14" s="115" t="s">
        <v>6451</v>
      </c>
      <c r="ICL14" s="115" t="s">
        <v>6452</v>
      </c>
      <c r="ICM14" s="115" t="s">
        <v>6453</v>
      </c>
      <c r="ICN14" s="115" t="s">
        <v>6454</v>
      </c>
      <c r="ICO14" s="115" t="s">
        <v>6455</v>
      </c>
      <c r="ICP14" s="115" t="s">
        <v>6456</v>
      </c>
      <c r="ICQ14" s="115" t="s">
        <v>6457</v>
      </c>
      <c r="ICR14" s="115" t="s">
        <v>6458</v>
      </c>
      <c r="ICS14" s="115" t="s">
        <v>6459</v>
      </c>
      <c r="ICT14" s="115" t="s">
        <v>6460</v>
      </c>
      <c r="ICU14" s="115" t="s">
        <v>6461</v>
      </c>
      <c r="ICV14" s="115" t="s">
        <v>6462</v>
      </c>
      <c r="ICW14" s="115" t="s">
        <v>6463</v>
      </c>
      <c r="ICX14" s="115" t="s">
        <v>6464</v>
      </c>
      <c r="ICY14" s="115" t="s">
        <v>6465</v>
      </c>
      <c r="ICZ14" s="115" t="s">
        <v>6466</v>
      </c>
      <c r="IDA14" s="115" t="s">
        <v>6467</v>
      </c>
      <c r="IDB14" s="115" t="s">
        <v>6468</v>
      </c>
      <c r="IDC14" s="115" t="s">
        <v>6469</v>
      </c>
      <c r="IDD14" s="115" t="s">
        <v>6470</v>
      </c>
      <c r="IDE14" s="115" t="s">
        <v>6471</v>
      </c>
      <c r="IDF14" s="115" t="s">
        <v>6472</v>
      </c>
      <c r="IDG14" s="115" t="s">
        <v>6473</v>
      </c>
      <c r="IDH14" s="115" t="s">
        <v>6474</v>
      </c>
      <c r="IDI14" s="115" t="s">
        <v>6475</v>
      </c>
      <c r="IDJ14" s="115" t="s">
        <v>6476</v>
      </c>
      <c r="IDK14" s="115" t="s">
        <v>6477</v>
      </c>
      <c r="IDL14" s="115" t="s">
        <v>6478</v>
      </c>
      <c r="IDM14" s="115" t="s">
        <v>6479</v>
      </c>
      <c r="IDN14" s="115" t="s">
        <v>6480</v>
      </c>
      <c r="IDO14" s="115" t="s">
        <v>6481</v>
      </c>
      <c r="IDP14" s="115" t="s">
        <v>6482</v>
      </c>
      <c r="IDQ14" s="115" t="s">
        <v>6483</v>
      </c>
      <c r="IDR14" s="115" t="s">
        <v>6484</v>
      </c>
      <c r="IDS14" s="115" t="s">
        <v>6485</v>
      </c>
      <c r="IDT14" s="115" t="s">
        <v>6486</v>
      </c>
      <c r="IDU14" s="115" t="s">
        <v>6487</v>
      </c>
      <c r="IDV14" s="115" t="s">
        <v>6488</v>
      </c>
      <c r="IDW14" s="115" t="s">
        <v>6489</v>
      </c>
      <c r="IDX14" s="115" t="s">
        <v>6490</v>
      </c>
      <c r="IDY14" s="115" t="s">
        <v>6491</v>
      </c>
      <c r="IDZ14" s="115" t="s">
        <v>6492</v>
      </c>
      <c r="IEA14" s="115" t="s">
        <v>6493</v>
      </c>
      <c r="IEB14" s="115" t="s">
        <v>6494</v>
      </c>
      <c r="IEC14" s="115" t="s">
        <v>6495</v>
      </c>
      <c r="IED14" s="115" t="s">
        <v>6496</v>
      </c>
      <c r="IEE14" s="115" t="s">
        <v>6497</v>
      </c>
      <c r="IEF14" s="115" t="s">
        <v>6498</v>
      </c>
      <c r="IEG14" s="115" t="s">
        <v>6499</v>
      </c>
      <c r="IEH14" s="115" t="s">
        <v>6500</v>
      </c>
      <c r="IEI14" s="115" t="s">
        <v>6501</v>
      </c>
      <c r="IEJ14" s="115" t="s">
        <v>6502</v>
      </c>
      <c r="IEK14" s="115" t="s">
        <v>6503</v>
      </c>
      <c r="IEL14" s="115" t="s">
        <v>6504</v>
      </c>
      <c r="IEM14" s="115" t="s">
        <v>6505</v>
      </c>
      <c r="IEN14" s="115" t="s">
        <v>6506</v>
      </c>
      <c r="IEO14" s="115" t="s">
        <v>6507</v>
      </c>
      <c r="IEP14" s="115" t="s">
        <v>6508</v>
      </c>
      <c r="IEQ14" s="115" t="s">
        <v>6509</v>
      </c>
      <c r="IER14" s="115" t="s">
        <v>6510</v>
      </c>
      <c r="IES14" s="115" t="s">
        <v>6511</v>
      </c>
      <c r="IET14" s="115" t="s">
        <v>6512</v>
      </c>
      <c r="IEU14" s="115" t="s">
        <v>6513</v>
      </c>
      <c r="IEV14" s="115" t="s">
        <v>6514</v>
      </c>
      <c r="IEW14" s="115" t="s">
        <v>6515</v>
      </c>
      <c r="IEX14" s="115" t="s">
        <v>6516</v>
      </c>
      <c r="IEY14" s="115" t="s">
        <v>6517</v>
      </c>
      <c r="IEZ14" s="115" t="s">
        <v>6518</v>
      </c>
      <c r="IFA14" s="115" t="s">
        <v>6519</v>
      </c>
      <c r="IFB14" s="115" t="s">
        <v>6520</v>
      </c>
      <c r="IFC14" s="115" t="s">
        <v>6521</v>
      </c>
      <c r="IFD14" s="115" t="s">
        <v>6522</v>
      </c>
      <c r="IFE14" s="115" t="s">
        <v>6523</v>
      </c>
      <c r="IFF14" s="115" t="s">
        <v>6524</v>
      </c>
      <c r="IFG14" s="115" t="s">
        <v>6525</v>
      </c>
      <c r="IFH14" s="115" t="s">
        <v>6526</v>
      </c>
      <c r="IFI14" s="115" t="s">
        <v>6527</v>
      </c>
      <c r="IFJ14" s="115" t="s">
        <v>6528</v>
      </c>
      <c r="IFK14" s="115" t="s">
        <v>6529</v>
      </c>
      <c r="IFL14" s="115" t="s">
        <v>6530</v>
      </c>
      <c r="IFM14" s="115" t="s">
        <v>6531</v>
      </c>
      <c r="IFN14" s="115" t="s">
        <v>6532</v>
      </c>
      <c r="IFO14" s="115" t="s">
        <v>6533</v>
      </c>
      <c r="IFP14" s="115" t="s">
        <v>6534</v>
      </c>
      <c r="IFQ14" s="115" t="s">
        <v>6535</v>
      </c>
      <c r="IFR14" s="115" t="s">
        <v>6536</v>
      </c>
      <c r="IFS14" s="115" t="s">
        <v>6537</v>
      </c>
      <c r="IFT14" s="115" t="s">
        <v>6538</v>
      </c>
      <c r="IFU14" s="115" t="s">
        <v>6539</v>
      </c>
      <c r="IFV14" s="115" t="s">
        <v>6540</v>
      </c>
      <c r="IFW14" s="115" t="s">
        <v>6541</v>
      </c>
      <c r="IFX14" s="115" t="s">
        <v>6542</v>
      </c>
      <c r="IFY14" s="115" t="s">
        <v>6543</v>
      </c>
      <c r="IFZ14" s="115" t="s">
        <v>6544</v>
      </c>
      <c r="IGA14" s="115" t="s">
        <v>6545</v>
      </c>
      <c r="IGB14" s="115" t="s">
        <v>6546</v>
      </c>
      <c r="IGC14" s="115" t="s">
        <v>6547</v>
      </c>
      <c r="IGD14" s="115" t="s">
        <v>6548</v>
      </c>
      <c r="IGE14" s="115" t="s">
        <v>6549</v>
      </c>
      <c r="IGF14" s="115" t="s">
        <v>6550</v>
      </c>
      <c r="IGG14" s="115" t="s">
        <v>6551</v>
      </c>
      <c r="IGH14" s="115" t="s">
        <v>6552</v>
      </c>
      <c r="IGI14" s="115" t="s">
        <v>6553</v>
      </c>
      <c r="IGJ14" s="115" t="s">
        <v>6554</v>
      </c>
      <c r="IGK14" s="115" t="s">
        <v>6555</v>
      </c>
      <c r="IGL14" s="115" t="s">
        <v>6556</v>
      </c>
      <c r="IGM14" s="115" t="s">
        <v>6557</v>
      </c>
      <c r="IGN14" s="115" t="s">
        <v>6558</v>
      </c>
      <c r="IGO14" s="115" t="s">
        <v>6559</v>
      </c>
      <c r="IGP14" s="115" t="s">
        <v>6560</v>
      </c>
      <c r="IGQ14" s="115" t="s">
        <v>6561</v>
      </c>
      <c r="IGR14" s="115" t="s">
        <v>6562</v>
      </c>
      <c r="IGS14" s="115" t="s">
        <v>6563</v>
      </c>
      <c r="IGT14" s="115" t="s">
        <v>6564</v>
      </c>
      <c r="IGU14" s="115" t="s">
        <v>6565</v>
      </c>
      <c r="IGV14" s="115" t="s">
        <v>6566</v>
      </c>
      <c r="IGW14" s="115" t="s">
        <v>6567</v>
      </c>
      <c r="IGX14" s="115" t="s">
        <v>6568</v>
      </c>
      <c r="IGY14" s="115" t="s">
        <v>6569</v>
      </c>
      <c r="IGZ14" s="115" t="s">
        <v>6570</v>
      </c>
      <c r="IHA14" s="115" t="s">
        <v>6571</v>
      </c>
      <c r="IHB14" s="115" t="s">
        <v>6572</v>
      </c>
      <c r="IHC14" s="115" t="s">
        <v>6573</v>
      </c>
      <c r="IHD14" s="115" t="s">
        <v>6574</v>
      </c>
      <c r="IHE14" s="115" t="s">
        <v>6575</v>
      </c>
      <c r="IHF14" s="115" t="s">
        <v>6576</v>
      </c>
      <c r="IHG14" s="115" t="s">
        <v>6577</v>
      </c>
      <c r="IHH14" s="115" t="s">
        <v>6578</v>
      </c>
      <c r="IHI14" s="115" t="s">
        <v>6579</v>
      </c>
      <c r="IHJ14" s="115" t="s">
        <v>6580</v>
      </c>
      <c r="IHK14" s="115" t="s">
        <v>6581</v>
      </c>
      <c r="IHL14" s="115" t="s">
        <v>6582</v>
      </c>
      <c r="IHM14" s="115" t="s">
        <v>6583</v>
      </c>
      <c r="IHN14" s="115" t="s">
        <v>6584</v>
      </c>
      <c r="IHO14" s="115" t="s">
        <v>6585</v>
      </c>
      <c r="IHP14" s="115" t="s">
        <v>6586</v>
      </c>
      <c r="IHQ14" s="115" t="s">
        <v>6587</v>
      </c>
      <c r="IHR14" s="115" t="s">
        <v>6588</v>
      </c>
      <c r="IHS14" s="115" t="s">
        <v>6589</v>
      </c>
      <c r="IHT14" s="115" t="s">
        <v>6590</v>
      </c>
      <c r="IHU14" s="115" t="s">
        <v>6591</v>
      </c>
      <c r="IHV14" s="115" t="s">
        <v>6592</v>
      </c>
      <c r="IHW14" s="115" t="s">
        <v>6593</v>
      </c>
      <c r="IHX14" s="115" t="s">
        <v>6594</v>
      </c>
      <c r="IHY14" s="115" t="s">
        <v>6595</v>
      </c>
      <c r="IHZ14" s="115" t="s">
        <v>6596</v>
      </c>
      <c r="IIA14" s="115" t="s">
        <v>6597</v>
      </c>
      <c r="IIB14" s="115" t="s">
        <v>6598</v>
      </c>
      <c r="IIC14" s="115" t="s">
        <v>6599</v>
      </c>
      <c r="IID14" s="115" t="s">
        <v>6600</v>
      </c>
      <c r="IIE14" s="115" t="s">
        <v>6601</v>
      </c>
      <c r="IIF14" s="115" t="s">
        <v>6602</v>
      </c>
      <c r="IIG14" s="115" t="s">
        <v>6603</v>
      </c>
      <c r="IIH14" s="115" t="s">
        <v>6604</v>
      </c>
      <c r="III14" s="115" t="s">
        <v>6605</v>
      </c>
      <c r="IIJ14" s="115" t="s">
        <v>6606</v>
      </c>
      <c r="IIK14" s="115" t="s">
        <v>6607</v>
      </c>
      <c r="IIL14" s="115" t="s">
        <v>6608</v>
      </c>
      <c r="IIM14" s="115" t="s">
        <v>6609</v>
      </c>
      <c r="IIN14" s="115" t="s">
        <v>6610</v>
      </c>
      <c r="IIO14" s="115" t="s">
        <v>6611</v>
      </c>
      <c r="IIP14" s="115" t="s">
        <v>6612</v>
      </c>
      <c r="IIQ14" s="115" t="s">
        <v>6613</v>
      </c>
      <c r="IIR14" s="115" t="s">
        <v>6614</v>
      </c>
      <c r="IIS14" s="115" t="s">
        <v>6615</v>
      </c>
      <c r="IIT14" s="115" t="s">
        <v>6616</v>
      </c>
      <c r="IIU14" s="115" t="s">
        <v>6617</v>
      </c>
      <c r="IIV14" s="115" t="s">
        <v>6618</v>
      </c>
      <c r="IIW14" s="115" t="s">
        <v>6619</v>
      </c>
      <c r="IIX14" s="115" t="s">
        <v>6620</v>
      </c>
      <c r="IIY14" s="115" t="s">
        <v>6621</v>
      </c>
      <c r="IIZ14" s="115" t="s">
        <v>6622</v>
      </c>
      <c r="IJA14" s="115" t="s">
        <v>6623</v>
      </c>
      <c r="IJB14" s="115" t="s">
        <v>6624</v>
      </c>
      <c r="IJC14" s="115" t="s">
        <v>6625</v>
      </c>
      <c r="IJD14" s="115" t="s">
        <v>6626</v>
      </c>
      <c r="IJE14" s="115" t="s">
        <v>6627</v>
      </c>
      <c r="IJF14" s="115" t="s">
        <v>6628</v>
      </c>
      <c r="IJG14" s="115" t="s">
        <v>6629</v>
      </c>
      <c r="IJH14" s="115" t="s">
        <v>6630</v>
      </c>
      <c r="IJI14" s="115" t="s">
        <v>6631</v>
      </c>
      <c r="IJJ14" s="115" t="s">
        <v>6632</v>
      </c>
      <c r="IJK14" s="115" t="s">
        <v>6633</v>
      </c>
      <c r="IJL14" s="115" t="s">
        <v>6634</v>
      </c>
      <c r="IJM14" s="115" t="s">
        <v>6635</v>
      </c>
      <c r="IJN14" s="115" t="s">
        <v>6636</v>
      </c>
      <c r="IJO14" s="115" t="s">
        <v>6637</v>
      </c>
      <c r="IJP14" s="115" t="s">
        <v>6638</v>
      </c>
      <c r="IJQ14" s="115" t="s">
        <v>6639</v>
      </c>
      <c r="IJR14" s="115" t="s">
        <v>6640</v>
      </c>
      <c r="IJS14" s="115" t="s">
        <v>6641</v>
      </c>
      <c r="IJT14" s="115" t="s">
        <v>6642</v>
      </c>
      <c r="IJU14" s="115" t="s">
        <v>6643</v>
      </c>
      <c r="IJV14" s="115" t="s">
        <v>6644</v>
      </c>
      <c r="IJW14" s="115" t="s">
        <v>6645</v>
      </c>
      <c r="IJX14" s="115" t="s">
        <v>6646</v>
      </c>
      <c r="IJY14" s="115" t="s">
        <v>6647</v>
      </c>
      <c r="IJZ14" s="115" t="s">
        <v>6648</v>
      </c>
      <c r="IKA14" s="115" t="s">
        <v>6649</v>
      </c>
      <c r="IKB14" s="115" t="s">
        <v>6650</v>
      </c>
      <c r="IKC14" s="115" t="s">
        <v>6651</v>
      </c>
      <c r="IKD14" s="115" t="s">
        <v>6652</v>
      </c>
      <c r="IKE14" s="115" t="s">
        <v>6653</v>
      </c>
      <c r="IKF14" s="115" t="s">
        <v>6654</v>
      </c>
      <c r="IKG14" s="115" t="s">
        <v>6655</v>
      </c>
      <c r="IKH14" s="115" t="s">
        <v>6656</v>
      </c>
      <c r="IKI14" s="115" t="s">
        <v>6657</v>
      </c>
      <c r="IKJ14" s="115" t="s">
        <v>6658</v>
      </c>
      <c r="IKK14" s="115" t="s">
        <v>6659</v>
      </c>
      <c r="IKL14" s="115" t="s">
        <v>6660</v>
      </c>
      <c r="IKM14" s="115" t="s">
        <v>6661</v>
      </c>
      <c r="IKN14" s="115" t="s">
        <v>6662</v>
      </c>
      <c r="IKO14" s="115" t="s">
        <v>6663</v>
      </c>
      <c r="IKP14" s="115" t="s">
        <v>6664</v>
      </c>
      <c r="IKQ14" s="115" t="s">
        <v>6665</v>
      </c>
      <c r="IKR14" s="115" t="s">
        <v>6666</v>
      </c>
      <c r="IKS14" s="115" t="s">
        <v>6667</v>
      </c>
      <c r="IKT14" s="115" t="s">
        <v>6668</v>
      </c>
      <c r="IKU14" s="115" t="s">
        <v>6669</v>
      </c>
      <c r="IKV14" s="115" t="s">
        <v>6670</v>
      </c>
      <c r="IKW14" s="115" t="s">
        <v>6671</v>
      </c>
      <c r="IKX14" s="115" t="s">
        <v>6672</v>
      </c>
      <c r="IKY14" s="115" t="s">
        <v>6673</v>
      </c>
      <c r="IKZ14" s="115" t="s">
        <v>6674</v>
      </c>
      <c r="ILA14" s="115" t="s">
        <v>6675</v>
      </c>
      <c r="ILB14" s="115" t="s">
        <v>6676</v>
      </c>
      <c r="ILC14" s="115" t="s">
        <v>6677</v>
      </c>
      <c r="ILD14" s="115" t="s">
        <v>6678</v>
      </c>
      <c r="ILE14" s="115" t="s">
        <v>6679</v>
      </c>
      <c r="ILF14" s="115" t="s">
        <v>6680</v>
      </c>
      <c r="ILG14" s="115" t="s">
        <v>6681</v>
      </c>
      <c r="ILH14" s="115" t="s">
        <v>6682</v>
      </c>
      <c r="ILI14" s="115" t="s">
        <v>6683</v>
      </c>
      <c r="ILJ14" s="115" t="s">
        <v>6684</v>
      </c>
      <c r="ILK14" s="115" t="s">
        <v>6685</v>
      </c>
      <c r="ILL14" s="115" t="s">
        <v>6686</v>
      </c>
      <c r="ILM14" s="115" t="s">
        <v>6687</v>
      </c>
      <c r="ILN14" s="115" t="s">
        <v>6688</v>
      </c>
      <c r="ILO14" s="115" t="s">
        <v>6689</v>
      </c>
      <c r="ILP14" s="115" t="s">
        <v>6690</v>
      </c>
      <c r="ILQ14" s="115" t="s">
        <v>6691</v>
      </c>
      <c r="ILR14" s="115" t="s">
        <v>6692</v>
      </c>
      <c r="ILS14" s="115" t="s">
        <v>6693</v>
      </c>
      <c r="ILT14" s="115" t="s">
        <v>6694</v>
      </c>
      <c r="ILU14" s="115" t="s">
        <v>6695</v>
      </c>
      <c r="ILV14" s="115" t="s">
        <v>6696</v>
      </c>
      <c r="ILW14" s="115" t="s">
        <v>6697</v>
      </c>
      <c r="ILX14" s="115" t="s">
        <v>6698</v>
      </c>
      <c r="ILY14" s="115" t="s">
        <v>6699</v>
      </c>
      <c r="ILZ14" s="115" t="s">
        <v>6700</v>
      </c>
      <c r="IMA14" s="115" t="s">
        <v>6701</v>
      </c>
      <c r="IMB14" s="115" t="s">
        <v>6702</v>
      </c>
      <c r="IMC14" s="115" t="s">
        <v>6703</v>
      </c>
      <c r="IMD14" s="115" t="s">
        <v>6704</v>
      </c>
      <c r="IME14" s="115" t="s">
        <v>6705</v>
      </c>
      <c r="IMF14" s="115" t="s">
        <v>6706</v>
      </c>
      <c r="IMG14" s="115" t="s">
        <v>6707</v>
      </c>
      <c r="IMH14" s="115" t="s">
        <v>6708</v>
      </c>
      <c r="IMI14" s="115" t="s">
        <v>6709</v>
      </c>
      <c r="IMJ14" s="115" t="s">
        <v>6710</v>
      </c>
      <c r="IMK14" s="115" t="s">
        <v>6711</v>
      </c>
      <c r="IML14" s="115" t="s">
        <v>6712</v>
      </c>
      <c r="IMM14" s="115" t="s">
        <v>6713</v>
      </c>
      <c r="IMN14" s="115" t="s">
        <v>6714</v>
      </c>
      <c r="IMO14" s="115" t="s">
        <v>6715</v>
      </c>
      <c r="IMP14" s="115" t="s">
        <v>6716</v>
      </c>
      <c r="IMQ14" s="115" t="s">
        <v>6717</v>
      </c>
      <c r="IMR14" s="115" t="s">
        <v>6718</v>
      </c>
      <c r="IMS14" s="115" t="s">
        <v>6719</v>
      </c>
      <c r="IMT14" s="115" t="s">
        <v>6720</v>
      </c>
      <c r="IMU14" s="115" t="s">
        <v>6721</v>
      </c>
      <c r="IMV14" s="115" t="s">
        <v>6722</v>
      </c>
      <c r="IMW14" s="115" t="s">
        <v>6723</v>
      </c>
      <c r="IMX14" s="115" t="s">
        <v>6724</v>
      </c>
      <c r="IMY14" s="115" t="s">
        <v>6725</v>
      </c>
      <c r="IMZ14" s="115" t="s">
        <v>6726</v>
      </c>
      <c r="INA14" s="115" t="s">
        <v>6727</v>
      </c>
      <c r="INB14" s="115" t="s">
        <v>6728</v>
      </c>
      <c r="INC14" s="115" t="s">
        <v>6729</v>
      </c>
      <c r="IND14" s="115" t="s">
        <v>6730</v>
      </c>
      <c r="INE14" s="115" t="s">
        <v>6731</v>
      </c>
      <c r="INF14" s="115" t="s">
        <v>6732</v>
      </c>
      <c r="ING14" s="115" t="s">
        <v>6733</v>
      </c>
      <c r="INH14" s="115" t="s">
        <v>6734</v>
      </c>
      <c r="INI14" s="115" t="s">
        <v>6735</v>
      </c>
      <c r="INJ14" s="115" t="s">
        <v>6736</v>
      </c>
      <c r="INK14" s="115" t="s">
        <v>6737</v>
      </c>
      <c r="INL14" s="115" t="s">
        <v>6738</v>
      </c>
      <c r="INM14" s="115" t="s">
        <v>6739</v>
      </c>
      <c r="INN14" s="115" t="s">
        <v>6740</v>
      </c>
      <c r="INO14" s="115" t="s">
        <v>6741</v>
      </c>
      <c r="INP14" s="115" t="s">
        <v>6742</v>
      </c>
      <c r="INQ14" s="115" t="s">
        <v>6743</v>
      </c>
      <c r="INR14" s="115" t="s">
        <v>6744</v>
      </c>
      <c r="INS14" s="115" t="s">
        <v>6745</v>
      </c>
      <c r="INT14" s="115" t="s">
        <v>6746</v>
      </c>
      <c r="INU14" s="115" t="s">
        <v>6747</v>
      </c>
      <c r="INV14" s="115" t="s">
        <v>6748</v>
      </c>
      <c r="INW14" s="115" t="s">
        <v>6749</v>
      </c>
      <c r="INX14" s="115" t="s">
        <v>6750</v>
      </c>
      <c r="INY14" s="115" t="s">
        <v>6751</v>
      </c>
      <c r="INZ14" s="115" t="s">
        <v>6752</v>
      </c>
      <c r="IOA14" s="115" t="s">
        <v>6753</v>
      </c>
      <c r="IOB14" s="115" t="s">
        <v>6754</v>
      </c>
      <c r="IOC14" s="115" t="s">
        <v>6755</v>
      </c>
      <c r="IOD14" s="115" t="s">
        <v>6756</v>
      </c>
      <c r="IOE14" s="115" t="s">
        <v>6757</v>
      </c>
      <c r="IOF14" s="115" t="s">
        <v>6758</v>
      </c>
      <c r="IOG14" s="115" t="s">
        <v>6759</v>
      </c>
      <c r="IOH14" s="115" t="s">
        <v>6760</v>
      </c>
      <c r="IOI14" s="115" t="s">
        <v>6761</v>
      </c>
      <c r="IOJ14" s="115" t="s">
        <v>6762</v>
      </c>
      <c r="IOK14" s="115" t="s">
        <v>6763</v>
      </c>
      <c r="IOL14" s="115" t="s">
        <v>6764</v>
      </c>
      <c r="IOM14" s="115" t="s">
        <v>6765</v>
      </c>
      <c r="ION14" s="115" t="s">
        <v>6766</v>
      </c>
      <c r="IOO14" s="115" t="s">
        <v>6767</v>
      </c>
      <c r="IOP14" s="115" t="s">
        <v>6768</v>
      </c>
      <c r="IOQ14" s="115" t="s">
        <v>6769</v>
      </c>
      <c r="IOR14" s="115" t="s">
        <v>6770</v>
      </c>
      <c r="IOS14" s="115" t="s">
        <v>6771</v>
      </c>
      <c r="IOT14" s="115" t="s">
        <v>6772</v>
      </c>
      <c r="IOU14" s="115" t="s">
        <v>6773</v>
      </c>
      <c r="IOV14" s="115" t="s">
        <v>6774</v>
      </c>
      <c r="IOW14" s="115" t="s">
        <v>6775</v>
      </c>
      <c r="IOX14" s="115" t="s">
        <v>6776</v>
      </c>
      <c r="IOY14" s="115" t="s">
        <v>6777</v>
      </c>
      <c r="IOZ14" s="115" t="s">
        <v>6778</v>
      </c>
      <c r="IPA14" s="115" t="s">
        <v>6779</v>
      </c>
      <c r="IPB14" s="115" t="s">
        <v>6780</v>
      </c>
      <c r="IPC14" s="115" t="s">
        <v>6781</v>
      </c>
      <c r="IPD14" s="115" t="s">
        <v>6782</v>
      </c>
      <c r="IPE14" s="115" t="s">
        <v>6783</v>
      </c>
      <c r="IPF14" s="115" t="s">
        <v>6784</v>
      </c>
      <c r="IPG14" s="115" t="s">
        <v>6785</v>
      </c>
      <c r="IPH14" s="115" t="s">
        <v>6786</v>
      </c>
      <c r="IPI14" s="115" t="s">
        <v>6787</v>
      </c>
      <c r="IPJ14" s="115" t="s">
        <v>6788</v>
      </c>
      <c r="IPK14" s="115" t="s">
        <v>6789</v>
      </c>
      <c r="IPL14" s="115" t="s">
        <v>6790</v>
      </c>
      <c r="IPM14" s="115" t="s">
        <v>6791</v>
      </c>
      <c r="IPN14" s="115" t="s">
        <v>6792</v>
      </c>
      <c r="IPO14" s="115" t="s">
        <v>6793</v>
      </c>
      <c r="IPP14" s="115" t="s">
        <v>6794</v>
      </c>
      <c r="IPQ14" s="115" t="s">
        <v>6795</v>
      </c>
      <c r="IPR14" s="115" t="s">
        <v>6796</v>
      </c>
      <c r="IPS14" s="115" t="s">
        <v>6797</v>
      </c>
      <c r="IPT14" s="115" t="s">
        <v>6798</v>
      </c>
      <c r="IPU14" s="115" t="s">
        <v>6799</v>
      </c>
      <c r="IPV14" s="115" t="s">
        <v>6800</v>
      </c>
      <c r="IPW14" s="115" t="s">
        <v>6801</v>
      </c>
      <c r="IPX14" s="115" t="s">
        <v>6802</v>
      </c>
      <c r="IPY14" s="115" t="s">
        <v>6803</v>
      </c>
      <c r="IPZ14" s="115" t="s">
        <v>6804</v>
      </c>
      <c r="IQA14" s="115" t="s">
        <v>6805</v>
      </c>
      <c r="IQB14" s="115" t="s">
        <v>6806</v>
      </c>
      <c r="IQC14" s="115" t="s">
        <v>6807</v>
      </c>
      <c r="IQD14" s="115" t="s">
        <v>6808</v>
      </c>
      <c r="IQE14" s="115" t="s">
        <v>6809</v>
      </c>
      <c r="IQF14" s="115" t="s">
        <v>6810</v>
      </c>
      <c r="IQG14" s="115" t="s">
        <v>6811</v>
      </c>
      <c r="IQH14" s="115" t="s">
        <v>6812</v>
      </c>
      <c r="IQI14" s="115" t="s">
        <v>6813</v>
      </c>
      <c r="IQJ14" s="115" t="s">
        <v>6814</v>
      </c>
      <c r="IQK14" s="115" t="s">
        <v>6815</v>
      </c>
      <c r="IQL14" s="115" t="s">
        <v>6816</v>
      </c>
      <c r="IQM14" s="115" t="s">
        <v>6817</v>
      </c>
      <c r="IQN14" s="115" t="s">
        <v>6818</v>
      </c>
      <c r="IQO14" s="115" t="s">
        <v>6819</v>
      </c>
      <c r="IQP14" s="115" t="s">
        <v>6820</v>
      </c>
      <c r="IQQ14" s="115" t="s">
        <v>6821</v>
      </c>
      <c r="IQR14" s="115" t="s">
        <v>6822</v>
      </c>
      <c r="IQS14" s="115" t="s">
        <v>6823</v>
      </c>
      <c r="IQT14" s="115" t="s">
        <v>6824</v>
      </c>
      <c r="IQU14" s="115" t="s">
        <v>6825</v>
      </c>
      <c r="IQV14" s="115" t="s">
        <v>6826</v>
      </c>
      <c r="IQW14" s="115" t="s">
        <v>6827</v>
      </c>
      <c r="IQX14" s="115" t="s">
        <v>6828</v>
      </c>
      <c r="IQY14" s="115" t="s">
        <v>6829</v>
      </c>
      <c r="IQZ14" s="115" t="s">
        <v>6830</v>
      </c>
      <c r="IRA14" s="115" t="s">
        <v>6831</v>
      </c>
      <c r="IRB14" s="115" t="s">
        <v>6832</v>
      </c>
      <c r="IRC14" s="115" t="s">
        <v>6833</v>
      </c>
      <c r="IRD14" s="115" t="s">
        <v>6834</v>
      </c>
      <c r="IRE14" s="115" t="s">
        <v>6835</v>
      </c>
      <c r="IRF14" s="115" t="s">
        <v>6836</v>
      </c>
      <c r="IRG14" s="115" t="s">
        <v>6837</v>
      </c>
      <c r="IRH14" s="115" t="s">
        <v>6838</v>
      </c>
      <c r="IRI14" s="115" t="s">
        <v>6839</v>
      </c>
      <c r="IRJ14" s="115" t="s">
        <v>6840</v>
      </c>
      <c r="IRK14" s="115" t="s">
        <v>6841</v>
      </c>
      <c r="IRL14" s="115" t="s">
        <v>6842</v>
      </c>
      <c r="IRM14" s="115" t="s">
        <v>6843</v>
      </c>
      <c r="IRN14" s="115" t="s">
        <v>6844</v>
      </c>
      <c r="IRO14" s="115" t="s">
        <v>6845</v>
      </c>
      <c r="IRP14" s="115" t="s">
        <v>6846</v>
      </c>
      <c r="IRQ14" s="115" t="s">
        <v>6847</v>
      </c>
      <c r="IRR14" s="115" t="s">
        <v>6848</v>
      </c>
      <c r="IRS14" s="115" t="s">
        <v>6849</v>
      </c>
      <c r="IRT14" s="115" t="s">
        <v>6850</v>
      </c>
      <c r="IRU14" s="115" t="s">
        <v>6851</v>
      </c>
      <c r="IRV14" s="115" t="s">
        <v>6852</v>
      </c>
      <c r="IRW14" s="115" t="s">
        <v>6853</v>
      </c>
      <c r="IRX14" s="115" t="s">
        <v>6854</v>
      </c>
      <c r="IRY14" s="115" t="s">
        <v>6855</v>
      </c>
      <c r="IRZ14" s="115" t="s">
        <v>6856</v>
      </c>
      <c r="ISA14" s="115" t="s">
        <v>6857</v>
      </c>
      <c r="ISB14" s="115" t="s">
        <v>6858</v>
      </c>
      <c r="ISC14" s="115" t="s">
        <v>6859</v>
      </c>
      <c r="ISD14" s="115" t="s">
        <v>6860</v>
      </c>
      <c r="ISE14" s="115" t="s">
        <v>6861</v>
      </c>
      <c r="ISF14" s="115" t="s">
        <v>6862</v>
      </c>
      <c r="ISG14" s="115" t="s">
        <v>6863</v>
      </c>
      <c r="ISH14" s="115" t="s">
        <v>6864</v>
      </c>
      <c r="ISI14" s="115" t="s">
        <v>6865</v>
      </c>
      <c r="ISJ14" s="115" t="s">
        <v>6866</v>
      </c>
      <c r="ISK14" s="115" t="s">
        <v>6867</v>
      </c>
      <c r="ISL14" s="115" t="s">
        <v>6868</v>
      </c>
      <c r="ISM14" s="115" t="s">
        <v>6869</v>
      </c>
      <c r="ISN14" s="115" t="s">
        <v>6870</v>
      </c>
      <c r="ISO14" s="115" t="s">
        <v>6871</v>
      </c>
      <c r="ISP14" s="115" t="s">
        <v>6872</v>
      </c>
      <c r="ISQ14" s="115" t="s">
        <v>6873</v>
      </c>
      <c r="ISR14" s="115" t="s">
        <v>6874</v>
      </c>
      <c r="ISS14" s="115" t="s">
        <v>6875</v>
      </c>
      <c r="IST14" s="115" t="s">
        <v>6876</v>
      </c>
      <c r="ISU14" s="115" t="s">
        <v>6877</v>
      </c>
      <c r="ISV14" s="115" t="s">
        <v>6878</v>
      </c>
      <c r="ISW14" s="115" t="s">
        <v>6879</v>
      </c>
      <c r="ISX14" s="115" t="s">
        <v>6880</v>
      </c>
      <c r="ISY14" s="115" t="s">
        <v>6881</v>
      </c>
      <c r="ISZ14" s="115" t="s">
        <v>6882</v>
      </c>
      <c r="ITA14" s="115" t="s">
        <v>6883</v>
      </c>
      <c r="ITB14" s="115" t="s">
        <v>6884</v>
      </c>
      <c r="ITC14" s="115" t="s">
        <v>6885</v>
      </c>
      <c r="ITD14" s="115" t="s">
        <v>6886</v>
      </c>
      <c r="ITE14" s="115" t="s">
        <v>6887</v>
      </c>
      <c r="ITF14" s="115" t="s">
        <v>6888</v>
      </c>
      <c r="ITG14" s="115" t="s">
        <v>6889</v>
      </c>
      <c r="ITH14" s="115" t="s">
        <v>6890</v>
      </c>
      <c r="ITI14" s="115" t="s">
        <v>6891</v>
      </c>
      <c r="ITJ14" s="115" t="s">
        <v>6892</v>
      </c>
      <c r="ITK14" s="115" t="s">
        <v>6893</v>
      </c>
      <c r="ITL14" s="115" t="s">
        <v>6894</v>
      </c>
      <c r="ITM14" s="115" t="s">
        <v>6895</v>
      </c>
      <c r="ITN14" s="115" t="s">
        <v>6896</v>
      </c>
      <c r="ITO14" s="115" t="s">
        <v>6897</v>
      </c>
      <c r="ITP14" s="115" t="s">
        <v>6898</v>
      </c>
      <c r="ITQ14" s="115" t="s">
        <v>6899</v>
      </c>
      <c r="ITR14" s="115" t="s">
        <v>6900</v>
      </c>
      <c r="ITS14" s="115" t="s">
        <v>6901</v>
      </c>
      <c r="ITT14" s="115" t="s">
        <v>6902</v>
      </c>
      <c r="ITU14" s="115" t="s">
        <v>6903</v>
      </c>
      <c r="ITV14" s="115" t="s">
        <v>6904</v>
      </c>
      <c r="ITW14" s="115" t="s">
        <v>6905</v>
      </c>
      <c r="ITX14" s="115" t="s">
        <v>6906</v>
      </c>
      <c r="ITY14" s="115" t="s">
        <v>6907</v>
      </c>
      <c r="ITZ14" s="115" t="s">
        <v>6908</v>
      </c>
      <c r="IUA14" s="115" t="s">
        <v>6909</v>
      </c>
      <c r="IUB14" s="115" t="s">
        <v>6910</v>
      </c>
      <c r="IUC14" s="115" t="s">
        <v>6911</v>
      </c>
      <c r="IUD14" s="115" t="s">
        <v>6912</v>
      </c>
      <c r="IUE14" s="115" t="s">
        <v>6913</v>
      </c>
      <c r="IUF14" s="115" t="s">
        <v>6914</v>
      </c>
      <c r="IUG14" s="115" t="s">
        <v>6915</v>
      </c>
      <c r="IUH14" s="115" t="s">
        <v>6916</v>
      </c>
      <c r="IUI14" s="115" t="s">
        <v>6917</v>
      </c>
      <c r="IUJ14" s="115" t="s">
        <v>6918</v>
      </c>
      <c r="IUK14" s="115" t="s">
        <v>6919</v>
      </c>
      <c r="IUL14" s="115" t="s">
        <v>6920</v>
      </c>
      <c r="IUM14" s="115" t="s">
        <v>6921</v>
      </c>
      <c r="IUN14" s="115" t="s">
        <v>6922</v>
      </c>
      <c r="IUO14" s="115" t="s">
        <v>6923</v>
      </c>
      <c r="IUP14" s="115" t="s">
        <v>6924</v>
      </c>
      <c r="IUQ14" s="115" t="s">
        <v>6925</v>
      </c>
      <c r="IUR14" s="115" t="s">
        <v>6926</v>
      </c>
      <c r="IUS14" s="115" t="s">
        <v>6927</v>
      </c>
      <c r="IUT14" s="115" t="s">
        <v>6928</v>
      </c>
      <c r="IUU14" s="115" t="s">
        <v>6929</v>
      </c>
      <c r="IUV14" s="115" t="s">
        <v>6930</v>
      </c>
      <c r="IUW14" s="115" t="s">
        <v>6931</v>
      </c>
      <c r="IUX14" s="115" t="s">
        <v>6932</v>
      </c>
      <c r="IUY14" s="115" t="s">
        <v>6933</v>
      </c>
      <c r="IUZ14" s="115" t="s">
        <v>6934</v>
      </c>
      <c r="IVA14" s="115" t="s">
        <v>6935</v>
      </c>
      <c r="IVB14" s="115" t="s">
        <v>6936</v>
      </c>
      <c r="IVC14" s="115" t="s">
        <v>6937</v>
      </c>
      <c r="IVD14" s="115" t="s">
        <v>6938</v>
      </c>
      <c r="IVE14" s="115" t="s">
        <v>6939</v>
      </c>
      <c r="IVF14" s="115" t="s">
        <v>6940</v>
      </c>
      <c r="IVG14" s="115" t="s">
        <v>6941</v>
      </c>
      <c r="IVH14" s="115" t="s">
        <v>6942</v>
      </c>
      <c r="IVI14" s="115" t="s">
        <v>6943</v>
      </c>
      <c r="IVJ14" s="115" t="s">
        <v>6944</v>
      </c>
      <c r="IVK14" s="115" t="s">
        <v>6945</v>
      </c>
      <c r="IVL14" s="115" t="s">
        <v>6946</v>
      </c>
      <c r="IVM14" s="115" t="s">
        <v>6947</v>
      </c>
      <c r="IVN14" s="115" t="s">
        <v>6948</v>
      </c>
      <c r="IVO14" s="115" t="s">
        <v>6949</v>
      </c>
      <c r="IVP14" s="115" t="s">
        <v>6950</v>
      </c>
      <c r="IVQ14" s="115" t="s">
        <v>6951</v>
      </c>
      <c r="IVR14" s="115" t="s">
        <v>6952</v>
      </c>
      <c r="IVS14" s="115" t="s">
        <v>6953</v>
      </c>
      <c r="IVT14" s="115" t="s">
        <v>6954</v>
      </c>
      <c r="IVU14" s="115" t="s">
        <v>6955</v>
      </c>
      <c r="IVV14" s="115" t="s">
        <v>6956</v>
      </c>
      <c r="IVW14" s="115" t="s">
        <v>6957</v>
      </c>
      <c r="IVX14" s="115" t="s">
        <v>6958</v>
      </c>
      <c r="IVY14" s="115" t="s">
        <v>6959</v>
      </c>
      <c r="IVZ14" s="115" t="s">
        <v>6960</v>
      </c>
      <c r="IWA14" s="115" t="s">
        <v>6961</v>
      </c>
      <c r="IWB14" s="115" t="s">
        <v>6962</v>
      </c>
      <c r="IWC14" s="115" t="s">
        <v>6963</v>
      </c>
      <c r="IWD14" s="115" t="s">
        <v>6964</v>
      </c>
      <c r="IWE14" s="115" t="s">
        <v>6965</v>
      </c>
      <c r="IWF14" s="115" t="s">
        <v>6966</v>
      </c>
      <c r="IWG14" s="115" t="s">
        <v>6967</v>
      </c>
      <c r="IWH14" s="115" t="s">
        <v>6968</v>
      </c>
      <c r="IWI14" s="115" t="s">
        <v>6969</v>
      </c>
      <c r="IWJ14" s="115" t="s">
        <v>6970</v>
      </c>
      <c r="IWK14" s="115" t="s">
        <v>6971</v>
      </c>
      <c r="IWL14" s="115" t="s">
        <v>6972</v>
      </c>
      <c r="IWM14" s="115" t="s">
        <v>6973</v>
      </c>
      <c r="IWN14" s="115" t="s">
        <v>6974</v>
      </c>
      <c r="IWO14" s="115" t="s">
        <v>6975</v>
      </c>
      <c r="IWP14" s="115" t="s">
        <v>6976</v>
      </c>
      <c r="IWQ14" s="115" t="s">
        <v>6977</v>
      </c>
      <c r="IWR14" s="115" t="s">
        <v>6978</v>
      </c>
      <c r="IWS14" s="115" t="s">
        <v>6979</v>
      </c>
      <c r="IWT14" s="115" t="s">
        <v>6980</v>
      </c>
      <c r="IWU14" s="115" t="s">
        <v>6981</v>
      </c>
      <c r="IWV14" s="115" t="s">
        <v>6982</v>
      </c>
      <c r="IWW14" s="115" t="s">
        <v>6983</v>
      </c>
      <c r="IWX14" s="115" t="s">
        <v>6984</v>
      </c>
      <c r="IWY14" s="115" t="s">
        <v>6985</v>
      </c>
      <c r="IWZ14" s="115" t="s">
        <v>6986</v>
      </c>
      <c r="IXA14" s="115" t="s">
        <v>6987</v>
      </c>
      <c r="IXB14" s="115" t="s">
        <v>6988</v>
      </c>
      <c r="IXC14" s="115" t="s">
        <v>6989</v>
      </c>
      <c r="IXD14" s="115" t="s">
        <v>6990</v>
      </c>
      <c r="IXE14" s="115" t="s">
        <v>6991</v>
      </c>
      <c r="IXF14" s="115" t="s">
        <v>6992</v>
      </c>
      <c r="IXG14" s="115" t="s">
        <v>6993</v>
      </c>
      <c r="IXH14" s="115" t="s">
        <v>6994</v>
      </c>
      <c r="IXI14" s="115" t="s">
        <v>6995</v>
      </c>
      <c r="IXJ14" s="115" t="s">
        <v>6996</v>
      </c>
      <c r="IXK14" s="115" t="s">
        <v>6997</v>
      </c>
      <c r="IXL14" s="115" t="s">
        <v>6998</v>
      </c>
      <c r="IXM14" s="115" t="s">
        <v>6999</v>
      </c>
      <c r="IXN14" s="115" t="s">
        <v>7000</v>
      </c>
      <c r="IXO14" s="115" t="s">
        <v>7001</v>
      </c>
      <c r="IXP14" s="115" t="s">
        <v>7002</v>
      </c>
      <c r="IXQ14" s="115" t="s">
        <v>7003</v>
      </c>
      <c r="IXR14" s="115" t="s">
        <v>7004</v>
      </c>
      <c r="IXS14" s="115" t="s">
        <v>7005</v>
      </c>
      <c r="IXT14" s="115" t="s">
        <v>7006</v>
      </c>
      <c r="IXU14" s="115" t="s">
        <v>7007</v>
      </c>
      <c r="IXV14" s="115" t="s">
        <v>7008</v>
      </c>
      <c r="IXW14" s="115" t="s">
        <v>7009</v>
      </c>
      <c r="IXX14" s="115" t="s">
        <v>7010</v>
      </c>
      <c r="IXY14" s="115" t="s">
        <v>7011</v>
      </c>
      <c r="IXZ14" s="115" t="s">
        <v>7012</v>
      </c>
      <c r="IYA14" s="115" t="s">
        <v>7013</v>
      </c>
      <c r="IYB14" s="115" t="s">
        <v>7014</v>
      </c>
      <c r="IYC14" s="115" t="s">
        <v>7015</v>
      </c>
      <c r="IYD14" s="115" t="s">
        <v>7016</v>
      </c>
      <c r="IYE14" s="115" t="s">
        <v>7017</v>
      </c>
      <c r="IYF14" s="115" t="s">
        <v>7018</v>
      </c>
      <c r="IYG14" s="115" t="s">
        <v>7019</v>
      </c>
      <c r="IYH14" s="115" t="s">
        <v>7020</v>
      </c>
      <c r="IYI14" s="115" t="s">
        <v>7021</v>
      </c>
      <c r="IYJ14" s="115" t="s">
        <v>7022</v>
      </c>
      <c r="IYK14" s="115" t="s">
        <v>7023</v>
      </c>
      <c r="IYL14" s="115" t="s">
        <v>7024</v>
      </c>
      <c r="IYM14" s="115" t="s">
        <v>7025</v>
      </c>
      <c r="IYN14" s="115" t="s">
        <v>7026</v>
      </c>
      <c r="IYO14" s="115" t="s">
        <v>7027</v>
      </c>
      <c r="IYP14" s="115" t="s">
        <v>7028</v>
      </c>
      <c r="IYQ14" s="115" t="s">
        <v>7029</v>
      </c>
      <c r="IYR14" s="115" t="s">
        <v>7030</v>
      </c>
      <c r="IYS14" s="115" t="s">
        <v>7031</v>
      </c>
      <c r="IYT14" s="115" t="s">
        <v>7032</v>
      </c>
      <c r="IYU14" s="115" t="s">
        <v>7033</v>
      </c>
      <c r="IYV14" s="115" t="s">
        <v>7034</v>
      </c>
      <c r="IYW14" s="115" t="s">
        <v>7035</v>
      </c>
      <c r="IYX14" s="115" t="s">
        <v>7036</v>
      </c>
      <c r="IYY14" s="115" t="s">
        <v>7037</v>
      </c>
      <c r="IYZ14" s="115" t="s">
        <v>7038</v>
      </c>
      <c r="IZA14" s="115" t="s">
        <v>7039</v>
      </c>
      <c r="IZB14" s="115" t="s">
        <v>7040</v>
      </c>
      <c r="IZC14" s="115" t="s">
        <v>7041</v>
      </c>
      <c r="IZD14" s="115" t="s">
        <v>7042</v>
      </c>
      <c r="IZE14" s="115" t="s">
        <v>7043</v>
      </c>
      <c r="IZF14" s="115" t="s">
        <v>7044</v>
      </c>
      <c r="IZG14" s="115" t="s">
        <v>7045</v>
      </c>
      <c r="IZH14" s="115" t="s">
        <v>7046</v>
      </c>
      <c r="IZI14" s="115" t="s">
        <v>7047</v>
      </c>
      <c r="IZJ14" s="115" t="s">
        <v>7048</v>
      </c>
      <c r="IZK14" s="115" t="s">
        <v>7049</v>
      </c>
      <c r="IZL14" s="115" t="s">
        <v>7050</v>
      </c>
      <c r="IZM14" s="115" t="s">
        <v>7051</v>
      </c>
      <c r="IZN14" s="115" t="s">
        <v>7052</v>
      </c>
      <c r="IZO14" s="115" t="s">
        <v>7053</v>
      </c>
      <c r="IZP14" s="115" t="s">
        <v>7054</v>
      </c>
      <c r="IZQ14" s="115" t="s">
        <v>7055</v>
      </c>
      <c r="IZR14" s="115" t="s">
        <v>7056</v>
      </c>
      <c r="IZS14" s="115" t="s">
        <v>7057</v>
      </c>
      <c r="IZT14" s="115" t="s">
        <v>7058</v>
      </c>
      <c r="IZU14" s="115" t="s">
        <v>7059</v>
      </c>
      <c r="IZV14" s="115" t="s">
        <v>7060</v>
      </c>
      <c r="IZW14" s="115" t="s">
        <v>7061</v>
      </c>
      <c r="IZX14" s="115" t="s">
        <v>7062</v>
      </c>
      <c r="IZY14" s="115" t="s">
        <v>7063</v>
      </c>
      <c r="IZZ14" s="115" t="s">
        <v>7064</v>
      </c>
      <c r="JAA14" s="115" t="s">
        <v>7065</v>
      </c>
      <c r="JAB14" s="115" t="s">
        <v>7066</v>
      </c>
      <c r="JAC14" s="115" t="s">
        <v>7067</v>
      </c>
      <c r="JAD14" s="115" t="s">
        <v>7068</v>
      </c>
      <c r="JAE14" s="115" t="s">
        <v>7069</v>
      </c>
      <c r="JAF14" s="115" t="s">
        <v>7070</v>
      </c>
      <c r="JAG14" s="115" t="s">
        <v>7071</v>
      </c>
      <c r="JAH14" s="115" t="s">
        <v>7072</v>
      </c>
      <c r="JAI14" s="115" t="s">
        <v>7073</v>
      </c>
      <c r="JAJ14" s="115" t="s">
        <v>7074</v>
      </c>
      <c r="JAK14" s="115" t="s">
        <v>7075</v>
      </c>
      <c r="JAL14" s="115" t="s">
        <v>7076</v>
      </c>
      <c r="JAM14" s="115" t="s">
        <v>7077</v>
      </c>
      <c r="JAN14" s="115" t="s">
        <v>7078</v>
      </c>
      <c r="JAO14" s="115" t="s">
        <v>7079</v>
      </c>
      <c r="JAP14" s="115" t="s">
        <v>7080</v>
      </c>
      <c r="JAQ14" s="115" t="s">
        <v>7081</v>
      </c>
      <c r="JAR14" s="115" t="s">
        <v>7082</v>
      </c>
      <c r="JAS14" s="115" t="s">
        <v>7083</v>
      </c>
      <c r="JAT14" s="115" t="s">
        <v>7084</v>
      </c>
      <c r="JAU14" s="115" t="s">
        <v>7085</v>
      </c>
      <c r="JAV14" s="115" t="s">
        <v>7086</v>
      </c>
      <c r="JAW14" s="115" t="s">
        <v>7087</v>
      </c>
      <c r="JAX14" s="115" t="s">
        <v>7088</v>
      </c>
      <c r="JAY14" s="115" t="s">
        <v>7089</v>
      </c>
      <c r="JAZ14" s="115" t="s">
        <v>7090</v>
      </c>
      <c r="JBA14" s="115" t="s">
        <v>7091</v>
      </c>
      <c r="JBB14" s="115" t="s">
        <v>7092</v>
      </c>
      <c r="JBC14" s="115" t="s">
        <v>7093</v>
      </c>
      <c r="JBD14" s="115" t="s">
        <v>7094</v>
      </c>
      <c r="JBE14" s="115" t="s">
        <v>7095</v>
      </c>
      <c r="JBF14" s="115" t="s">
        <v>7096</v>
      </c>
      <c r="JBG14" s="115" t="s">
        <v>7097</v>
      </c>
      <c r="JBH14" s="115" t="s">
        <v>7098</v>
      </c>
      <c r="JBI14" s="115" t="s">
        <v>7099</v>
      </c>
      <c r="JBJ14" s="115" t="s">
        <v>7100</v>
      </c>
      <c r="JBK14" s="115" t="s">
        <v>7101</v>
      </c>
      <c r="JBL14" s="115" t="s">
        <v>7102</v>
      </c>
      <c r="JBM14" s="115" t="s">
        <v>7103</v>
      </c>
      <c r="JBN14" s="115" t="s">
        <v>7104</v>
      </c>
      <c r="JBO14" s="115" t="s">
        <v>7105</v>
      </c>
      <c r="JBP14" s="115" t="s">
        <v>7106</v>
      </c>
      <c r="JBQ14" s="115" t="s">
        <v>7107</v>
      </c>
      <c r="JBR14" s="115" t="s">
        <v>7108</v>
      </c>
      <c r="JBS14" s="115" t="s">
        <v>7109</v>
      </c>
      <c r="JBT14" s="115" t="s">
        <v>7110</v>
      </c>
      <c r="JBU14" s="115" t="s">
        <v>7111</v>
      </c>
      <c r="JBV14" s="115" t="s">
        <v>7112</v>
      </c>
      <c r="JBW14" s="115" t="s">
        <v>7113</v>
      </c>
      <c r="JBX14" s="115" t="s">
        <v>7114</v>
      </c>
      <c r="JBY14" s="115" t="s">
        <v>7115</v>
      </c>
      <c r="JBZ14" s="115" t="s">
        <v>7116</v>
      </c>
      <c r="JCA14" s="115" t="s">
        <v>7117</v>
      </c>
      <c r="JCB14" s="115" t="s">
        <v>7118</v>
      </c>
      <c r="JCC14" s="115" t="s">
        <v>7119</v>
      </c>
      <c r="JCD14" s="115" t="s">
        <v>7120</v>
      </c>
      <c r="JCE14" s="115" t="s">
        <v>7121</v>
      </c>
      <c r="JCF14" s="115" t="s">
        <v>7122</v>
      </c>
      <c r="JCG14" s="115" t="s">
        <v>7123</v>
      </c>
      <c r="JCH14" s="115" t="s">
        <v>7124</v>
      </c>
      <c r="JCI14" s="115" t="s">
        <v>7125</v>
      </c>
      <c r="JCJ14" s="115" t="s">
        <v>7126</v>
      </c>
      <c r="JCK14" s="115" t="s">
        <v>7127</v>
      </c>
      <c r="JCL14" s="115" t="s">
        <v>7128</v>
      </c>
      <c r="JCM14" s="115" t="s">
        <v>7129</v>
      </c>
      <c r="JCN14" s="115" t="s">
        <v>7130</v>
      </c>
      <c r="JCO14" s="115" t="s">
        <v>7131</v>
      </c>
      <c r="JCP14" s="115" t="s">
        <v>7132</v>
      </c>
      <c r="JCQ14" s="115" t="s">
        <v>7133</v>
      </c>
      <c r="JCR14" s="115" t="s">
        <v>7134</v>
      </c>
      <c r="JCS14" s="115" t="s">
        <v>7135</v>
      </c>
      <c r="JCT14" s="115" t="s">
        <v>7136</v>
      </c>
      <c r="JCU14" s="115" t="s">
        <v>7137</v>
      </c>
      <c r="JCV14" s="115" t="s">
        <v>7138</v>
      </c>
      <c r="JCW14" s="115" t="s">
        <v>7139</v>
      </c>
      <c r="JCX14" s="115" t="s">
        <v>7140</v>
      </c>
      <c r="JCY14" s="115" t="s">
        <v>7141</v>
      </c>
      <c r="JCZ14" s="115" t="s">
        <v>7142</v>
      </c>
      <c r="JDA14" s="115" t="s">
        <v>7143</v>
      </c>
      <c r="JDB14" s="115" t="s">
        <v>7144</v>
      </c>
      <c r="JDC14" s="115" t="s">
        <v>7145</v>
      </c>
      <c r="JDD14" s="115" t="s">
        <v>7146</v>
      </c>
      <c r="JDE14" s="115" t="s">
        <v>7147</v>
      </c>
      <c r="JDF14" s="115" t="s">
        <v>7148</v>
      </c>
      <c r="JDG14" s="115" t="s">
        <v>7149</v>
      </c>
      <c r="JDH14" s="115" t="s">
        <v>7150</v>
      </c>
      <c r="JDI14" s="115" t="s">
        <v>7151</v>
      </c>
      <c r="JDJ14" s="115" t="s">
        <v>7152</v>
      </c>
      <c r="JDK14" s="115" t="s">
        <v>7153</v>
      </c>
      <c r="JDL14" s="115" t="s">
        <v>7154</v>
      </c>
      <c r="JDM14" s="115" t="s">
        <v>7155</v>
      </c>
      <c r="JDN14" s="115" t="s">
        <v>7156</v>
      </c>
      <c r="JDO14" s="115" t="s">
        <v>7157</v>
      </c>
      <c r="JDP14" s="115" t="s">
        <v>7158</v>
      </c>
      <c r="JDQ14" s="115" t="s">
        <v>7159</v>
      </c>
      <c r="JDR14" s="115" t="s">
        <v>7160</v>
      </c>
      <c r="JDS14" s="115" t="s">
        <v>7161</v>
      </c>
      <c r="JDT14" s="115" t="s">
        <v>7162</v>
      </c>
      <c r="JDU14" s="115" t="s">
        <v>7163</v>
      </c>
      <c r="JDV14" s="115" t="s">
        <v>7164</v>
      </c>
      <c r="JDW14" s="115" t="s">
        <v>7165</v>
      </c>
      <c r="JDX14" s="115" t="s">
        <v>7166</v>
      </c>
      <c r="JDY14" s="115" t="s">
        <v>7167</v>
      </c>
      <c r="JDZ14" s="115" t="s">
        <v>7168</v>
      </c>
      <c r="JEA14" s="115" t="s">
        <v>7169</v>
      </c>
      <c r="JEB14" s="115" t="s">
        <v>7170</v>
      </c>
      <c r="JEC14" s="115" t="s">
        <v>7171</v>
      </c>
      <c r="JED14" s="115" t="s">
        <v>7172</v>
      </c>
      <c r="JEE14" s="115" t="s">
        <v>7173</v>
      </c>
      <c r="JEF14" s="115" t="s">
        <v>7174</v>
      </c>
      <c r="JEG14" s="115" t="s">
        <v>7175</v>
      </c>
      <c r="JEH14" s="115" t="s">
        <v>7176</v>
      </c>
      <c r="JEI14" s="115" t="s">
        <v>7177</v>
      </c>
      <c r="JEJ14" s="115" t="s">
        <v>7178</v>
      </c>
      <c r="JEK14" s="115" t="s">
        <v>7179</v>
      </c>
      <c r="JEL14" s="115" t="s">
        <v>7180</v>
      </c>
      <c r="JEM14" s="115" t="s">
        <v>7181</v>
      </c>
      <c r="JEN14" s="115" t="s">
        <v>7182</v>
      </c>
      <c r="JEO14" s="115" t="s">
        <v>7183</v>
      </c>
      <c r="JEP14" s="115" t="s">
        <v>7184</v>
      </c>
      <c r="JEQ14" s="115" t="s">
        <v>7185</v>
      </c>
      <c r="JER14" s="115" t="s">
        <v>7186</v>
      </c>
      <c r="JES14" s="115" t="s">
        <v>7187</v>
      </c>
      <c r="JET14" s="115" t="s">
        <v>7188</v>
      </c>
      <c r="JEU14" s="115" t="s">
        <v>7189</v>
      </c>
      <c r="JEV14" s="115" t="s">
        <v>7190</v>
      </c>
      <c r="JEW14" s="115" t="s">
        <v>7191</v>
      </c>
      <c r="JEX14" s="115" t="s">
        <v>7192</v>
      </c>
      <c r="JEY14" s="115" t="s">
        <v>7193</v>
      </c>
      <c r="JEZ14" s="115" t="s">
        <v>7194</v>
      </c>
      <c r="JFA14" s="115" t="s">
        <v>7195</v>
      </c>
      <c r="JFB14" s="115" t="s">
        <v>7196</v>
      </c>
      <c r="JFC14" s="115" t="s">
        <v>7197</v>
      </c>
      <c r="JFD14" s="115" t="s">
        <v>7198</v>
      </c>
      <c r="JFE14" s="115" t="s">
        <v>7199</v>
      </c>
      <c r="JFF14" s="115" t="s">
        <v>7200</v>
      </c>
      <c r="JFG14" s="115" t="s">
        <v>7201</v>
      </c>
      <c r="JFH14" s="115" t="s">
        <v>7202</v>
      </c>
      <c r="JFI14" s="115" t="s">
        <v>7203</v>
      </c>
      <c r="JFJ14" s="115" t="s">
        <v>7204</v>
      </c>
      <c r="JFK14" s="115" t="s">
        <v>7205</v>
      </c>
      <c r="JFL14" s="115" t="s">
        <v>7206</v>
      </c>
      <c r="JFM14" s="115" t="s">
        <v>7207</v>
      </c>
      <c r="JFN14" s="115" t="s">
        <v>7208</v>
      </c>
      <c r="JFO14" s="115" t="s">
        <v>7209</v>
      </c>
      <c r="JFP14" s="115" t="s">
        <v>7210</v>
      </c>
      <c r="JFQ14" s="115" t="s">
        <v>7211</v>
      </c>
      <c r="JFR14" s="115" t="s">
        <v>7212</v>
      </c>
      <c r="JFS14" s="115" t="s">
        <v>7213</v>
      </c>
      <c r="JFT14" s="115" t="s">
        <v>7214</v>
      </c>
      <c r="JFU14" s="115" t="s">
        <v>7215</v>
      </c>
      <c r="JFV14" s="115" t="s">
        <v>7216</v>
      </c>
      <c r="JFW14" s="115" t="s">
        <v>7217</v>
      </c>
      <c r="JFX14" s="115" t="s">
        <v>7218</v>
      </c>
      <c r="JFY14" s="115" t="s">
        <v>7219</v>
      </c>
      <c r="JFZ14" s="115" t="s">
        <v>7220</v>
      </c>
      <c r="JGA14" s="115" t="s">
        <v>7221</v>
      </c>
      <c r="JGB14" s="115" t="s">
        <v>7222</v>
      </c>
      <c r="JGC14" s="115" t="s">
        <v>7223</v>
      </c>
      <c r="JGD14" s="115" t="s">
        <v>7224</v>
      </c>
      <c r="JGE14" s="115" t="s">
        <v>7225</v>
      </c>
      <c r="JGF14" s="115" t="s">
        <v>7226</v>
      </c>
      <c r="JGG14" s="115" t="s">
        <v>7227</v>
      </c>
      <c r="JGH14" s="115" t="s">
        <v>7228</v>
      </c>
      <c r="JGI14" s="115" t="s">
        <v>7229</v>
      </c>
      <c r="JGJ14" s="115" t="s">
        <v>7230</v>
      </c>
      <c r="JGK14" s="115" t="s">
        <v>7231</v>
      </c>
      <c r="JGL14" s="115" t="s">
        <v>7232</v>
      </c>
      <c r="JGM14" s="115" t="s">
        <v>7233</v>
      </c>
      <c r="JGN14" s="115" t="s">
        <v>7234</v>
      </c>
      <c r="JGO14" s="115" t="s">
        <v>7235</v>
      </c>
      <c r="JGP14" s="115" t="s">
        <v>7236</v>
      </c>
      <c r="JGQ14" s="115" t="s">
        <v>7237</v>
      </c>
      <c r="JGR14" s="115" t="s">
        <v>7238</v>
      </c>
      <c r="JGS14" s="115" t="s">
        <v>7239</v>
      </c>
      <c r="JGT14" s="115" t="s">
        <v>7240</v>
      </c>
      <c r="JGU14" s="115" t="s">
        <v>7241</v>
      </c>
      <c r="JGV14" s="115" t="s">
        <v>7242</v>
      </c>
      <c r="JGW14" s="115" t="s">
        <v>7243</v>
      </c>
      <c r="JGX14" s="115" t="s">
        <v>7244</v>
      </c>
      <c r="JGY14" s="115" t="s">
        <v>7245</v>
      </c>
      <c r="JGZ14" s="115" t="s">
        <v>7246</v>
      </c>
      <c r="JHA14" s="115" t="s">
        <v>7247</v>
      </c>
      <c r="JHB14" s="115" t="s">
        <v>7248</v>
      </c>
      <c r="JHC14" s="115" t="s">
        <v>7249</v>
      </c>
      <c r="JHD14" s="115" t="s">
        <v>7250</v>
      </c>
      <c r="JHE14" s="115" t="s">
        <v>7251</v>
      </c>
      <c r="JHF14" s="115" t="s">
        <v>7252</v>
      </c>
      <c r="JHG14" s="115" t="s">
        <v>7253</v>
      </c>
      <c r="JHH14" s="115" t="s">
        <v>7254</v>
      </c>
      <c r="JHI14" s="115" t="s">
        <v>7255</v>
      </c>
      <c r="JHJ14" s="115" t="s">
        <v>7256</v>
      </c>
      <c r="JHK14" s="115" t="s">
        <v>7257</v>
      </c>
      <c r="JHL14" s="115" t="s">
        <v>7258</v>
      </c>
      <c r="JHM14" s="115" t="s">
        <v>7259</v>
      </c>
      <c r="JHN14" s="115" t="s">
        <v>7260</v>
      </c>
      <c r="JHO14" s="115" t="s">
        <v>7261</v>
      </c>
      <c r="JHP14" s="115" t="s">
        <v>7262</v>
      </c>
      <c r="JHQ14" s="115" t="s">
        <v>7263</v>
      </c>
      <c r="JHR14" s="115" t="s">
        <v>7264</v>
      </c>
      <c r="JHS14" s="115" t="s">
        <v>7265</v>
      </c>
      <c r="JHT14" s="115" t="s">
        <v>7266</v>
      </c>
      <c r="JHU14" s="115" t="s">
        <v>7267</v>
      </c>
      <c r="JHV14" s="115" t="s">
        <v>7268</v>
      </c>
      <c r="JHW14" s="115" t="s">
        <v>7269</v>
      </c>
      <c r="JHX14" s="115" t="s">
        <v>7270</v>
      </c>
      <c r="JHY14" s="115" t="s">
        <v>7271</v>
      </c>
      <c r="JHZ14" s="115" t="s">
        <v>7272</v>
      </c>
      <c r="JIA14" s="115" t="s">
        <v>7273</v>
      </c>
      <c r="JIB14" s="115" t="s">
        <v>7274</v>
      </c>
      <c r="JIC14" s="115" t="s">
        <v>7275</v>
      </c>
      <c r="JID14" s="115" t="s">
        <v>7276</v>
      </c>
      <c r="JIE14" s="115" t="s">
        <v>7277</v>
      </c>
      <c r="JIF14" s="115" t="s">
        <v>7278</v>
      </c>
      <c r="JIG14" s="115" t="s">
        <v>7279</v>
      </c>
      <c r="JIH14" s="115" t="s">
        <v>7280</v>
      </c>
      <c r="JII14" s="115" t="s">
        <v>7281</v>
      </c>
      <c r="JIJ14" s="115" t="s">
        <v>7282</v>
      </c>
      <c r="JIK14" s="115" t="s">
        <v>7283</v>
      </c>
      <c r="JIL14" s="115" t="s">
        <v>7284</v>
      </c>
      <c r="JIM14" s="115" t="s">
        <v>7285</v>
      </c>
      <c r="JIN14" s="115" t="s">
        <v>7286</v>
      </c>
      <c r="JIO14" s="115" t="s">
        <v>7287</v>
      </c>
      <c r="JIP14" s="115" t="s">
        <v>7288</v>
      </c>
      <c r="JIQ14" s="115" t="s">
        <v>7289</v>
      </c>
      <c r="JIR14" s="115" t="s">
        <v>7290</v>
      </c>
      <c r="JIS14" s="115" t="s">
        <v>7291</v>
      </c>
      <c r="JIT14" s="115" t="s">
        <v>7292</v>
      </c>
      <c r="JIU14" s="115" t="s">
        <v>7293</v>
      </c>
      <c r="JIV14" s="115" t="s">
        <v>7294</v>
      </c>
      <c r="JIW14" s="115" t="s">
        <v>7295</v>
      </c>
      <c r="JIX14" s="115" t="s">
        <v>7296</v>
      </c>
      <c r="JIY14" s="115" t="s">
        <v>7297</v>
      </c>
      <c r="JIZ14" s="115" t="s">
        <v>7298</v>
      </c>
      <c r="JJA14" s="115" t="s">
        <v>7299</v>
      </c>
      <c r="JJB14" s="115" t="s">
        <v>7300</v>
      </c>
      <c r="JJC14" s="115" t="s">
        <v>7301</v>
      </c>
      <c r="JJD14" s="115" t="s">
        <v>7302</v>
      </c>
      <c r="JJE14" s="115" t="s">
        <v>7303</v>
      </c>
      <c r="JJF14" s="115" t="s">
        <v>7304</v>
      </c>
      <c r="JJG14" s="115" t="s">
        <v>7305</v>
      </c>
      <c r="JJH14" s="115" t="s">
        <v>7306</v>
      </c>
      <c r="JJI14" s="115" t="s">
        <v>7307</v>
      </c>
      <c r="JJJ14" s="115" t="s">
        <v>7308</v>
      </c>
      <c r="JJK14" s="115" t="s">
        <v>7309</v>
      </c>
      <c r="JJL14" s="115" t="s">
        <v>7310</v>
      </c>
      <c r="JJM14" s="115" t="s">
        <v>7311</v>
      </c>
      <c r="JJN14" s="115" t="s">
        <v>7312</v>
      </c>
      <c r="JJO14" s="115" t="s">
        <v>7313</v>
      </c>
      <c r="JJP14" s="115" t="s">
        <v>7314</v>
      </c>
      <c r="JJQ14" s="115" t="s">
        <v>7315</v>
      </c>
      <c r="JJR14" s="115" t="s">
        <v>7316</v>
      </c>
      <c r="JJS14" s="115" t="s">
        <v>7317</v>
      </c>
      <c r="JJT14" s="115" t="s">
        <v>7318</v>
      </c>
      <c r="JJU14" s="115" t="s">
        <v>7319</v>
      </c>
      <c r="JJV14" s="115" t="s">
        <v>7320</v>
      </c>
      <c r="JJW14" s="115" t="s">
        <v>7321</v>
      </c>
      <c r="JJX14" s="115" t="s">
        <v>7322</v>
      </c>
      <c r="JJY14" s="115" t="s">
        <v>7323</v>
      </c>
      <c r="JJZ14" s="115" t="s">
        <v>7324</v>
      </c>
      <c r="JKA14" s="115" t="s">
        <v>7325</v>
      </c>
      <c r="JKB14" s="115" t="s">
        <v>7326</v>
      </c>
      <c r="JKC14" s="115" t="s">
        <v>7327</v>
      </c>
      <c r="JKD14" s="115" t="s">
        <v>7328</v>
      </c>
      <c r="JKE14" s="115" t="s">
        <v>7329</v>
      </c>
      <c r="JKF14" s="115" t="s">
        <v>7330</v>
      </c>
      <c r="JKG14" s="115" t="s">
        <v>7331</v>
      </c>
      <c r="JKH14" s="115" t="s">
        <v>7332</v>
      </c>
      <c r="JKI14" s="115" t="s">
        <v>7333</v>
      </c>
      <c r="JKJ14" s="115" t="s">
        <v>7334</v>
      </c>
      <c r="JKK14" s="115" t="s">
        <v>7335</v>
      </c>
      <c r="JKL14" s="115" t="s">
        <v>7336</v>
      </c>
      <c r="JKM14" s="115" t="s">
        <v>7337</v>
      </c>
      <c r="JKN14" s="115" t="s">
        <v>7338</v>
      </c>
      <c r="JKO14" s="115" t="s">
        <v>7339</v>
      </c>
      <c r="JKP14" s="115" t="s">
        <v>7340</v>
      </c>
      <c r="JKQ14" s="115" t="s">
        <v>7341</v>
      </c>
      <c r="JKR14" s="115" t="s">
        <v>7342</v>
      </c>
      <c r="JKS14" s="115" t="s">
        <v>7343</v>
      </c>
      <c r="JKT14" s="115" t="s">
        <v>7344</v>
      </c>
      <c r="JKU14" s="115" t="s">
        <v>7345</v>
      </c>
      <c r="JKV14" s="115" t="s">
        <v>7346</v>
      </c>
      <c r="JKW14" s="115" t="s">
        <v>7347</v>
      </c>
      <c r="JKX14" s="115" t="s">
        <v>7348</v>
      </c>
      <c r="JKY14" s="115" t="s">
        <v>7349</v>
      </c>
      <c r="JKZ14" s="115" t="s">
        <v>7350</v>
      </c>
      <c r="JLA14" s="115" t="s">
        <v>7351</v>
      </c>
      <c r="JLB14" s="115" t="s">
        <v>7352</v>
      </c>
      <c r="JLC14" s="115" t="s">
        <v>7353</v>
      </c>
      <c r="JLD14" s="115" t="s">
        <v>7354</v>
      </c>
      <c r="JLE14" s="115" t="s">
        <v>7355</v>
      </c>
      <c r="JLF14" s="115" t="s">
        <v>7356</v>
      </c>
      <c r="JLG14" s="115" t="s">
        <v>7357</v>
      </c>
      <c r="JLH14" s="115" t="s">
        <v>7358</v>
      </c>
      <c r="JLI14" s="115" t="s">
        <v>7359</v>
      </c>
      <c r="JLJ14" s="115" t="s">
        <v>7360</v>
      </c>
      <c r="JLK14" s="115" t="s">
        <v>7361</v>
      </c>
      <c r="JLL14" s="115" t="s">
        <v>7362</v>
      </c>
      <c r="JLM14" s="115" t="s">
        <v>7363</v>
      </c>
      <c r="JLN14" s="115" t="s">
        <v>7364</v>
      </c>
      <c r="JLO14" s="115" t="s">
        <v>7365</v>
      </c>
      <c r="JLP14" s="115" t="s">
        <v>7366</v>
      </c>
      <c r="JLQ14" s="115" t="s">
        <v>7367</v>
      </c>
      <c r="JLR14" s="115" t="s">
        <v>7368</v>
      </c>
      <c r="JLS14" s="115" t="s">
        <v>7369</v>
      </c>
      <c r="JLT14" s="115" t="s">
        <v>7370</v>
      </c>
      <c r="JLU14" s="115" t="s">
        <v>7371</v>
      </c>
      <c r="JLV14" s="115" t="s">
        <v>7372</v>
      </c>
      <c r="JLW14" s="115" t="s">
        <v>7373</v>
      </c>
      <c r="JLX14" s="115" t="s">
        <v>7374</v>
      </c>
      <c r="JLY14" s="115" t="s">
        <v>7375</v>
      </c>
      <c r="JLZ14" s="115" t="s">
        <v>7376</v>
      </c>
      <c r="JMA14" s="115" t="s">
        <v>7377</v>
      </c>
      <c r="JMB14" s="115" t="s">
        <v>7378</v>
      </c>
      <c r="JMC14" s="115" t="s">
        <v>7379</v>
      </c>
      <c r="JMD14" s="115" t="s">
        <v>7380</v>
      </c>
      <c r="JME14" s="115" t="s">
        <v>7381</v>
      </c>
      <c r="JMF14" s="115" t="s">
        <v>7382</v>
      </c>
      <c r="JMG14" s="115" t="s">
        <v>7383</v>
      </c>
      <c r="JMH14" s="115" t="s">
        <v>7384</v>
      </c>
      <c r="JMI14" s="115" t="s">
        <v>7385</v>
      </c>
      <c r="JMJ14" s="115" t="s">
        <v>7386</v>
      </c>
      <c r="JMK14" s="115" t="s">
        <v>7387</v>
      </c>
      <c r="JML14" s="115" t="s">
        <v>7388</v>
      </c>
      <c r="JMM14" s="115" t="s">
        <v>7389</v>
      </c>
      <c r="JMN14" s="115" t="s">
        <v>7390</v>
      </c>
      <c r="JMO14" s="115" t="s">
        <v>7391</v>
      </c>
      <c r="JMP14" s="115" t="s">
        <v>7392</v>
      </c>
      <c r="JMQ14" s="115" t="s">
        <v>7393</v>
      </c>
      <c r="JMR14" s="115" t="s">
        <v>7394</v>
      </c>
      <c r="JMS14" s="115" t="s">
        <v>7395</v>
      </c>
      <c r="JMT14" s="115" t="s">
        <v>7396</v>
      </c>
      <c r="JMU14" s="115" t="s">
        <v>7397</v>
      </c>
      <c r="JMV14" s="115" t="s">
        <v>7398</v>
      </c>
      <c r="JMW14" s="115" t="s">
        <v>7399</v>
      </c>
      <c r="JMX14" s="115" t="s">
        <v>7400</v>
      </c>
      <c r="JMY14" s="115" t="s">
        <v>7401</v>
      </c>
      <c r="JMZ14" s="115" t="s">
        <v>7402</v>
      </c>
      <c r="JNA14" s="115" t="s">
        <v>7403</v>
      </c>
      <c r="JNB14" s="115" t="s">
        <v>7404</v>
      </c>
      <c r="JNC14" s="115" t="s">
        <v>7405</v>
      </c>
      <c r="JND14" s="115" t="s">
        <v>7406</v>
      </c>
      <c r="JNE14" s="115" t="s">
        <v>7407</v>
      </c>
      <c r="JNF14" s="115" t="s">
        <v>7408</v>
      </c>
      <c r="JNG14" s="115" t="s">
        <v>7409</v>
      </c>
      <c r="JNH14" s="115" t="s">
        <v>7410</v>
      </c>
      <c r="JNI14" s="115" t="s">
        <v>7411</v>
      </c>
      <c r="JNJ14" s="115" t="s">
        <v>7412</v>
      </c>
      <c r="JNK14" s="115" t="s">
        <v>7413</v>
      </c>
      <c r="JNL14" s="115" t="s">
        <v>7414</v>
      </c>
      <c r="JNM14" s="115" t="s">
        <v>7415</v>
      </c>
      <c r="JNN14" s="115" t="s">
        <v>7416</v>
      </c>
      <c r="JNO14" s="115" t="s">
        <v>7417</v>
      </c>
      <c r="JNP14" s="115" t="s">
        <v>7418</v>
      </c>
      <c r="JNQ14" s="115" t="s">
        <v>7419</v>
      </c>
      <c r="JNR14" s="115" t="s">
        <v>7420</v>
      </c>
      <c r="JNS14" s="115" t="s">
        <v>7421</v>
      </c>
      <c r="JNT14" s="115" t="s">
        <v>7422</v>
      </c>
      <c r="JNU14" s="115" t="s">
        <v>7423</v>
      </c>
      <c r="JNV14" s="115" t="s">
        <v>7424</v>
      </c>
      <c r="JNW14" s="115" t="s">
        <v>7425</v>
      </c>
      <c r="JNX14" s="115" t="s">
        <v>7426</v>
      </c>
      <c r="JNY14" s="115" t="s">
        <v>7427</v>
      </c>
      <c r="JNZ14" s="115" t="s">
        <v>7428</v>
      </c>
      <c r="JOA14" s="115" t="s">
        <v>7429</v>
      </c>
      <c r="JOB14" s="115" t="s">
        <v>7430</v>
      </c>
      <c r="JOC14" s="115" t="s">
        <v>7431</v>
      </c>
      <c r="JOD14" s="115" t="s">
        <v>7432</v>
      </c>
      <c r="JOE14" s="115" t="s">
        <v>7433</v>
      </c>
      <c r="JOF14" s="115" t="s">
        <v>7434</v>
      </c>
      <c r="JOG14" s="115" t="s">
        <v>7435</v>
      </c>
      <c r="JOH14" s="115" t="s">
        <v>7436</v>
      </c>
      <c r="JOI14" s="115" t="s">
        <v>7437</v>
      </c>
      <c r="JOJ14" s="115" t="s">
        <v>7438</v>
      </c>
      <c r="JOK14" s="115" t="s">
        <v>7439</v>
      </c>
      <c r="JOL14" s="115" t="s">
        <v>7440</v>
      </c>
      <c r="JOM14" s="115" t="s">
        <v>7441</v>
      </c>
      <c r="JON14" s="115" t="s">
        <v>7442</v>
      </c>
      <c r="JOO14" s="115" t="s">
        <v>7443</v>
      </c>
      <c r="JOP14" s="115" t="s">
        <v>7444</v>
      </c>
      <c r="JOQ14" s="115" t="s">
        <v>7445</v>
      </c>
      <c r="JOR14" s="115" t="s">
        <v>7446</v>
      </c>
      <c r="JOS14" s="115" t="s">
        <v>7447</v>
      </c>
      <c r="JOT14" s="115" t="s">
        <v>7448</v>
      </c>
      <c r="JOU14" s="115" t="s">
        <v>7449</v>
      </c>
      <c r="JOV14" s="115" t="s">
        <v>7450</v>
      </c>
      <c r="JOW14" s="115" t="s">
        <v>7451</v>
      </c>
      <c r="JOX14" s="115" t="s">
        <v>7452</v>
      </c>
      <c r="JOY14" s="115" t="s">
        <v>7453</v>
      </c>
      <c r="JOZ14" s="115" t="s">
        <v>7454</v>
      </c>
      <c r="JPA14" s="115" t="s">
        <v>7455</v>
      </c>
      <c r="JPB14" s="115" t="s">
        <v>7456</v>
      </c>
      <c r="JPC14" s="115" t="s">
        <v>7457</v>
      </c>
      <c r="JPD14" s="115" t="s">
        <v>7458</v>
      </c>
      <c r="JPE14" s="115" t="s">
        <v>7459</v>
      </c>
      <c r="JPF14" s="115" t="s">
        <v>7460</v>
      </c>
      <c r="JPG14" s="115" t="s">
        <v>7461</v>
      </c>
      <c r="JPH14" s="115" t="s">
        <v>7462</v>
      </c>
      <c r="JPI14" s="115" t="s">
        <v>7463</v>
      </c>
      <c r="JPJ14" s="115" t="s">
        <v>7464</v>
      </c>
      <c r="JPK14" s="115" t="s">
        <v>7465</v>
      </c>
      <c r="JPL14" s="115" t="s">
        <v>7466</v>
      </c>
      <c r="JPM14" s="115" t="s">
        <v>7467</v>
      </c>
      <c r="JPN14" s="115" t="s">
        <v>7468</v>
      </c>
      <c r="JPO14" s="115" t="s">
        <v>7469</v>
      </c>
      <c r="JPP14" s="115" t="s">
        <v>7470</v>
      </c>
      <c r="JPQ14" s="115" t="s">
        <v>7471</v>
      </c>
      <c r="JPR14" s="115" t="s">
        <v>7472</v>
      </c>
      <c r="JPS14" s="115" t="s">
        <v>7473</v>
      </c>
      <c r="JPT14" s="115" t="s">
        <v>7474</v>
      </c>
      <c r="JPU14" s="115" t="s">
        <v>7475</v>
      </c>
      <c r="JPV14" s="115" t="s">
        <v>7476</v>
      </c>
      <c r="JPW14" s="115" t="s">
        <v>7477</v>
      </c>
      <c r="JPX14" s="115" t="s">
        <v>7478</v>
      </c>
      <c r="JPY14" s="115" t="s">
        <v>7479</v>
      </c>
      <c r="JPZ14" s="115" t="s">
        <v>7480</v>
      </c>
      <c r="JQA14" s="115" t="s">
        <v>7481</v>
      </c>
      <c r="JQB14" s="115" t="s">
        <v>7482</v>
      </c>
      <c r="JQC14" s="115" t="s">
        <v>7483</v>
      </c>
      <c r="JQD14" s="115" t="s">
        <v>7484</v>
      </c>
      <c r="JQE14" s="115" t="s">
        <v>7485</v>
      </c>
      <c r="JQF14" s="115" t="s">
        <v>7486</v>
      </c>
      <c r="JQG14" s="115" t="s">
        <v>7487</v>
      </c>
      <c r="JQH14" s="115" t="s">
        <v>7488</v>
      </c>
      <c r="JQI14" s="115" t="s">
        <v>7489</v>
      </c>
      <c r="JQJ14" s="115" t="s">
        <v>7490</v>
      </c>
      <c r="JQK14" s="115" t="s">
        <v>7491</v>
      </c>
      <c r="JQL14" s="115" t="s">
        <v>7492</v>
      </c>
      <c r="JQM14" s="115" t="s">
        <v>7493</v>
      </c>
      <c r="JQN14" s="115" t="s">
        <v>7494</v>
      </c>
      <c r="JQO14" s="115" t="s">
        <v>7495</v>
      </c>
      <c r="JQP14" s="115" t="s">
        <v>7496</v>
      </c>
      <c r="JQQ14" s="115" t="s">
        <v>7497</v>
      </c>
      <c r="JQR14" s="115" t="s">
        <v>7498</v>
      </c>
      <c r="JQS14" s="115" t="s">
        <v>7499</v>
      </c>
      <c r="JQT14" s="115" t="s">
        <v>7500</v>
      </c>
      <c r="JQU14" s="115" t="s">
        <v>7501</v>
      </c>
      <c r="JQV14" s="115" t="s">
        <v>7502</v>
      </c>
      <c r="JQW14" s="115" t="s">
        <v>7503</v>
      </c>
      <c r="JQX14" s="115" t="s">
        <v>7504</v>
      </c>
      <c r="JQY14" s="115" t="s">
        <v>7505</v>
      </c>
      <c r="JQZ14" s="115" t="s">
        <v>7506</v>
      </c>
      <c r="JRA14" s="115" t="s">
        <v>7507</v>
      </c>
      <c r="JRB14" s="115" t="s">
        <v>7508</v>
      </c>
      <c r="JRC14" s="115" t="s">
        <v>7509</v>
      </c>
      <c r="JRD14" s="115" t="s">
        <v>7510</v>
      </c>
      <c r="JRE14" s="115" t="s">
        <v>7511</v>
      </c>
      <c r="JRF14" s="115" t="s">
        <v>7512</v>
      </c>
      <c r="JRG14" s="115" t="s">
        <v>7513</v>
      </c>
      <c r="JRH14" s="115" t="s">
        <v>7514</v>
      </c>
      <c r="JRI14" s="115" t="s">
        <v>7515</v>
      </c>
      <c r="JRJ14" s="115" t="s">
        <v>7516</v>
      </c>
      <c r="JRK14" s="115" t="s">
        <v>7517</v>
      </c>
      <c r="JRL14" s="115" t="s">
        <v>7518</v>
      </c>
      <c r="JRM14" s="115" t="s">
        <v>7519</v>
      </c>
      <c r="JRN14" s="115" t="s">
        <v>7520</v>
      </c>
      <c r="JRO14" s="115" t="s">
        <v>7521</v>
      </c>
      <c r="JRP14" s="115" t="s">
        <v>7522</v>
      </c>
      <c r="JRQ14" s="115" t="s">
        <v>7523</v>
      </c>
      <c r="JRR14" s="115" t="s">
        <v>7524</v>
      </c>
      <c r="JRS14" s="115" t="s">
        <v>7525</v>
      </c>
      <c r="JRT14" s="115" t="s">
        <v>7526</v>
      </c>
      <c r="JRU14" s="115" t="s">
        <v>7527</v>
      </c>
      <c r="JRV14" s="115" t="s">
        <v>7528</v>
      </c>
      <c r="JRW14" s="115" t="s">
        <v>7529</v>
      </c>
      <c r="JRX14" s="115" t="s">
        <v>7530</v>
      </c>
      <c r="JRY14" s="115" t="s">
        <v>7531</v>
      </c>
      <c r="JRZ14" s="115" t="s">
        <v>7532</v>
      </c>
      <c r="JSA14" s="115" t="s">
        <v>7533</v>
      </c>
      <c r="JSB14" s="115" t="s">
        <v>7534</v>
      </c>
      <c r="JSC14" s="115" t="s">
        <v>7535</v>
      </c>
      <c r="JSD14" s="115" t="s">
        <v>7536</v>
      </c>
      <c r="JSE14" s="115" t="s">
        <v>7537</v>
      </c>
      <c r="JSF14" s="115" t="s">
        <v>7538</v>
      </c>
      <c r="JSG14" s="115" t="s">
        <v>7539</v>
      </c>
      <c r="JSH14" s="115" t="s">
        <v>7540</v>
      </c>
      <c r="JSI14" s="115" t="s">
        <v>7541</v>
      </c>
      <c r="JSJ14" s="115" t="s">
        <v>7542</v>
      </c>
      <c r="JSK14" s="115" t="s">
        <v>7543</v>
      </c>
      <c r="JSL14" s="115" t="s">
        <v>7544</v>
      </c>
      <c r="JSM14" s="115" t="s">
        <v>7545</v>
      </c>
      <c r="JSN14" s="115" t="s">
        <v>7546</v>
      </c>
      <c r="JSO14" s="115" t="s">
        <v>7547</v>
      </c>
      <c r="JSP14" s="115" t="s">
        <v>7548</v>
      </c>
      <c r="JSQ14" s="115" t="s">
        <v>7549</v>
      </c>
      <c r="JSR14" s="115" t="s">
        <v>7550</v>
      </c>
      <c r="JSS14" s="115" t="s">
        <v>7551</v>
      </c>
      <c r="JST14" s="115" t="s">
        <v>7552</v>
      </c>
      <c r="JSU14" s="115" t="s">
        <v>7553</v>
      </c>
      <c r="JSV14" s="115" t="s">
        <v>7554</v>
      </c>
      <c r="JSW14" s="115" t="s">
        <v>7555</v>
      </c>
      <c r="JSX14" s="115" t="s">
        <v>7556</v>
      </c>
      <c r="JSY14" s="115" t="s">
        <v>7557</v>
      </c>
      <c r="JSZ14" s="115" t="s">
        <v>7558</v>
      </c>
      <c r="JTA14" s="115" t="s">
        <v>7559</v>
      </c>
      <c r="JTB14" s="115" t="s">
        <v>7560</v>
      </c>
      <c r="JTC14" s="115" t="s">
        <v>7561</v>
      </c>
      <c r="JTD14" s="115" t="s">
        <v>7562</v>
      </c>
      <c r="JTE14" s="115" t="s">
        <v>7563</v>
      </c>
      <c r="JTF14" s="115" t="s">
        <v>7564</v>
      </c>
      <c r="JTG14" s="115" t="s">
        <v>7565</v>
      </c>
      <c r="JTH14" s="115" t="s">
        <v>7566</v>
      </c>
      <c r="JTI14" s="115" t="s">
        <v>7567</v>
      </c>
      <c r="JTJ14" s="115" t="s">
        <v>7568</v>
      </c>
      <c r="JTK14" s="115" t="s">
        <v>7569</v>
      </c>
      <c r="JTL14" s="115" t="s">
        <v>7570</v>
      </c>
      <c r="JTM14" s="115" t="s">
        <v>7571</v>
      </c>
      <c r="JTN14" s="115" t="s">
        <v>7572</v>
      </c>
      <c r="JTO14" s="115" t="s">
        <v>7573</v>
      </c>
      <c r="JTP14" s="115" t="s">
        <v>7574</v>
      </c>
      <c r="JTQ14" s="115" t="s">
        <v>7575</v>
      </c>
      <c r="JTR14" s="115" t="s">
        <v>7576</v>
      </c>
      <c r="JTS14" s="115" t="s">
        <v>7577</v>
      </c>
      <c r="JTT14" s="115" t="s">
        <v>7578</v>
      </c>
      <c r="JTU14" s="115" t="s">
        <v>7579</v>
      </c>
      <c r="JTV14" s="115" t="s">
        <v>7580</v>
      </c>
      <c r="JTW14" s="115" t="s">
        <v>7581</v>
      </c>
      <c r="JTX14" s="115" t="s">
        <v>7582</v>
      </c>
      <c r="JTY14" s="115" t="s">
        <v>7583</v>
      </c>
      <c r="JTZ14" s="115" t="s">
        <v>7584</v>
      </c>
      <c r="JUA14" s="115" t="s">
        <v>7585</v>
      </c>
      <c r="JUB14" s="115" t="s">
        <v>7586</v>
      </c>
      <c r="JUC14" s="115" t="s">
        <v>7587</v>
      </c>
      <c r="JUD14" s="115" t="s">
        <v>7588</v>
      </c>
      <c r="JUE14" s="115" t="s">
        <v>7589</v>
      </c>
      <c r="JUF14" s="115" t="s">
        <v>7590</v>
      </c>
      <c r="JUG14" s="115" t="s">
        <v>7591</v>
      </c>
      <c r="JUH14" s="115" t="s">
        <v>7592</v>
      </c>
      <c r="JUI14" s="115" t="s">
        <v>7593</v>
      </c>
      <c r="JUJ14" s="115" t="s">
        <v>7594</v>
      </c>
      <c r="JUK14" s="115" t="s">
        <v>7595</v>
      </c>
      <c r="JUL14" s="115" t="s">
        <v>7596</v>
      </c>
      <c r="JUM14" s="115" t="s">
        <v>7597</v>
      </c>
      <c r="JUN14" s="115" t="s">
        <v>7598</v>
      </c>
      <c r="JUO14" s="115" t="s">
        <v>7599</v>
      </c>
      <c r="JUP14" s="115" t="s">
        <v>7600</v>
      </c>
      <c r="JUQ14" s="115" t="s">
        <v>7601</v>
      </c>
      <c r="JUR14" s="115" t="s">
        <v>7602</v>
      </c>
      <c r="JUS14" s="115" t="s">
        <v>7603</v>
      </c>
      <c r="JUT14" s="115" t="s">
        <v>7604</v>
      </c>
      <c r="JUU14" s="115" t="s">
        <v>7605</v>
      </c>
      <c r="JUV14" s="115" t="s">
        <v>7606</v>
      </c>
      <c r="JUW14" s="115" t="s">
        <v>7607</v>
      </c>
      <c r="JUX14" s="115" t="s">
        <v>7608</v>
      </c>
      <c r="JUY14" s="115" t="s">
        <v>7609</v>
      </c>
      <c r="JUZ14" s="115" t="s">
        <v>7610</v>
      </c>
      <c r="JVA14" s="115" t="s">
        <v>7611</v>
      </c>
      <c r="JVB14" s="115" t="s">
        <v>7612</v>
      </c>
      <c r="JVC14" s="115" t="s">
        <v>7613</v>
      </c>
      <c r="JVD14" s="115" t="s">
        <v>7614</v>
      </c>
      <c r="JVE14" s="115" t="s">
        <v>7615</v>
      </c>
      <c r="JVF14" s="115" t="s">
        <v>7616</v>
      </c>
      <c r="JVG14" s="115" t="s">
        <v>7617</v>
      </c>
      <c r="JVH14" s="115" t="s">
        <v>7618</v>
      </c>
      <c r="JVI14" s="115" t="s">
        <v>7619</v>
      </c>
      <c r="JVJ14" s="115" t="s">
        <v>7620</v>
      </c>
      <c r="JVK14" s="115" t="s">
        <v>7621</v>
      </c>
      <c r="JVL14" s="115" t="s">
        <v>7622</v>
      </c>
      <c r="JVM14" s="115" t="s">
        <v>7623</v>
      </c>
      <c r="JVN14" s="115" t="s">
        <v>7624</v>
      </c>
      <c r="JVO14" s="115" t="s">
        <v>7625</v>
      </c>
      <c r="JVP14" s="115" t="s">
        <v>7626</v>
      </c>
      <c r="JVQ14" s="115" t="s">
        <v>7627</v>
      </c>
      <c r="JVR14" s="115" t="s">
        <v>7628</v>
      </c>
      <c r="JVS14" s="115" t="s">
        <v>7629</v>
      </c>
      <c r="JVT14" s="115" t="s">
        <v>7630</v>
      </c>
      <c r="JVU14" s="115" t="s">
        <v>7631</v>
      </c>
      <c r="JVV14" s="115" t="s">
        <v>7632</v>
      </c>
      <c r="JVW14" s="115" t="s">
        <v>7633</v>
      </c>
      <c r="JVX14" s="115" t="s">
        <v>7634</v>
      </c>
      <c r="JVY14" s="115" t="s">
        <v>7635</v>
      </c>
      <c r="JVZ14" s="115" t="s">
        <v>7636</v>
      </c>
      <c r="JWA14" s="115" t="s">
        <v>7637</v>
      </c>
      <c r="JWB14" s="115" t="s">
        <v>7638</v>
      </c>
      <c r="JWC14" s="115" t="s">
        <v>7639</v>
      </c>
      <c r="JWD14" s="115" t="s">
        <v>7640</v>
      </c>
      <c r="JWE14" s="115" t="s">
        <v>7641</v>
      </c>
      <c r="JWF14" s="115" t="s">
        <v>7642</v>
      </c>
      <c r="JWG14" s="115" t="s">
        <v>7643</v>
      </c>
      <c r="JWH14" s="115" t="s">
        <v>7644</v>
      </c>
      <c r="JWI14" s="115" t="s">
        <v>7645</v>
      </c>
      <c r="JWJ14" s="115" t="s">
        <v>7646</v>
      </c>
      <c r="JWK14" s="115" t="s">
        <v>7647</v>
      </c>
      <c r="JWL14" s="115" t="s">
        <v>7648</v>
      </c>
      <c r="JWM14" s="115" t="s">
        <v>7649</v>
      </c>
      <c r="JWN14" s="115" t="s">
        <v>7650</v>
      </c>
      <c r="JWO14" s="115" t="s">
        <v>7651</v>
      </c>
      <c r="JWP14" s="115" t="s">
        <v>7652</v>
      </c>
      <c r="JWQ14" s="115" t="s">
        <v>7653</v>
      </c>
      <c r="JWR14" s="115" t="s">
        <v>7654</v>
      </c>
      <c r="JWS14" s="115" t="s">
        <v>7655</v>
      </c>
      <c r="JWT14" s="115" t="s">
        <v>7656</v>
      </c>
      <c r="JWU14" s="115" t="s">
        <v>7657</v>
      </c>
      <c r="JWV14" s="115" t="s">
        <v>7658</v>
      </c>
      <c r="JWW14" s="115" t="s">
        <v>7659</v>
      </c>
      <c r="JWX14" s="115" t="s">
        <v>7660</v>
      </c>
      <c r="JWY14" s="115" t="s">
        <v>7661</v>
      </c>
      <c r="JWZ14" s="115" t="s">
        <v>7662</v>
      </c>
      <c r="JXA14" s="115" t="s">
        <v>7663</v>
      </c>
      <c r="JXB14" s="115" t="s">
        <v>7664</v>
      </c>
      <c r="JXC14" s="115" t="s">
        <v>7665</v>
      </c>
      <c r="JXD14" s="115" t="s">
        <v>7666</v>
      </c>
      <c r="JXE14" s="115" t="s">
        <v>7667</v>
      </c>
      <c r="JXF14" s="115" t="s">
        <v>7668</v>
      </c>
      <c r="JXG14" s="115" t="s">
        <v>7669</v>
      </c>
      <c r="JXH14" s="115" t="s">
        <v>7670</v>
      </c>
      <c r="JXI14" s="115" t="s">
        <v>7671</v>
      </c>
      <c r="JXJ14" s="115" t="s">
        <v>7672</v>
      </c>
      <c r="JXK14" s="115" t="s">
        <v>7673</v>
      </c>
      <c r="JXL14" s="115" t="s">
        <v>7674</v>
      </c>
      <c r="JXM14" s="115" t="s">
        <v>7675</v>
      </c>
      <c r="JXN14" s="115" t="s">
        <v>7676</v>
      </c>
      <c r="JXO14" s="115" t="s">
        <v>7677</v>
      </c>
      <c r="JXP14" s="115" t="s">
        <v>7678</v>
      </c>
      <c r="JXQ14" s="115" t="s">
        <v>7679</v>
      </c>
      <c r="JXR14" s="115" t="s">
        <v>7680</v>
      </c>
      <c r="JXS14" s="115" t="s">
        <v>7681</v>
      </c>
      <c r="JXT14" s="115" t="s">
        <v>7682</v>
      </c>
      <c r="JXU14" s="115" t="s">
        <v>7683</v>
      </c>
      <c r="JXV14" s="115" t="s">
        <v>7684</v>
      </c>
      <c r="JXW14" s="115" t="s">
        <v>7685</v>
      </c>
      <c r="JXX14" s="115" t="s">
        <v>7686</v>
      </c>
      <c r="JXY14" s="115" t="s">
        <v>7687</v>
      </c>
      <c r="JXZ14" s="115" t="s">
        <v>7688</v>
      </c>
      <c r="JYA14" s="115" t="s">
        <v>7689</v>
      </c>
      <c r="JYB14" s="115" t="s">
        <v>7690</v>
      </c>
      <c r="JYC14" s="115" t="s">
        <v>7691</v>
      </c>
      <c r="JYD14" s="115" t="s">
        <v>7692</v>
      </c>
      <c r="JYE14" s="115" t="s">
        <v>7693</v>
      </c>
      <c r="JYF14" s="115" t="s">
        <v>7694</v>
      </c>
      <c r="JYG14" s="115" t="s">
        <v>7695</v>
      </c>
      <c r="JYH14" s="115" t="s">
        <v>7696</v>
      </c>
      <c r="JYI14" s="115" t="s">
        <v>7697</v>
      </c>
      <c r="JYJ14" s="115" t="s">
        <v>7698</v>
      </c>
      <c r="JYK14" s="115" t="s">
        <v>7699</v>
      </c>
      <c r="JYL14" s="115" t="s">
        <v>7700</v>
      </c>
      <c r="JYM14" s="115" t="s">
        <v>7701</v>
      </c>
      <c r="JYN14" s="115" t="s">
        <v>7702</v>
      </c>
      <c r="JYO14" s="115" t="s">
        <v>7703</v>
      </c>
      <c r="JYP14" s="115" t="s">
        <v>7704</v>
      </c>
      <c r="JYQ14" s="115" t="s">
        <v>7705</v>
      </c>
      <c r="JYR14" s="115" t="s">
        <v>7706</v>
      </c>
      <c r="JYS14" s="115" t="s">
        <v>7707</v>
      </c>
      <c r="JYT14" s="115" t="s">
        <v>7708</v>
      </c>
      <c r="JYU14" s="115" t="s">
        <v>7709</v>
      </c>
      <c r="JYV14" s="115" t="s">
        <v>7710</v>
      </c>
      <c r="JYW14" s="115" t="s">
        <v>7711</v>
      </c>
      <c r="JYX14" s="115" t="s">
        <v>7712</v>
      </c>
      <c r="JYY14" s="115" t="s">
        <v>7713</v>
      </c>
      <c r="JYZ14" s="115" t="s">
        <v>7714</v>
      </c>
      <c r="JZA14" s="115" t="s">
        <v>7715</v>
      </c>
      <c r="JZB14" s="115" t="s">
        <v>7716</v>
      </c>
      <c r="JZC14" s="115" t="s">
        <v>7717</v>
      </c>
      <c r="JZD14" s="115" t="s">
        <v>7718</v>
      </c>
      <c r="JZE14" s="115" t="s">
        <v>7719</v>
      </c>
      <c r="JZF14" s="115" t="s">
        <v>7720</v>
      </c>
      <c r="JZG14" s="115" t="s">
        <v>7721</v>
      </c>
      <c r="JZH14" s="115" t="s">
        <v>7722</v>
      </c>
      <c r="JZI14" s="115" t="s">
        <v>7723</v>
      </c>
      <c r="JZJ14" s="115" t="s">
        <v>7724</v>
      </c>
      <c r="JZK14" s="115" t="s">
        <v>7725</v>
      </c>
      <c r="JZL14" s="115" t="s">
        <v>7726</v>
      </c>
      <c r="JZM14" s="115" t="s">
        <v>7727</v>
      </c>
      <c r="JZN14" s="115" t="s">
        <v>7728</v>
      </c>
      <c r="JZO14" s="115" t="s">
        <v>7729</v>
      </c>
      <c r="JZP14" s="115" t="s">
        <v>7730</v>
      </c>
      <c r="JZQ14" s="115" t="s">
        <v>7731</v>
      </c>
      <c r="JZR14" s="115" t="s">
        <v>7732</v>
      </c>
      <c r="JZS14" s="115" t="s">
        <v>7733</v>
      </c>
      <c r="JZT14" s="115" t="s">
        <v>7734</v>
      </c>
      <c r="JZU14" s="115" t="s">
        <v>7735</v>
      </c>
      <c r="JZV14" s="115" t="s">
        <v>7736</v>
      </c>
      <c r="JZW14" s="115" t="s">
        <v>7737</v>
      </c>
      <c r="JZX14" s="115" t="s">
        <v>7738</v>
      </c>
      <c r="JZY14" s="115" t="s">
        <v>7739</v>
      </c>
      <c r="JZZ14" s="115" t="s">
        <v>7740</v>
      </c>
      <c r="KAA14" s="115" t="s">
        <v>7741</v>
      </c>
      <c r="KAB14" s="115" t="s">
        <v>7742</v>
      </c>
      <c r="KAC14" s="115" t="s">
        <v>7743</v>
      </c>
      <c r="KAD14" s="115" t="s">
        <v>7744</v>
      </c>
      <c r="KAE14" s="115" t="s">
        <v>7745</v>
      </c>
      <c r="KAF14" s="115" t="s">
        <v>7746</v>
      </c>
      <c r="KAG14" s="115" t="s">
        <v>7747</v>
      </c>
      <c r="KAH14" s="115" t="s">
        <v>7748</v>
      </c>
      <c r="KAI14" s="115" t="s">
        <v>7749</v>
      </c>
      <c r="KAJ14" s="115" t="s">
        <v>7750</v>
      </c>
      <c r="KAK14" s="115" t="s">
        <v>7751</v>
      </c>
      <c r="KAL14" s="115" t="s">
        <v>7752</v>
      </c>
      <c r="KAM14" s="115" t="s">
        <v>7753</v>
      </c>
      <c r="KAN14" s="115" t="s">
        <v>7754</v>
      </c>
      <c r="KAO14" s="115" t="s">
        <v>7755</v>
      </c>
      <c r="KAP14" s="115" t="s">
        <v>7756</v>
      </c>
      <c r="KAQ14" s="115" t="s">
        <v>7757</v>
      </c>
      <c r="KAR14" s="115" t="s">
        <v>7758</v>
      </c>
      <c r="KAS14" s="115" t="s">
        <v>7759</v>
      </c>
      <c r="KAT14" s="115" t="s">
        <v>7760</v>
      </c>
      <c r="KAU14" s="115" t="s">
        <v>7761</v>
      </c>
      <c r="KAV14" s="115" t="s">
        <v>7762</v>
      </c>
      <c r="KAW14" s="115" t="s">
        <v>7763</v>
      </c>
      <c r="KAX14" s="115" t="s">
        <v>7764</v>
      </c>
      <c r="KAY14" s="115" t="s">
        <v>7765</v>
      </c>
      <c r="KAZ14" s="115" t="s">
        <v>7766</v>
      </c>
      <c r="KBA14" s="115" t="s">
        <v>7767</v>
      </c>
      <c r="KBB14" s="115" t="s">
        <v>7768</v>
      </c>
      <c r="KBC14" s="115" t="s">
        <v>7769</v>
      </c>
      <c r="KBD14" s="115" t="s">
        <v>7770</v>
      </c>
      <c r="KBE14" s="115" t="s">
        <v>7771</v>
      </c>
      <c r="KBF14" s="115" t="s">
        <v>7772</v>
      </c>
      <c r="KBG14" s="115" t="s">
        <v>7773</v>
      </c>
      <c r="KBH14" s="115" t="s">
        <v>7774</v>
      </c>
      <c r="KBI14" s="115" t="s">
        <v>7775</v>
      </c>
      <c r="KBJ14" s="115" t="s">
        <v>7776</v>
      </c>
      <c r="KBK14" s="115" t="s">
        <v>7777</v>
      </c>
      <c r="KBL14" s="115" t="s">
        <v>7778</v>
      </c>
      <c r="KBM14" s="115" t="s">
        <v>7779</v>
      </c>
      <c r="KBN14" s="115" t="s">
        <v>7780</v>
      </c>
      <c r="KBO14" s="115" t="s">
        <v>7781</v>
      </c>
      <c r="KBP14" s="115" t="s">
        <v>7782</v>
      </c>
      <c r="KBQ14" s="115" t="s">
        <v>7783</v>
      </c>
      <c r="KBR14" s="115" t="s">
        <v>7784</v>
      </c>
      <c r="KBS14" s="115" t="s">
        <v>7785</v>
      </c>
      <c r="KBT14" s="115" t="s">
        <v>7786</v>
      </c>
      <c r="KBU14" s="115" t="s">
        <v>7787</v>
      </c>
      <c r="KBV14" s="115" t="s">
        <v>7788</v>
      </c>
      <c r="KBW14" s="115" t="s">
        <v>7789</v>
      </c>
      <c r="KBX14" s="115" t="s">
        <v>7790</v>
      </c>
      <c r="KBY14" s="115" t="s">
        <v>7791</v>
      </c>
      <c r="KBZ14" s="115" t="s">
        <v>7792</v>
      </c>
      <c r="KCA14" s="115" t="s">
        <v>7793</v>
      </c>
      <c r="KCB14" s="115" t="s">
        <v>7794</v>
      </c>
      <c r="KCC14" s="115" t="s">
        <v>7795</v>
      </c>
      <c r="KCD14" s="115" t="s">
        <v>7796</v>
      </c>
      <c r="KCE14" s="115" t="s">
        <v>7797</v>
      </c>
      <c r="KCF14" s="115" t="s">
        <v>7798</v>
      </c>
      <c r="KCG14" s="115" t="s">
        <v>7799</v>
      </c>
      <c r="KCH14" s="115" t="s">
        <v>7800</v>
      </c>
      <c r="KCI14" s="115" t="s">
        <v>7801</v>
      </c>
      <c r="KCJ14" s="115" t="s">
        <v>7802</v>
      </c>
      <c r="KCK14" s="115" t="s">
        <v>7803</v>
      </c>
      <c r="KCL14" s="115" t="s">
        <v>7804</v>
      </c>
      <c r="KCM14" s="115" t="s">
        <v>7805</v>
      </c>
      <c r="KCN14" s="115" t="s">
        <v>7806</v>
      </c>
      <c r="KCO14" s="115" t="s">
        <v>7807</v>
      </c>
      <c r="KCP14" s="115" t="s">
        <v>7808</v>
      </c>
      <c r="KCQ14" s="115" t="s">
        <v>7809</v>
      </c>
      <c r="KCR14" s="115" t="s">
        <v>7810</v>
      </c>
      <c r="KCS14" s="115" t="s">
        <v>7811</v>
      </c>
      <c r="KCT14" s="115" t="s">
        <v>7812</v>
      </c>
      <c r="KCU14" s="115" t="s">
        <v>7813</v>
      </c>
      <c r="KCV14" s="115" t="s">
        <v>7814</v>
      </c>
      <c r="KCW14" s="115" t="s">
        <v>7815</v>
      </c>
      <c r="KCX14" s="115" t="s">
        <v>7816</v>
      </c>
      <c r="KCY14" s="115" t="s">
        <v>7817</v>
      </c>
      <c r="KCZ14" s="115" t="s">
        <v>7818</v>
      </c>
      <c r="KDA14" s="115" t="s">
        <v>7819</v>
      </c>
      <c r="KDB14" s="115" t="s">
        <v>7820</v>
      </c>
      <c r="KDC14" s="115" t="s">
        <v>7821</v>
      </c>
      <c r="KDD14" s="115" t="s">
        <v>7822</v>
      </c>
      <c r="KDE14" s="115" t="s">
        <v>7823</v>
      </c>
      <c r="KDF14" s="115" t="s">
        <v>7824</v>
      </c>
      <c r="KDG14" s="115" t="s">
        <v>7825</v>
      </c>
      <c r="KDH14" s="115" t="s">
        <v>7826</v>
      </c>
      <c r="KDI14" s="115" t="s">
        <v>7827</v>
      </c>
      <c r="KDJ14" s="115" t="s">
        <v>7828</v>
      </c>
      <c r="KDK14" s="115" t="s">
        <v>7829</v>
      </c>
      <c r="KDL14" s="115" t="s">
        <v>7830</v>
      </c>
      <c r="KDM14" s="115" t="s">
        <v>7831</v>
      </c>
      <c r="KDN14" s="115" t="s">
        <v>7832</v>
      </c>
      <c r="KDO14" s="115" t="s">
        <v>7833</v>
      </c>
      <c r="KDP14" s="115" t="s">
        <v>7834</v>
      </c>
      <c r="KDQ14" s="115" t="s">
        <v>7835</v>
      </c>
      <c r="KDR14" s="115" t="s">
        <v>7836</v>
      </c>
      <c r="KDS14" s="115" t="s">
        <v>7837</v>
      </c>
      <c r="KDT14" s="115" t="s">
        <v>7838</v>
      </c>
      <c r="KDU14" s="115" t="s">
        <v>7839</v>
      </c>
      <c r="KDV14" s="115" t="s">
        <v>7840</v>
      </c>
      <c r="KDW14" s="115" t="s">
        <v>7841</v>
      </c>
      <c r="KDX14" s="115" t="s">
        <v>7842</v>
      </c>
      <c r="KDY14" s="115" t="s">
        <v>7843</v>
      </c>
      <c r="KDZ14" s="115" t="s">
        <v>7844</v>
      </c>
      <c r="KEA14" s="115" t="s">
        <v>7845</v>
      </c>
      <c r="KEB14" s="115" t="s">
        <v>7846</v>
      </c>
      <c r="KEC14" s="115" t="s">
        <v>7847</v>
      </c>
      <c r="KED14" s="115" t="s">
        <v>7848</v>
      </c>
      <c r="KEE14" s="115" t="s">
        <v>7849</v>
      </c>
      <c r="KEF14" s="115" t="s">
        <v>7850</v>
      </c>
      <c r="KEG14" s="115" t="s">
        <v>7851</v>
      </c>
      <c r="KEH14" s="115" t="s">
        <v>7852</v>
      </c>
      <c r="KEI14" s="115" t="s">
        <v>7853</v>
      </c>
      <c r="KEJ14" s="115" t="s">
        <v>7854</v>
      </c>
      <c r="KEK14" s="115" t="s">
        <v>7855</v>
      </c>
      <c r="KEL14" s="115" t="s">
        <v>7856</v>
      </c>
      <c r="KEM14" s="115" t="s">
        <v>7857</v>
      </c>
      <c r="KEN14" s="115" t="s">
        <v>7858</v>
      </c>
      <c r="KEO14" s="115" t="s">
        <v>7859</v>
      </c>
      <c r="KEP14" s="115" t="s">
        <v>7860</v>
      </c>
      <c r="KEQ14" s="115" t="s">
        <v>7861</v>
      </c>
      <c r="KER14" s="115" t="s">
        <v>7862</v>
      </c>
      <c r="KES14" s="115" t="s">
        <v>7863</v>
      </c>
      <c r="KET14" s="115" t="s">
        <v>7864</v>
      </c>
      <c r="KEU14" s="115" t="s">
        <v>7865</v>
      </c>
      <c r="KEV14" s="115" t="s">
        <v>7866</v>
      </c>
      <c r="KEW14" s="115" t="s">
        <v>7867</v>
      </c>
      <c r="KEX14" s="115" t="s">
        <v>7868</v>
      </c>
      <c r="KEY14" s="115" t="s">
        <v>7869</v>
      </c>
      <c r="KEZ14" s="115" t="s">
        <v>7870</v>
      </c>
      <c r="KFA14" s="115" t="s">
        <v>7871</v>
      </c>
      <c r="KFB14" s="115" t="s">
        <v>7872</v>
      </c>
      <c r="KFC14" s="115" t="s">
        <v>7873</v>
      </c>
      <c r="KFD14" s="115" t="s">
        <v>7874</v>
      </c>
      <c r="KFE14" s="115" t="s">
        <v>7875</v>
      </c>
      <c r="KFF14" s="115" t="s">
        <v>7876</v>
      </c>
      <c r="KFG14" s="115" t="s">
        <v>7877</v>
      </c>
      <c r="KFH14" s="115" t="s">
        <v>7878</v>
      </c>
      <c r="KFI14" s="115" t="s">
        <v>7879</v>
      </c>
      <c r="KFJ14" s="115" t="s">
        <v>7880</v>
      </c>
      <c r="KFK14" s="115" t="s">
        <v>7881</v>
      </c>
      <c r="KFL14" s="115" t="s">
        <v>7882</v>
      </c>
      <c r="KFM14" s="115" t="s">
        <v>7883</v>
      </c>
      <c r="KFN14" s="115" t="s">
        <v>7884</v>
      </c>
      <c r="KFO14" s="115" t="s">
        <v>7885</v>
      </c>
      <c r="KFP14" s="115" t="s">
        <v>7886</v>
      </c>
      <c r="KFQ14" s="115" t="s">
        <v>7887</v>
      </c>
      <c r="KFR14" s="115" t="s">
        <v>7888</v>
      </c>
      <c r="KFS14" s="115" t="s">
        <v>7889</v>
      </c>
      <c r="KFT14" s="115" t="s">
        <v>7890</v>
      </c>
      <c r="KFU14" s="115" t="s">
        <v>7891</v>
      </c>
      <c r="KFV14" s="115" t="s">
        <v>7892</v>
      </c>
      <c r="KFW14" s="115" t="s">
        <v>7893</v>
      </c>
      <c r="KFX14" s="115" t="s">
        <v>7894</v>
      </c>
      <c r="KFY14" s="115" t="s">
        <v>7895</v>
      </c>
      <c r="KFZ14" s="115" t="s">
        <v>7896</v>
      </c>
      <c r="KGA14" s="115" t="s">
        <v>7897</v>
      </c>
      <c r="KGB14" s="115" t="s">
        <v>7898</v>
      </c>
      <c r="KGC14" s="115" t="s">
        <v>7899</v>
      </c>
      <c r="KGD14" s="115" t="s">
        <v>7900</v>
      </c>
      <c r="KGE14" s="115" t="s">
        <v>7901</v>
      </c>
      <c r="KGF14" s="115" t="s">
        <v>7902</v>
      </c>
      <c r="KGG14" s="115" t="s">
        <v>7903</v>
      </c>
      <c r="KGH14" s="115" t="s">
        <v>7904</v>
      </c>
      <c r="KGI14" s="115" t="s">
        <v>7905</v>
      </c>
      <c r="KGJ14" s="115" t="s">
        <v>7906</v>
      </c>
      <c r="KGK14" s="115" t="s">
        <v>7907</v>
      </c>
      <c r="KGL14" s="115" t="s">
        <v>7908</v>
      </c>
      <c r="KGM14" s="115" t="s">
        <v>7909</v>
      </c>
      <c r="KGN14" s="115" t="s">
        <v>7910</v>
      </c>
      <c r="KGO14" s="115" t="s">
        <v>7911</v>
      </c>
      <c r="KGP14" s="115" t="s">
        <v>7912</v>
      </c>
      <c r="KGQ14" s="115" t="s">
        <v>7913</v>
      </c>
      <c r="KGR14" s="115" t="s">
        <v>7914</v>
      </c>
      <c r="KGS14" s="115" t="s">
        <v>7915</v>
      </c>
      <c r="KGT14" s="115" t="s">
        <v>7916</v>
      </c>
      <c r="KGU14" s="115" t="s">
        <v>7917</v>
      </c>
      <c r="KGV14" s="115" t="s">
        <v>7918</v>
      </c>
      <c r="KGW14" s="115" t="s">
        <v>7919</v>
      </c>
      <c r="KGX14" s="115" t="s">
        <v>7920</v>
      </c>
      <c r="KGY14" s="115" t="s">
        <v>7921</v>
      </c>
      <c r="KGZ14" s="115" t="s">
        <v>7922</v>
      </c>
      <c r="KHA14" s="115" t="s">
        <v>7923</v>
      </c>
      <c r="KHB14" s="115" t="s">
        <v>7924</v>
      </c>
      <c r="KHC14" s="115" t="s">
        <v>7925</v>
      </c>
      <c r="KHD14" s="115" t="s">
        <v>7926</v>
      </c>
      <c r="KHE14" s="115" t="s">
        <v>7927</v>
      </c>
      <c r="KHF14" s="115" t="s">
        <v>7928</v>
      </c>
      <c r="KHG14" s="115" t="s">
        <v>7929</v>
      </c>
      <c r="KHH14" s="115" t="s">
        <v>7930</v>
      </c>
      <c r="KHI14" s="115" t="s">
        <v>7931</v>
      </c>
      <c r="KHJ14" s="115" t="s">
        <v>7932</v>
      </c>
      <c r="KHK14" s="115" t="s">
        <v>7933</v>
      </c>
      <c r="KHL14" s="115" t="s">
        <v>7934</v>
      </c>
      <c r="KHM14" s="115" t="s">
        <v>7935</v>
      </c>
      <c r="KHN14" s="115" t="s">
        <v>7936</v>
      </c>
      <c r="KHO14" s="115" t="s">
        <v>7937</v>
      </c>
      <c r="KHP14" s="115" t="s">
        <v>7938</v>
      </c>
      <c r="KHQ14" s="115" t="s">
        <v>7939</v>
      </c>
      <c r="KHR14" s="115" t="s">
        <v>7940</v>
      </c>
      <c r="KHS14" s="115" t="s">
        <v>7941</v>
      </c>
      <c r="KHT14" s="115" t="s">
        <v>7942</v>
      </c>
      <c r="KHU14" s="115" t="s">
        <v>7943</v>
      </c>
      <c r="KHV14" s="115" t="s">
        <v>7944</v>
      </c>
      <c r="KHW14" s="115" t="s">
        <v>7945</v>
      </c>
      <c r="KHX14" s="115" t="s">
        <v>7946</v>
      </c>
      <c r="KHY14" s="115" t="s">
        <v>7947</v>
      </c>
      <c r="KHZ14" s="115" t="s">
        <v>7948</v>
      </c>
      <c r="KIA14" s="115" t="s">
        <v>7949</v>
      </c>
      <c r="KIB14" s="115" t="s">
        <v>7950</v>
      </c>
      <c r="KIC14" s="115" t="s">
        <v>7951</v>
      </c>
      <c r="KID14" s="115" t="s">
        <v>7952</v>
      </c>
      <c r="KIE14" s="115" t="s">
        <v>7953</v>
      </c>
      <c r="KIF14" s="115" t="s">
        <v>7954</v>
      </c>
      <c r="KIG14" s="115" t="s">
        <v>7955</v>
      </c>
      <c r="KIH14" s="115" t="s">
        <v>7956</v>
      </c>
      <c r="KII14" s="115" t="s">
        <v>7957</v>
      </c>
      <c r="KIJ14" s="115" t="s">
        <v>7958</v>
      </c>
      <c r="KIK14" s="115" t="s">
        <v>7959</v>
      </c>
      <c r="KIL14" s="115" t="s">
        <v>7960</v>
      </c>
      <c r="KIM14" s="115" t="s">
        <v>7961</v>
      </c>
      <c r="KIN14" s="115" t="s">
        <v>7962</v>
      </c>
      <c r="KIO14" s="115" t="s">
        <v>7963</v>
      </c>
      <c r="KIP14" s="115" t="s">
        <v>7964</v>
      </c>
      <c r="KIQ14" s="115" t="s">
        <v>7965</v>
      </c>
      <c r="KIR14" s="115" t="s">
        <v>7966</v>
      </c>
      <c r="KIS14" s="115" t="s">
        <v>7967</v>
      </c>
      <c r="KIT14" s="115" t="s">
        <v>7968</v>
      </c>
      <c r="KIU14" s="115" t="s">
        <v>7969</v>
      </c>
      <c r="KIV14" s="115" t="s">
        <v>7970</v>
      </c>
      <c r="KIW14" s="115" t="s">
        <v>7971</v>
      </c>
      <c r="KIX14" s="115" t="s">
        <v>7972</v>
      </c>
      <c r="KIY14" s="115" t="s">
        <v>7973</v>
      </c>
      <c r="KIZ14" s="115" t="s">
        <v>7974</v>
      </c>
      <c r="KJA14" s="115" t="s">
        <v>7975</v>
      </c>
      <c r="KJB14" s="115" t="s">
        <v>7976</v>
      </c>
      <c r="KJC14" s="115" t="s">
        <v>7977</v>
      </c>
      <c r="KJD14" s="115" t="s">
        <v>7978</v>
      </c>
      <c r="KJE14" s="115" t="s">
        <v>7979</v>
      </c>
      <c r="KJF14" s="115" t="s">
        <v>7980</v>
      </c>
      <c r="KJG14" s="115" t="s">
        <v>7981</v>
      </c>
      <c r="KJH14" s="115" t="s">
        <v>7982</v>
      </c>
      <c r="KJI14" s="115" t="s">
        <v>7983</v>
      </c>
      <c r="KJJ14" s="115" t="s">
        <v>7984</v>
      </c>
      <c r="KJK14" s="115" t="s">
        <v>7985</v>
      </c>
      <c r="KJL14" s="115" t="s">
        <v>7986</v>
      </c>
      <c r="KJM14" s="115" t="s">
        <v>7987</v>
      </c>
      <c r="KJN14" s="115" t="s">
        <v>7988</v>
      </c>
      <c r="KJO14" s="115" t="s">
        <v>7989</v>
      </c>
      <c r="KJP14" s="115" t="s">
        <v>7990</v>
      </c>
      <c r="KJQ14" s="115" t="s">
        <v>7991</v>
      </c>
      <c r="KJR14" s="115" t="s">
        <v>7992</v>
      </c>
      <c r="KJS14" s="115" t="s">
        <v>7993</v>
      </c>
      <c r="KJT14" s="115" t="s">
        <v>7994</v>
      </c>
      <c r="KJU14" s="115" t="s">
        <v>7995</v>
      </c>
      <c r="KJV14" s="115" t="s">
        <v>7996</v>
      </c>
      <c r="KJW14" s="115" t="s">
        <v>7997</v>
      </c>
      <c r="KJX14" s="115" t="s">
        <v>7998</v>
      </c>
      <c r="KJY14" s="115" t="s">
        <v>7999</v>
      </c>
      <c r="KJZ14" s="115" t="s">
        <v>8000</v>
      </c>
      <c r="KKA14" s="115" t="s">
        <v>8001</v>
      </c>
      <c r="KKB14" s="115" t="s">
        <v>8002</v>
      </c>
      <c r="KKC14" s="115" t="s">
        <v>8003</v>
      </c>
      <c r="KKD14" s="115" t="s">
        <v>8004</v>
      </c>
      <c r="KKE14" s="115" t="s">
        <v>8005</v>
      </c>
      <c r="KKF14" s="115" t="s">
        <v>8006</v>
      </c>
      <c r="KKG14" s="115" t="s">
        <v>8007</v>
      </c>
      <c r="KKH14" s="115" t="s">
        <v>8008</v>
      </c>
      <c r="KKI14" s="115" t="s">
        <v>8009</v>
      </c>
      <c r="KKJ14" s="115" t="s">
        <v>8010</v>
      </c>
      <c r="KKK14" s="115" t="s">
        <v>8011</v>
      </c>
      <c r="KKL14" s="115" t="s">
        <v>8012</v>
      </c>
      <c r="KKM14" s="115" t="s">
        <v>8013</v>
      </c>
      <c r="KKN14" s="115" t="s">
        <v>8014</v>
      </c>
      <c r="KKO14" s="115" t="s">
        <v>8015</v>
      </c>
      <c r="KKP14" s="115" t="s">
        <v>8016</v>
      </c>
      <c r="KKQ14" s="115" t="s">
        <v>8017</v>
      </c>
      <c r="KKR14" s="115" t="s">
        <v>8018</v>
      </c>
      <c r="KKS14" s="115" t="s">
        <v>8019</v>
      </c>
      <c r="KKT14" s="115" t="s">
        <v>8020</v>
      </c>
      <c r="KKU14" s="115" t="s">
        <v>8021</v>
      </c>
      <c r="KKV14" s="115" t="s">
        <v>8022</v>
      </c>
      <c r="KKW14" s="115" t="s">
        <v>8023</v>
      </c>
      <c r="KKX14" s="115" t="s">
        <v>8024</v>
      </c>
      <c r="KKY14" s="115" t="s">
        <v>8025</v>
      </c>
      <c r="KKZ14" s="115" t="s">
        <v>8026</v>
      </c>
      <c r="KLA14" s="115" t="s">
        <v>8027</v>
      </c>
      <c r="KLB14" s="115" t="s">
        <v>8028</v>
      </c>
      <c r="KLC14" s="115" t="s">
        <v>8029</v>
      </c>
      <c r="KLD14" s="115" t="s">
        <v>8030</v>
      </c>
      <c r="KLE14" s="115" t="s">
        <v>8031</v>
      </c>
      <c r="KLF14" s="115" t="s">
        <v>8032</v>
      </c>
      <c r="KLG14" s="115" t="s">
        <v>8033</v>
      </c>
      <c r="KLH14" s="115" t="s">
        <v>8034</v>
      </c>
      <c r="KLI14" s="115" t="s">
        <v>8035</v>
      </c>
      <c r="KLJ14" s="115" t="s">
        <v>8036</v>
      </c>
      <c r="KLK14" s="115" t="s">
        <v>8037</v>
      </c>
      <c r="KLL14" s="115" t="s">
        <v>8038</v>
      </c>
      <c r="KLM14" s="115" t="s">
        <v>8039</v>
      </c>
      <c r="KLN14" s="115" t="s">
        <v>8040</v>
      </c>
      <c r="KLO14" s="115" t="s">
        <v>8041</v>
      </c>
      <c r="KLP14" s="115" t="s">
        <v>8042</v>
      </c>
      <c r="KLQ14" s="115" t="s">
        <v>8043</v>
      </c>
      <c r="KLR14" s="115" t="s">
        <v>8044</v>
      </c>
      <c r="KLS14" s="115" t="s">
        <v>8045</v>
      </c>
      <c r="KLT14" s="115" t="s">
        <v>8046</v>
      </c>
      <c r="KLU14" s="115" t="s">
        <v>8047</v>
      </c>
      <c r="KLV14" s="115" t="s">
        <v>8048</v>
      </c>
      <c r="KLW14" s="115" t="s">
        <v>8049</v>
      </c>
      <c r="KLX14" s="115" t="s">
        <v>8050</v>
      </c>
      <c r="KLY14" s="115" t="s">
        <v>8051</v>
      </c>
      <c r="KLZ14" s="115" t="s">
        <v>8052</v>
      </c>
      <c r="KMA14" s="115" t="s">
        <v>8053</v>
      </c>
      <c r="KMB14" s="115" t="s">
        <v>8054</v>
      </c>
      <c r="KMC14" s="115" t="s">
        <v>8055</v>
      </c>
      <c r="KMD14" s="115" t="s">
        <v>8056</v>
      </c>
      <c r="KME14" s="115" t="s">
        <v>8057</v>
      </c>
      <c r="KMF14" s="115" t="s">
        <v>8058</v>
      </c>
      <c r="KMG14" s="115" t="s">
        <v>8059</v>
      </c>
      <c r="KMH14" s="115" t="s">
        <v>8060</v>
      </c>
      <c r="KMI14" s="115" t="s">
        <v>8061</v>
      </c>
      <c r="KMJ14" s="115" t="s">
        <v>8062</v>
      </c>
      <c r="KMK14" s="115" t="s">
        <v>8063</v>
      </c>
      <c r="KML14" s="115" t="s">
        <v>8064</v>
      </c>
      <c r="KMM14" s="115" t="s">
        <v>8065</v>
      </c>
      <c r="KMN14" s="115" t="s">
        <v>8066</v>
      </c>
      <c r="KMO14" s="115" t="s">
        <v>8067</v>
      </c>
      <c r="KMP14" s="115" t="s">
        <v>8068</v>
      </c>
      <c r="KMQ14" s="115" t="s">
        <v>8069</v>
      </c>
      <c r="KMR14" s="115" t="s">
        <v>8070</v>
      </c>
      <c r="KMS14" s="115" t="s">
        <v>8071</v>
      </c>
      <c r="KMT14" s="115" t="s">
        <v>8072</v>
      </c>
      <c r="KMU14" s="115" t="s">
        <v>8073</v>
      </c>
      <c r="KMV14" s="115" t="s">
        <v>8074</v>
      </c>
      <c r="KMW14" s="115" t="s">
        <v>8075</v>
      </c>
      <c r="KMX14" s="115" t="s">
        <v>8076</v>
      </c>
      <c r="KMY14" s="115" t="s">
        <v>8077</v>
      </c>
      <c r="KMZ14" s="115" t="s">
        <v>8078</v>
      </c>
      <c r="KNA14" s="115" t="s">
        <v>8079</v>
      </c>
      <c r="KNB14" s="115" t="s">
        <v>8080</v>
      </c>
      <c r="KNC14" s="115" t="s">
        <v>8081</v>
      </c>
      <c r="KND14" s="115" t="s">
        <v>8082</v>
      </c>
      <c r="KNE14" s="115" t="s">
        <v>8083</v>
      </c>
      <c r="KNF14" s="115" t="s">
        <v>8084</v>
      </c>
      <c r="KNG14" s="115" t="s">
        <v>8085</v>
      </c>
      <c r="KNH14" s="115" t="s">
        <v>8086</v>
      </c>
      <c r="KNI14" s="115" t="s">
        <v>8087</v>
      </c>
      <c r="KNJ14" s="115" t="s">
        <v>8088</v>
      </c>
      <c r="KNK14" s="115" t="s">
        <v>8089</v>
      </c>
      <c r="KNL14" s="115" t="s">
        <v>8090</v>
      </c>
      <c r="KNM14" s="115" t="s">
        <v>8091</v>
      </c>
      <c r="KNN14" s="115" t="s">
        <v>8092</v>
      </c>
      <c r="KNO14" s="115" t="s">
        <v>8093</v>
      </c>
      <c r="KNP14" s="115" t="s">
        <v>8094</v>
      </c>
      <c r="KNQ14" s="115" t="s">
        <v>8095</v>
      </c>
      <c r="KNR14" s="115" t="s">
        <v>8096</v>
      </c>
      <c r="KNS14" s="115" t="s">
        <v>8097</v>
      </c>
      <c r="KNT14" s="115" t="s">
        <v>8098</v>
      </c>
      <c r="KNU14" s="115" t="s">
        <v>8099</v>
      </c>
      <c r="KNV14" s="115" t="s">
        <v>8100</v>
      </c>
      <c r="KNW14" s="115" t="s">
        <v>8101</v>
      </c>
      <c r="KNX14" s="115" t="s">
        <v>8102</v>
      </c>
      <c r="KNY14" s="115" t="s">
        <v>8103</v>
      </c>
      <c r="KNZ14" s="115" t="s">
        <v>8104</v>
      </c>
      <c r="KOA14" s="115" t="s">
        <v>8105</v>
      </c>
      <c r="KOB14" s="115" t="s">
        <v>8106</v>
      </c>
      <c r="KOC14" s="115" t="s">
        <v>8107</v>
      </c>
      <c r="KOD14" s="115" t="s">
        <v>8108</v>
      </c>
      <c r="KOE14" s="115" t="s">
        <v>8109</v>
      </c>
      <c r="KOF14" s="115" t="s">
        <v>8110</v>
      </c>
      <c r="KOG14" s="115" t="s">
        <v>8111</v>
      </c>
      <c r="KOH14" s="115" t="s">
        <v>8112</v>
      </c>
      <c r="KOI14" s="115" t="s">
        <v>8113</v>
      </c>
      <c r="KOJ14" s="115" t="s">
        <v>8114</v>
      </c>
      <c r="KOK14" s="115" t="s">
        <v>8115</v>
      </c>
      <c r="KOL14" s="115" t="s">
        <v>8116</v>
      </c>
      <c r="KOM14" s="115" t="s">
        <v>8117</v>
      </c>
      <c r="KON14" s="115" t="s">
        <v>8118</v>
      </c>
      <c r="KOO14" s="115" t="s">
        <v>8119</v>
      </c>
      <c r="KOP14" s="115" t="s">
        <v>8120</v>
      </c>
      <c r="KOQ14" s="115" t="s">
        <v>8121</v>
      </c>
      <c r="KOR14" s="115" t="s">
        <v>8122</v>
      </c>
      <c r="KOS14" s="115" t="s">
        <v>8123</v>
      </c>
      <c r="KOT14" s="115" t="s">
        <v>8124</v>
      </c>
      <c r="KOU14" s="115" t="s">
        <v>8125</v>
      </c>
      <c r="KOV14" s="115" t="s">
        <v>8126</v>
      </c>
      <c r="KOW14" s="115" t="s">
        <v>8127</v>
      </c>
      <c r="KOX14" s="115" t="s">
        <v>8128</v>
      </c>
      <c r="KOY14" s="115" t="s">
        <v>8129</v>
      </c>
      <c r="KOZ14" s="115" t="s">
        <v>8130</v>
      </c>
      <c r="KPA14" s="115" t="s">
        <v>8131</v>
      </c>
      <c r="KPB14" s="115" t="s">
        <v>8132</v>
      </c>
      <c r="KPC14" s="115" t="s">
        <v>8133</v>
      </c>
      <c r="KPD14" s="115" t="s">
        <v>8134</v>
      </c>
      <c r="KPE14" s="115" t="s">
        <v>8135</v>
      </c>
      <c r="KPF14" s="115" t="s">
        <v>8136</v>
      </c>
      <c r="KPG14" s="115" t="s">
        <v>8137</v>
      </c>
      <c r="KPH14" s="115" t="s">
        <v>8138</v>
      </c>
      <c r="KPI14" s="115" t="s">
        <v>8139</v>
      </c>
      <c r="KPJ14" s="115" t="s">
        <v>8140</v>
      </c>
      <c r="KPK14" s="115" t="s">
        <v>8141</v>
      </c>
      <c r="KPL14" s="115" t="s">
        <v>8142</v>
      </c>
      <c r="KPM14" s="115" t="s">
        <v>8143</v>
      </c>
      <c r="KPN14" s="115" t="s">
        <v>8144</v>
      </c>
      <c r="KPO14" s="115" t="s">
        <v>8145</v>
      </c>
      <c r="KPP14" s="115" t="s">
        <v>8146</v>
      </c>
      <c r="KPQ14" s="115" t="s">
        <v>8147</v>
      </c>
      <c r="KPR14" s="115" t="s">
        <v>8148</v>
      </c>
      <c r="KPS14" s="115" t="s">
        <v>8149</v>
      </c>
      <c r="KPT14" s="115" t="s">
        <v>8150</v>
      </c>
      <c r="KPU14" s="115" t="s">
        <v>8151</v>
      </c>
      <c r="KPV14" s="115" t="s">
        <v>8152</v>
      </c>
      <c r="KPW14" s="115" t="s">
        <v>8153</v>
      </c>
      <c r="KPX14" s="115" t="s">
        <v>8154</v>
      </c>
      <c r="KPY14" s="115" t="s">
        <v>8155</v>
      </c>
      <c r="KPZ14" s="115" t="s">
        <v>8156</v>
      </c>
      <c r="KQA14" s="115" t="s">
        <v>8157</v>
      </c>
      <c r="KQB14" s="115" t="s">
        <v>8158</v>
      </c>
      <c r="KQC14" s="115" t="s">
        <v>8159</v>
      </c>
      <c r="KQD14" s="115" t="s">
        <v>8160</v>
      </c>
      <c r="KQE14" s="115" t="s">
        <v>8161</v>
      </c>
      <c r="KQF14" s="115" t="s">
        <v>8162</v>
      </c>
      <c r="KQG14" s="115" t="s">
        <v>8163</v>
      </c>
      <c r="KQH14" s="115" t="s">
        <v>8164</v>
      </c>
      <c r="KQI14" s="115" t="s">
        <v>8165</v>
      </c>
      <c r="KQJ14" s="115" t="s">
        <v>8166</v>
      </c>
      <c r="KQK14" s="115" t="s">
        <v>8167</v>
      </c>
      <c r="KQL14" s="115" t="s">
        <v>8168</v>
      </c>
      <c r="KQM14" s="115" t="s">
        <v>8169</v>
      </c>
      <c r="KQN14" s="115" t="s">
        <v>8170</v>
      </c>
      <c r="KQO14" s="115" t="s">
        <v>8171</v>
      </c>
      <c r="KQP14" s="115" t="s">
        <v>8172</v>
      </c>
      <c r="KQQ14" s="115" t="s">
        <v>8173</v>
      </c>
      <c r="KQR14" s="115" t="s">
        <v>8174</v>
      </c>
      <c r="KQS14" s="115" t="s">
        <v>8175</v>
      </c>
      <c r="KQT14" s="115" t="s">
        <v>8176</v>
      </c>
      <c r="KQU14" s="115" t="s">
        <v>8177</v>
      </c>
      <c r="KQV14" s="115" t="s">
        <v>8178</v>
      </c>
      <c r="KQW14" s="115" t="s">
        <v>8179</v>
      </c>
      <c r="KQX14" s="115" t="s">
        <v>8180</v>
      </c>
      <c r="KQY14" s="115" t="s">
        <v>8181</v>
      </c>
      <c r="KQZ14" s="115" t="s">
        <v>8182</v>
      </c>
      <c r="KRA14" s="115" t="s">
        <v>8183</v>
      </c>
      <c r="KRB14" s="115" t="s">
        <v>8184</v>
      </c>
      <c r="KRC14" s="115" t="s">
        <v>8185</v>
      </c>
      <c r="KRD14" s="115" t="s">
        <v>8186</v>
      </c>
      <c r="KRE14" s="115" t="s">
        <v>8187</v>
      </c>
      <c r="KRF14" s="115" t="s">
        <v>8188</v>
      </c>
      <c r="KRG14" s="115" t="s">
        <v>8189</v>
      </c>
      <c r="KRH14" s="115" t="s">
        <v>8190</v>
      </c>
      <c r="KRI14" s="115" t="s">
        <v>8191</v>
      </c>
      <c r="KRJ14" s="115" t="s">
        <v>8192</v>
      </c>
      <c r="KRK14" s="115" t="s">
        <v>8193</v>
      </c>
      <c r="KRL14" s="115" t="s">
        <v>8194</v>
      </c>
      <c r="KRM14" s="115" t="s">
        <v>8195</v>
      </c>
      <c r="KRN14" s="115" t="s">
        <v>8196</v>
      </c>
      <c r="KRO14" s="115" t="s">
        <v>8197</v>
      </c>
      <c r="KRP14" s="115" t="s">
        <v>8198</v>
      </c>
      <c r="KRQ14" s="115" t="s">
        <v>8199</v>
      </c>
      <c r="KRR14" s="115" t="s">
        <v>8200</v>
      </c>
      <c r="KRS14" s="115" t="s">
        <v>8201</v>
      </c>
      <c r="KRT14" s="115" t="s">
        <v>8202</v>
      </c>
      <c r="KRU14" s="115" t="s">
        <v>8203</v>
      </c>
      <c r="KRV14" s="115" t="s">
        <v>8204</v>
      </c>
      <c r="KRW14" s="115" t="s">
        <v>8205</v>
      </c>
      <c r="KRX14" s="115" t="s">
        <v>8206</v>
      </c>
      <c r="KRY14" s="115" t="s">
        <v>8207</v>
      </c>
      <c r="KRZ14" s="115" t="s">
        <v>8208</v>
      </c>
      <c r="KSA14" s="115" t="s">
        <v>8209</v>
      </c>
      <c r="KSB14" s="115" t="s">
        <v>8210</v>
      </c>
      <c r="KSC14" s="115" t="s">
        <v>8211</v>
      </c>
      <c r="KSD14" s="115" t="s">
        <v>8212</v>
      </c>
      <c r="KSE14" s="115" t="s">
        <v>8213</v>
      </c>
      <c r="KSF14" s="115" t="s">
        <v>8214</v>
      </c>
      <c r="KSG14" s="115" t="s">
        <v>8215</v>
      </c>
      <c r="KSH14" s="115" t="s">
        <v>8216</v>
      </c>
      <c r="KSI14" s="115" t="s">
        <v>8217</v>
      </c>
      <c r="KSJ14" s="115" t="s">
        <v>8218</v>
      </c>
      <c r="KSK14" s="115" t="s">
        <v>8219</v>
      </c>
      <c r="KSL14" s="115" t="s">
        <v>8220</v>
      </c>
      <c r="KSM14" s="115" t="s">
        <v>8221</v>
      </c>
      <c r="KSN14" s="115" t="s">
        <v>8222</v>
      </c>
      <c r="KSO14" s="115" t="s">
        <v>8223</v>
      </c>
      <c r="KSP14" s="115" t="s">
        <v>8224</v>
      </c>
      <c r="KSQ14" s="115" t="s">
        <v>8225</v>
      </c>
      <c r="KSR14" s="115" t="s">
        <v>8226</v>
      </c>
      <c r="KSS14" s="115" t="s">
        <v>8227</v>
      </c>
      <c r="KST14" s="115" t="s">
        <v>8228</v>
      </c>
      <c r="KSU14" s="115" t="s">
        <v>8229</v>
      </c>
      <c r="KSV14" s="115" t="s">
        <v>8230</v>
      </c>
      <c r="KSW14" s="115" t="s">
        <v>8231</v>
      </c>
      <c r="KSX14" s="115" t="s">
        <v>8232</v>
      </c>
      <c r="KSY14" s="115" t="s">
        <v>8233</v>
      </c>
      <c r="KSZ14" s="115" t="s">
        <v>8234</v>
      </c>
      <c r="KTA14" s="115" t="s">
        <v>8235</v>
      </c>
      <c r="KTB14" s="115" t="s">
        <v>8236</v>
      </c>
      <c r="KTC14" s="115" t="s">
        <v>8237</v>
      </c>
      <c r="KTD14" s="115" t="s">
        <v>8238</v>
      </c>
      <c r="KTE14" s="115" t="s">
        <v>8239</v>
      </c>
      <c r="KTF14" s="115" t="s">
        <v>8240</v>
      </c>
      <c r="KTG14" s="115" t="s">
        <v>8241</v>
      </c>
      <c r="KTH14" s="115" t="s">
        <v>8242</v>
      </c>
      <c r="KTI14" s="115" t="s">
        <v>8243</v>
      </c>
      <c r="KTJ14" s="115" t="s">
        <v>8244</v>
      </c>
      <c r="KTK14" s="115" t="s">
        <v>8245</v>
      </c>
      <c r="KTL14" s="115" t="s">
        <v>8246</v>
      </c>
      <c r="KTM14" s="115" t="s">
        <v>8247</v>
      </c>
      <c r="KTN14" s="115" t="s">
        <v>8248</v>
      </c>
      <c r="KTO14" s="115" t="s">
        <v>8249</v>
      </c>
      <c r="KTP14" s="115" t="s">
        <v>8250</v>
      </c>
      <c r="KTQ14" s="115" t="s">
        <v>8251</v>
      </c>
      <c r="KTR14" s="115" t="s">
        <v>8252</v>
      </c>
      <c r="KTS14" s="115" t="s">
        <v>8253</v>
      </c>
      <c r="KTT14" s="115" t="s">
        <v>8254</v>
      </c>
      <c r="KTU14" s="115" t="s">
        <v>8255</v>
      </c>
      <c r="KTV14" s="115" t="s">
        <v>8256</v>
      </c>
      <c r="KTW14" s="115" t="s">
        <v>8257</v>
      </c>
      <c r="KTX14" s="115" t="s">
        <v>8258</v>
      </c>
      <c r="KTY14" s="115" t="s">
        <v>8259</v>
      </c>
      <c r="KTZ14" s="115" t="s">
        <v>8260</v>
      </c>
      <c r="KUA14" s="115" t="s">
        <v>8261</v>
      </c>
      <c r="KUB14" s="115" t="s">
        <v>8262</v>
      </c>
      <c r="KUC14" s="115" t="s">
        <v>8263</v>
      </c>
      <c r="KUD14" s="115" t="s">
        <v>8264</v>
      </c>
      <c r="KUE14" s="115" t="s">
        <v>8265</v>
      </c>
      <c r="KUF14" s="115" t="s">
        <v>8266</v>
      </c>
      <c r="KUG14" s="115" t="s">
        <v>8267</v>
      </c>
      <c r="KUH14" s="115" t="s">
        <v>8268</v>
      </c>
      <c r="KUI14" s="115" t="s">
        <v>8269</v>
      </c>
      <c r="KUJ14" s="115" t="s">
        <v>8270</v>
      </c>
      <c r="KUK14" s="115" t="s">
        <v>8271</v>
      </c>
      <c r="KUL14" s="115" t="s">
        <v>8272</v>
      </c>
      <c r="KUM14" s="115" t="s">
        <v>8273</v>
      </c>
      <c r="KUN14" s="115" t="s">
        <v>8274</v>
      </c>
      <c r="KUO14" s="115" t="s">
        <v>8275</v>
      </c>
      <c r="KUP14" s="115" t="s">
        <v>8276</v>
      </c>
      <c r="KUQ14" s="115" t="s">
        <v>8277</v>
      </c>
      <c r="KUR14" s="115" t="s">
        <v>8278</v>
      </c>
      <c r="KUS14" s="115" t="s">
        <v>8279</v>
      </c>
      <c r="KUT14" s="115" t="s">
        <v>8280</v>
      </c>
      <c r="KUU14" s="115" t="s">
        <v>8281</v>
      </c>
      <c r="KUV14" s="115" t="s">
        <v>8282</v>
      </c>
      <c r="KUW14" s="115" t="s">
        <v>8283</v>
      </c>
      <c r="KUX14" s="115" t="s">
        <v>8284</v>
      </c>
      <c r="KUY14" s="115" t="s">
        <v>8285</v>
      </c>
      <c r="KUZ14" s="115" t="s">
        <v>8286</v>
      </c>
      <c r="KVA14" s="115" t="s">
        <v>8287</v>
      </c>
      <c r="KVB14" s="115" t="s">
        <v>8288</v>
      </c>
      <c r="KVC14" s="115" t="s">
        <v>8289</v>
      </c>
      <c r="KVD14" s="115" t="s">
        <v>8290</v>
      </c>
      <c r="KVE14" s="115" t="s">
        <v>8291</v>
      </c>
      <c r="KVF14" s="115" t="s">
        <v>8292</v>
      </c>
      <c r="KVG14" s="115" t="s">
        <v>8293</v>
      </c>
      <c r="KVH14" s="115" t="s">
        <v>8294</v>
      </c>
      <c r="KVI14" s="115" t="s">
        <v>8295</v>
      </c>
      <c r="KVJ14" s="115" t="s">
        <v>8296</v>
      </c>
      <c r="KVK14" s="115" t="s">
        <v>8297</v>
      </c>
      <c r="KVL14" s="115" t="s">
        <v>8298</v>
      </c>
      <c r="KVM14" s="115" t="s">
        <v>8299</v>
      </c>
      <c r="KVN14" s="115" t="s">
        <v>8300</v>
      </c>
      <c r="KVO14" s="115" t="s">
        <v>8301</v>
      </c>
      <c r="KVP14" s="115" t="s">
        <v>8302</v>
      </c>
      <c r="KVQ14" s="115" t="s">
        <v>8303</v>
      </c>
      <c r="KVR14" s="115" t="s">
        <v>8304</v>
      </c>
      <c r="KVS14" s="115" t="s">
        <v>8305</v>
      </c>
      <c r="KVT14" s="115" t="s">
        <v>8306</v>
      </c>
      <c r="KVU14" s="115" t="s">
        <v>8307</v>
      </c>
      <c r="KVV14" s="115" t="s">
        <v>8308</v>
      </c>
      <c r="KVW14" s="115" t="s">
        <v>8309</v>
      </c>
      <c r="KVX14" s="115" t="s">
        <v>8310</v>
      </c>
      <c r="KVY14" s="115" t="s">
        <v>8311</v>
      </c>
      <c r="KVZ14" s="115" t="s">
        <v>8312</v>
      </c>
      <c r="KWA14" s="115" t="s">
        <v>8313</v>
      </c>
      <c r="KWB14" s="115" t="s">
        <v>8314</v>
      </c>
      <c r="KWC14" s="115" t="s">
        <v>8315</v>
      </c>
      <c r="KWD14" s="115" t="s">
        <v>8316</v>
      </c>
      <c r="KWE14" s="115" t="s">
        <v>8317</v>
      </c>
      <c r="KWF14" s="115" t="s">
        <v>8318</v>
      </c>
      <c r="KWG14" s="115" t="s">
        <v>8319</v>
      </c>
      <c r="KWH14" s="115" t="s">
        <v>8320</v>
      </c>
      <c r="KWI14" s="115" t="s">
        <v>8321</v>
      </c>
      <c r="KWJ14" s="115" t="s">
        <v>8322</v>
      </c>
      <c r="KWK14" s="115" t="s">
        <v>8323</v>
      </c>
      <c r="KWL14" s="115" t="s">
        <v>8324</v>
      </c>
      <c r="KWM14" s="115" t="s">
        <v>8325</v>
      </c>
      <c r="KWN14" s="115" t="s">
        <v>8326</v>
      </c>
      <c r="KWO14" s="115" t="s">
        <v>8327</v>
      </c>
      <c r="KWP14" s="115" t="s">
        <v>8328</v>
      </c>
      <c r="KWQ14" s="115" t="s">
        <v>8329</v>
      </c>
      <c r="KWR14" s="115" t="s">
        <v>8330</v>
      </c>
      <c r="KWS14" s="115" t="s">
        <v>8331</v>
      </c>
      <c r="KWT14" s="115" t="s">
        <v>8332</v>
      </c>
      <c r="KWU14" s="115" t="s">
        <v>8333</v>
      </c>
      <c r="KWV14" s="115" t="s">
        <v>8334</v>
      </c>
      <c r="KWW14" s="115" t="s">
        <v>8335</v>
      </c>
      <c r="KWX14" s="115" t="s">
        <v>8336</v>
      </c>
      <c r="KWY14" s="115" t="s">
        <v>8337</v>
      </c>
      <c r="KWZ14" s="115" t="s">
        <v>8338</v>
      </c>
      <c r="KXA14" s="115" t="s">
        <v>8339</v>
      </c>
      <c r="KXB14" s="115" t="s">
        <v>8340</v>
      </c>
      <c r="KXC14" s="115" t="s">
        <v>8341</v>
      </c>
      <c r="KXD14" s="115" t="s">
        <v>8342</v>
      </c>
      <c r="KXE14" s="115" t="s">
        <v>8343</v>
      </c>
      <c r="KXF14" s="115" t="s">
        <v>8344</v>
      </c>
      <c r="KXG14" s="115" t="s">
        <v>8345</v>
      </c>
      <c r="KXH14" s="115" t="s">
        <v>8346</v>
      </c>
      <c r="KXI14" s="115" t="s">
        <v>8347</v>
      </c>
      <c r="KXJ14" s="115" t="s">
        <v>8348</v>
      </c>
      <c r="KXK14" s="115" t="s">
        <v>8349</v>
      </c>
      <c r="KXL14" s="115" t="s">
        <v>8350</v>
      </c>
      <c r="KXM14" s="115" t="s">
        <v>8351</v>
      </c>
      <c r="KXN14" s="115" t="s">
        <v>8352</v>
      </c>
      <c r="KXO14" s="115" t="s">
        <v>8353</v>
      </c>
      <c r="KXP14" s="115" t="s">
        <v>8354</v>
      </c>
      <c r="KXQ14" s="115" t="s">
        <v>8355</v>
      </c>
      <c r="KXR14" s="115" t="s">
        <v>8356</v>
      </c>
      <c r="KXS14" s="115" t="s">
        <v>8357</v>
      </c>
      <c r="KXT14" s="115" t="s">
        <v>8358</v>
      </c>
      <c r="KXU14" s="115" t="s">
        <v>8359</v>
      </c>
      <c r="KXV14" s="115" t="s">
        <v>8360</v>
      </c>
      <c r="KXW14" s="115" t="s">
        <v>8361</v>
      </c>
      <c r="KXX14" s="115" t="s">
        <v>8362</v>
      </c>
      <c r="KXY14" s="115" t="s">
        <v>8363</v>
      </c>
      <c r="KXZ14" s="115" t="s">
        <v>8364</v>
      </c>
      <c r="KYA14" s="115" t="s">
        <v>8365</v>
      </c>
      <c r="KYB14" s="115" t="s">
        <v>8366</v>
      </c>
      <c r="KYC14" s="115" t="s">
        <v>8367</v>
      </c>
      <c r="KYD14" s="115" t="s">
        <v>8368</v>
      </c>
      <c r="KYE14" s="115" t="s">
        <v>8369</v>
      </c>
      <c r="KYF14" s="115" t="s">
        <v>8370</v>
      </c>
      <c r="KYG14" s="115" t="s">
        <v>8371</v>
      </c>
      <c r="KYH14" s="115" t="s">
        <v>8372</v>
      </c>
      <c r="KYI14" s="115" t="s">
        <v>8373</v>
      </c>
      <c r="KYJ14" s="115" t="s">
        <v>8374</v>
      </c>
      <c r="KYK14" s="115" t="s">
        <v>8375</v>
      </c>
      <c r="KYL14" s="115" t="s">
        <v>8376</v>
      </c>
      <c r="KYM14" s="115" t="s">
        <v>8377</v>
      </c>
      <c r="KYN14" s="115" t="s">
        <v>8378</v>
      </c>
      <c r="KYO14" s="115" t="s">
        <v>8379</v>
      </c>
      <c r="KYP14" s="115" t="s">
        <v>8380</v>
      </c>
      <c r="KYQ14" s="115" t="s">
        <v>8381</v>
      </c>
      <c r="KYR14" s="115" t="s">
        <v>8382</v>
      </c>
      <c r="KYS14" s="115" t="s">
        <v>8383</v>
      </c>
      <c r="KYT14" s="115" t="s">
        <v>8384</v>
      </c>
      <c r="KYU14" s="115" t="s">
        <v>8385</v>
      </c>
      <c r="KYV14" s="115" t="s">
        <v>8386</v>
      </c>
      <c r="KYW14" s="115" t="s">
        <v>8387</v>
      </c>
      <c r="KYX14" s="115" t="s">
        <v>8388</v>
      </c>
      <c r="KYY14" s="115" t="s">
        <v>8389</v>
      </c>
      <c r="KYZ14" s="115" t="s">
        <v>8390</v>
      </c>
      <c r="KZA14" s="115" t="s">
        <v>8391</v>
      </c>
      <c r="KZB14" s="115" t="s">
        <v>8392</v>
      </c>
      <c r="KZC14" s="115" t="s">
        <v>8393</v>
      </c>
      <c r="KZD14" s="115" t="s">
        <v>8394</v>
      </c>
      <c r="KZE14" s="115" t="s">
        <v>8395</v>
      </c>
      <c r="KZF14" s="115" t="s">
        <v>8396</v>
      </c>
      <c r="KZG14" s="115" t="s">
        <v>8397</v>
      </c>
      <c r="KZH14" s="115" t="s">
        <v>8398</v>
      </c>
      <c r="KZI14" s="115" t="s">
        <v>8399</v>
      </c>
      <c r="KZJ14" s="115" t="s">
        <v>8400</v>
      </c>
      <c r="KZK14" s="115" t="s">
        <v>8401</v>
      </c>
      <c r="KZL14" s="115" t="s">
        <v>8402</v>
      </c>
      <c r="KZM14" s="115" t="s">
        <v>8403</v>
      </c>
      <c r="KZN14" s="115" t="s">
        <v>8404</v>
      </c>
      <c r="KZO14" s="115" t="s">
        <v>8405</v>
      </c>
      <c r="KZP14" s="115" t="s">
        <v>8406</v>
      </c>
      <c r="KZQ14" s="115" t="s">
        <v>8407</v>
      </c>
      <c r="KZR14" s="115" t="s">
        <v>8408</v>
      </c>
      <c r="KZS14" s="115" t="s">
        <v>8409</v>
      </c>
      <c r="KZT14" s="115" t="s">
        <v>8410</v>
      </c>
      <c r="KZU14" s="115" t="s">
        <v>8411</v>
      </c>
      <c r="KZV14" s="115" t="s">
        <v>8412</v>
      </c>
      <c r="KZW14" s="115" t="s">
        <v>8413</v>
      </c>
      <c r="KZX14" s="115" t="s">
        <v>8414</v>
      </c>
      <c r="KZY14" s="115" t="s">
        <v>8415</v>
      </c>
      <c r="KZZ14" s="115" t="s">
        <v>8416</v>
      </c>
      <c r="LAA14" s="115" t="s">
        <v>8417</v>
      </c>
      <c r="LAB14" s="115" t="s">
        <v>8418</v>
      </c>
      <c r="LAC14" s="115" t="s">
        <v>8419</v>
      </c>
      <c r="LAD14" s="115" t="s">
        <v>8420</v>
      </c>
      <c r="LAE14" s="115" t="s">
        <v>8421</v>
      </c>
      <c r="LAF14" s="115" t="s">
        <v>8422</v>
      </c>
      <c r="LAG14" s="115" t="s">
        <v>8423</v>
      </c>
      <c r="LAH14" s="115" t="s">
        <v>8424</v>
      </c>
      <c r="LAI14" s="115" t="s">
        <v>8425</v>
      </c>
      <c r="LAJ14" s="115" t="s">
        <v>8426</v>
      </c>
      <c r="LAK14" s="115" t="s">
        <v>8427</v>
      </c>
      <c r="LAL14" s="115" t="s">
        <v>8428</v>
      </c>
      <c r="LAM14" s="115" t="s">
        <v>8429</v>
      </c>
      <c r="LAN14" s="115" t="s">
        <v>8430</v>
      </c>
      <c r="LAO14" s="115" t="s">
        <v>8431</v>
      </c>
      <c r="LAP14" s="115" t="s">
        <v>8432</v>
      </c>
      <c r="LAQ14" s="115" t="s">
        <v>8433</v>
      </c>
      <c r="LAR14" s="115" t="s">
        <v>8434</v>
      </c>
      <c r="LAS14" s="115" t="s">
        <v>8435</v>
      </c>
      <c r="LAT14" s="115" t="s">
        <v>8436</v>
      </c>
      <c r="LAU14" s="115" t="s">
        <v>8437</v>
      </c>
      <c r="LAV14" s="115" t="s">
        <v>8438</v>
      </c>
      <c r="LAW14" s="115" t="s">
        <v>8439</v>
      </c>
      <c r="LAX14" s="115" t="s">
        <v>8440</v>
      </c>
      <c r="LAY14" s="115" t="s">
        <v>8441</v>
      </c>
      <c r="LAZ14" s="115" t="s">
        <v>8442</v>
      </c>
      <c r="LBA14" s="115" t="s">
        <v>8443</v>
      </c>
      <c r="LBB14" s="115" t="s">
        <v>8444</v>
      </c>
      <c r="LBC14" s="115" t="s">
        <v>8445</v>
      </c>
      <c r="LBD14" s="115" t="s">
        <v>8446</v>
      </c>
      <c r="LBE14" s="115" t="s">
        <v>8447</v>
      </c>
      <c r="LBF14" s="115" t="s">
        <v>8448</v>
      </c>
      <c r="LBG14" s="115" t="s">
        <v>8449</v>
      </c>
      <c r="LBH14" s="115" t="s">
        <v>8450</v>
      </c>
      <c r="LBI14" s="115" t="s">
        <v>8451</v>
      </c>
      <c r="LBJ14" s="115" t="s">
        <v>8452</v>
      </c>
      <c r="LBK14" s="115" t="s">
        <v>8453</v>
      </c>
      <c r="LBL14" s="115" t="s">
        <v>8454</v>
      </c>
      <c r="LBM14" s="115" t="s">
        <v>8455</v>
      </c>
      <c r="LBN14" s="115" t="s">
        <v>8456</v>
      </c>
      <c r="LBO14" s="115" t="s">
        <v>8457</v>
      </c>
      <c r="LBP14" s="115" t="s">
        <v>8458</v>
      </c>
      <c r="LBQ14" s="115" t="s">
        <v>8459</v>
      </c>
      <c r="LBR14" s="115" t="s">
        <v>8460</v>
      </c>
      <c r="LBS14" s="115" t="s">
        <v>8461</v>
      </c>
      <c r="LBT14" s="115" t="s">
        <v>8462</v>
      </c>
      <c r="LBU14" s="115" t="s">
        <v>8463</v>
      </c>
      <c r="LBV14" s="115" t="s">
        <v>8464</v>
      </c>
      <c r="LBW14" s="115" t="s">
        <v>8465</v>
      </c>
      <c r="LBX14" s="115" t="s">
        <v>8466</v>
      </c>
      <c r="LBY14" s="115" t="s">
        <v>8467</v>
      </c>
      <c r="LBZ14" s="115" t="s">
        <v>8468</v>
      </c>
      <c r="LCA14" s="115" t="s">
        <v>8469</v>
      </c>
      <c r="LCB14" s="115" t="s">
        <v>8470</v>
      </c>
      <c r="LCC14" s="115" t="s">
        <v>8471</v>
      </c>
      <c r="LCD14" s="115" t="s">
        <v>8472</v>
      </c>
      <c r="LCE14" s="115" t="s">
        <v>8473</v>
      </c>
      <c r="LCF14" s="115" t="s">
        <v>8474</v>
      </c>
      <c r="LCG14" s="115" t="s">
        <v>8475</v>
      </c>
      <c r="LCH14" s="115" t="s">
        <v>8476</v>
      </c>
      <c r="LCI14" s="115" t="s">
        <v>8477</v>
      </c>
      <c r="LCJ14" s="115" t="s">
        <v>8478</v>
      </c>
      <c r="LCK14" s="115" t="s">
        <v>8479</v>
      </c>
      <c r="LCL14" s="115" t="s">
        <v>8480</v>
      </c>
      <c r="LCM14" s="115" t="s">
        <v>8481</v>
      </c>
      <c r="LCN14" s="115" t="s">
        <v>8482</v>
      </c>
      <c r="LCO14" s="115" t="s">
        <v>8483</v>
      </c>
      <c r="LCP14" s="115" t="s">
        <v>8484</v>
      </c>
      <c r="LCQ14" s="115" t="s">
        <v>8485</v>
      </c>
      <c r="LCR14" s="115" t="s">
        <v>8486</v>
      </c>
      <c r="LCS14" s="115" t="s">
        <v>8487</v>
      </c>
      <c r="LCT14" s="115" t="s">
        <v>8488</v>
      </c>
      <c r="LCU14" s="115" t="s">
        <v>8489</v>
      </c>
      <c r="LCV14" s="115" t="s">
        <v>8490</v>
      </c>
      <c r="LCW14" s="115" t="s">
        <v>8491</v>
      </c>
      <c r="LCX14" s="115" t="s">
        <v>8492</v>
      </c>
      <c r="LCY14" s="115" t="s">
        <v>8493</v>
      </c>
      <c r="LCZ14" s="115" t="s">
        <v>8494</v>
      </c>
      <c r="LDA14" s="115" t="s">
        <v>8495</v>
      </c>
      <c r="LDB14" s="115" t="s">
        <v>8496</v>
      </c>
      <c r="LDC14" s="115" t="s">
        <v>8497</v>
      </c>
      <c r="LDD14" s="115" t="s">
        <v>8498</v>
      </c>
      <c r="LDE14" s="115" t="s">
        <v>8499</v>
      </c>
      <c r="LDF14" s="115" t="s">
        <v>8500</v>
      </c>
      <c r="LDG14" s="115" t="s">
        <v>8501</v>
      </c>
      <c r="LDH14" s="115" t="s">
        <v>8502</v>
      </c>
      <c r="LDI14" s="115" t="s">
        <v>8503</v>
      </c>
      <c r="LDJ14" s="115" t="s">
        <v>8504</v>
      </c>
      <c r="LDK14" s="115" t="s">
        <v>8505</v>
      </c>
      <c r="LDL14" s="115" t="s">
        <v>8506</v>
      </c>
      <c r="LDM14" s="115" t="s">
        <v>8507</v>
      </c>
      <c r="LDN14" s="115" t="s">
        <v>8508</v>
      </c>
      <c r="LDO14" s="115" t="s">
        <v>8509</v>
      </c>
      <c r="LDP14" s="115" t="s">
        <v>8510</v>
      </c>
      <c r="LDQ14" s="115" t="s">
        <v>8511</v>
      </c>
      <c r="LDR14" s="115" t="s">
        <v>8512</v>
      </c>
      <c r="LDS14" s="115" t="s">
        <v>8513</v>
      </c>
      <c r="LDT14" s="115" t="s">
        <v>8514</v>
      </c>
      <c r="LDU14" s="115" t="s">
        <v>8515</v>
      </c>
      <c r="LDV14" s="115" t="s">
        <v>8516</v>
      </c>
      <c r="LDW14" s="115" t="s">
        <v>8517</v>
      </c>
      <c r="LDX14" s="115" t="s">
        <v>8518</v>
      </c>
      <c r="LDY14" s="115" t="s">
        <v>8519</v>
      </c>
      <c r="LDZ14" s="115" t="s">
        <v>8520</v>
      </c>
      <c r="LEA14" s="115" t="s">
        <v>8521</v>
      </c>
      <c r="LEB14" s="115" t="s">
        <v>8522</v>
      </c>
      <c r="LEC14" s="115" t="s">
        <v>8523</v>
      </c>
      <c r="LED14" s="115" t="s">
        <v>8524</v>
      </c>
      <c r="LEE14" s="115" t="s">
        <v>8525</v>
      </c>
      <c r="LEF14" s="115" t="s">
        <v>8526</v>
      </c>
      <c r="LEG14" s="115" t="s">
        <v>8527</v>
      </c>
      <c r="LEH14" s="115" t="s">
        <v>8528</v>
      </c>
      <c r="LEI14" s="115" t="s">
        <v>8529</v>
      </c>
      <c r="LEJ14" s="115" t="s">
        <v>8530</v>
      </c>
      <c r="LEK14" s="115" t="s">
        <v>8531</v>
      </c>
      <c r="LEL14" s="115" t="s">
        <v>8532</v>
      </c>
      <c r="LEM14" s="115" t="s">
        <v>8533</v>
      </c>
      <c r="LEN14" s="115" t="s">
        <v>8534</v>
      </c>
      <c r="LEO14" s="115" t="s">
        <v>8535</v>
      </c>
      <c r="LEP14" s="115" t="s">
        <v>8536</v>
      </c>
      <c r="LEQ14" s="115" t="s">
        <v>8537</v>
      </c>
      <c r="LER14" s="115" t="s">
        <v>8538</v>
      </c>
      <c r="LES14" s="115" t="s">
        <v>8539</v>
      </c>
      <c r="LET14" s="115" t="s">
        <v>8540</v>
      </c>
      <c r="LEU14" s="115" t="s">
        <v>8541</v>
      </c>
      <c r="LEV14" s="115" t="s">
        <v>8542</v>
      </c>
      <c r="LEW14" s="115" t="s">
        <v>8543</v>
      </c>
      <c r="LEX14" s="115" t="s">
        <v>8544</v>
      </c>
      <c r="LEY14" s="115" t="s">
        <v>8545</v>
      </c>
      <c r="LEZ14" s="115" t="s">
        <v>8546</v>
      </c>
      <c r="LFA14" s="115" t="s">
        <v>8547</v>
      </c>
      <c r="LFB14" s="115" t="s">
        <v>8548</v>
      </c>
      <c r="LFC14" s="115" t="s">
        <v>8549</v>
      </c>
      <c r="LFD14" s="115" t="s">
        <v>8550</v>
      </c>
      <c r="LFE14" s="115" t="s">
        <v>8551</v>
      </c>
      <c r="LFF14" s="115" t="s">
        <v>8552</v>
      </c>
      <c r="LFG14" s="115" t="s">
        <v>8553</v>
      </c>
      <c r="LFH14" s="115" t="s">
        <v>8554</v>
      </c>
      <c r="LFI14" s="115" t="s">
        <v>8555</v>
      </c>
      <c r="LFJ14" s="115" t="s">
        <v>8556</v>
      </c>
      <c r="LFK14" s="115" t="s">
        <v>8557</v>
      </c>
      <c r="LFL14" s="115" t="s">
        <v>8558</v>
      </c>
      <c r="LFM14" s="115" t="s">
        <v>8559</v>
      </c>
      <c r="LFN14" s="115" t="s">
        <v>8560</v>
      </c>
      <c r="LFO14" s="115" t="s">
        <v>8561</v>
      </c>
      <c r="LFP14" s="115" t="s">
        <v>8562</v>
      </c>
      <c r="LFQ14" s="115" t="s">
        <v>8563</v>
      </c>
      <c r="LFR14" s="115" t="s">
        <v>8564</v>
      </c>
      <c r="LFS14" s="115" t="s">
        <v>8565</v>
      </c>
      <c r="LFT14" s="115" t="s">
        <v>8566</v>
      </c>
      <c r="LFU14" s="115" t="s">
        <v>8567</v>
      </c>
      <c r="LFV14" s="115" t="s">
        <v>8568</v>
      </c>
      <c r="LFW14" s="115" t="s">
        <v>8569</v>
      </c>
      <c r="LFX14" s="115" t="s">
        <v>8570</v>
      </c>
      <c r="LFY14" s="115" t="s">
        <v>8571</v>
      </c>
      <c r="LFZ14" s="115" t="s">
        <v>8572</v>
      </c>
      <c r="LGA14" s="115" t="s">
        <v>8573</v>
      </c>
      <c r="LGB14" s="115" t="s">
        <v>8574</v>
      </c>
      <c r="LGC14" s="115" t="s">
        <v>8575</v>
      </c>
      <c r="LGD14" s="115" t="s">
        <v>8576</v>
      </c>
      <c r="LGE14" s="115" t="s">
        <v>8577</v>
      </c>
      <c r="LGF14" s="115" t="s">
        <v>8578</v>
      </c>
      <c r="LGG14" s="115" t="s">
        <v>8579</v>
      </c>
      <c r="LGH14" s="115" t="s">
        <v>8580</v>
      </c>
      <c r="LGI14" s="115" t="s">
        <v>8581</v>
      </c>
      <c r="LGJ14" s="115" t="s">
        <v>8582</v>
      </c>
      <c r="LGK14" s="115" t="s">
        <v>8583</v>
      </c>
      <c r="LGL14" s="115" t="s">
        <v>8584</v>
      </c>
      <c r="LGM14" s="115" t="s">
        <v>8585</v>
      </c>
      <c r="LGN14" s="115" t="s">
        <v>8586</v>
      </c>
      <c r="LGO14" s="115" t="s">
        <v>8587</v>
      </c>
      <c r="LGP14" s="115" t="s">
        <v>8588</v>
      </c>
      <c r="LGQ14" s="115" t="s">
        <v>8589</v>
      </c>
      <c r="LGR14" s="115" t="s">
        <v>8590</v>
      </c>
      <c r="LGS14" s="115" t="s">
        <v>8591</v>
      </c>
      <c r="LGT14" s="115" t="s">
        <v>8592</v>
      </c>
      <c r="LGU14" s="115" t="s">
        <v>8593</v>
      </c>
      <c r="LGV14" s="115" t="s">
        <v>8594</v>
      </c>
      <c r="LGW14" s="115" t="s">
        <v>8595</v>
      </c>
      <c r="LGX14" s="115" t="s">
        <v>8596</v>
      </c>
      <c r="LGY14" s="115" t="s">
        <v>8597</v>
      </c>
      <c r="LGZ14" s="115" t="s">
        <v>8598</v>
      </c>
      <c r="LHA14" s="115" t="s">
        <v>8599</v>
      </c>
      <c r="LHB14" s="115" t="s">
        <v>8600</v>
      </c>
      <c r="LHC14" s="115" t="s">
        <v>8601</v>
      </c>
      <c r="LHD14" s="115" t="s">
        <v>8602</v>
      </c>
      <c r="LHE14" s="115" t="s">
        <v>8603</v>
      </c>
      <c r="LHF14" s="115" t="s">
        <v>8604</v>
      </c>
      <c r="LHG14" s="115" t="s">
        <v>8605</v>
      </c>
      <c r="LHH14" s="115" t="s">
        <v>8606</v>
      </c>
      <c r="LHI14" s="115" t="s">
        <v>8607</v>
      </c>
      <c r="LHJ14" s="115" t="s">
        <v>8608</v>
      </c>
      <c r="LHK14" s="115" t="s">
        <v>8609</v>
      </c>
      <c r="LHL14" s="115" t="s">
        <v>8610</v>
      </c>
      <c r="LHM14" s="115" t="s">
        <v>8611</v>
      </c>
      <c r="LHN14" s="115" t="s">
        <v>8612</v>
      </c>
      <c r="LHO14" s="115" t="s">
        <v>8613</v>
      </c>
      <c r="LHP14" s="115" t="s">
        <v>8614</v>
      </c>
      <c r="LHQ14" s="115" t="s">
        <v>8615</v>
      </c>
      <c r="LHR14" s="115" t="s">
        <v>8616</v>
      </c>
      <c r="LHS14" s="115" t="s">
        <v>8617</v>
      </c>
      <c r="LHT14" s="115" t="s">
        <v>8618</v>
      </c>
      <c r="LHU14" s="115" t="s">
        <v>8619</v>
      </c>
      <c r="LHV14" s="115" t="s">
        <v>8620</v>
      </c>
      <c r="LHW14" s="115" t="s">
        <v>8621</v>
      </c>
      <c r="LHX14" s="115" t="s">
        <v>8622</v>
      </c>
      <c r="LHY14" s="115" t="s">
        <v>8623</v>
      </c>
      <c r="LHZ14" s="115" t="s">
        <v>8624</v>
      </c>
      <c r="LIA14" s="115" t="s">
        <v>8625</v>
      </c>
      <c r="LIB14" s="115" t="s">
        <v>8626</v>
      </c>
      <c r="LIC14" s="115" t="s">
        <v>8627</v>
      </c>
      <c r="LID14" s="115" t="s">
        <v>8628</v>
      </c>
      <c r="LIE14" s="115" t="s">
        <v>8629</v>
      </c>
      <c r="LIF14" s="115" t="s">
        <v>8630</v>
      </c>
      <c r="LIG14" s="115" t="s">
        <v>8631</v>
      </c>
      <c r="LIH14" s="115" t="s">
        <v>8632</v>
      </c>
      <c r="LII14" s="115" t="s">
        <v>8633</v>
      </c>
      <c r="LIJ14" s="115" t="s">
        <v>8634</v>
      </c>
      <c r="LIK14" s="115" t="s">
        <v>8635</v>
      </c>
      <c r="LIL14" s="115" t="s">
        <v>8636</v>
      </c>
      <c r="LIM14" s="115" t="s">
        <v>8637</v>
      </c>
      <c r="LIN14" s="115" t="s">
        <v>8638</v>
      </c>
      <c r="LIO14" s="115" t="s">
        <v>8639</v>
      </c>
      <c r="LIP14" s="115" t="s">
        <v>8640</v>
      </c>
      <c r="LIQ14" s="115" t="s">
        <v>8641</v>
      </c>
      <c r="LIR14" s="115" t="s">
        <v>8642</v>
      </c>
      <c r="LIS14" s="115" t="s">
        <v>8643</v>
      </c>
      <c r="LIT14" s="115" t="s">
        <v>8644</v>
      </c>
      <c r="LIU14" s="115" t="s">
        <v>8645</v>
      </c>
      <c r="LIV14" s="115" t="s">
        <v>8646</v>
      </c>
      <c r="LIW14" s="115" t="s">
        <v>8647</v>
      </c>
      <c r="LIX14" s="115" t="s">
        <v>8648</v>
      </c>
      <c r="LIY14" s="115" t="s">
        <v>8649</v>
      </c>
      <c r="LIZ14" s="115" t="s">
        <v>8650</v>
      </c>
      <c r="LJA14" s="115" t="s">
        <v>8651</v>
      </c>
      <c r="LJB14" s="115" t="s">
        <v>8652</v>
      </c>
      <c r="LJC14" s="115" t="s">
        <v>8653</v>
      </c>
      <c r="LJD14" s="115" t="s">
        <v>8654</v>
      </c>
      <c r="LJE14" s="115" t="s">
        <v>8655</v>
      </c>
      <c r="LJF14" s="115" t="s">
        <v>8656</v>
      </c>
      <c r="LJG14" s="115" t="s">
        <v>8657</v>
      </c>
      <c r="LJH14" s="115" t="s">
        <v>8658</v>
      </c>
      <c r="LJI14" s="115" t="s">
        <v>8659</v>
      </c>
      <c r="LJJ14" s="115" t="s">
        <v>8660</v>
      </c>
      <c r="LJK14" s="115" t="s">
        <v>8661</v>
      </c>
      <c r="LJL14" s="115" t="s">
        <v>8662</v>
      </c>
      <c r="LJM14" s="115" t="s">
        <v>8663</v>
      </c>
      <c r="LJN14" s="115" t="s">
        <v>8664</v>
      </c>
      <c r="LJO14" s="115" t="s">
        <v>8665</v>
      </c>
      <c r="LJP14" s="115" t="s">
        <v>8666</v>
      </c>
      <c r="LJQ14" s="115" t="s">
        <v>8667</v>
      </c>
      <c r="LJR14" s="115" t="s">
        <v>8668</v>
      </c>
      <c r="LJS14" s="115" t="s">
        <v>8669</v>
      </c>
      <c r="LJT14" s="115" t="s">
        <v>8670</v>
      </c>
      <c r="LJU14" s="115" t="s">
        <v>8671</v>
      </c>
      <c r="LJV14" s="115" t="s">
        <v>8672</v>
      </c>
      <c r="LJW14" s="115" t="s">
        <v>8673</v>
      </c>
      <c r="LJX14" s="115" t="s">
        <v>8674</v>
      </c>
      <c r="LJY14" s="115" t="s">
        <v>8675</v>
      </c>
      <c r="LJZ14" s="115" t="s">
        <v>8676</v>
      </c>
      <c r="LKA14" s="115" t="s">
        <v>8677</v>
      </c>
      <c r="LKB14" s="115" t="s">
        <v>8678</v>
      </c>
      <c r="LKC14" s="115" t="s">
        <v>8679</v>
      </c>
      <c r="LKD14" s="115" t="s">
        <v>8680</v>
      </c>
      <c r="LKE14" s="115" t="s">
        <v>8681</v>
      </c>
      <c r="LKF14" s="115" t="s">
        <v>8682</v>
      </c>
      <c r="LKG14" s="115" t="s">
        <v>8683</v>
      </c>
      <c r="LKH14" s="115" t="s">
        <v>8684</v>
      </c>
      <c r="LKI14" s="115" t="s">
        <v>8685</v>
      </c>
      <c r="LKJ14" s="115" t="s">
        <v>8686</v>
      </c>
      <c r="LKK14" s="115" t="s">
        <v>8687</v>
      </c>
      <c r="LKL14" s="115" t="s">
        <v>8688</v>
      </c>
      <c r="LKM14" s="115" t="s">
        <v>8689</v>
      </c>
      <c r="LKN14" s="115" t="s">
        <v>8690</v>
      </c>
      <c r="LKO14" s="115" t="s">
        <v>8691</v>
      </c>
      <c r="LKP14" s="115" t="s">
        <v>8692</v>
      </c>
      <c r="LKQ14" s="115" t="s">
        <v>8693</v>
      </c>
      <c r="LKR14" s="115" t="s">
        <v>8694</v>
      </c>
      <c r="LKS14" s="115" t="s">
        <v>8695</v>
      </c>
      <c r="LKT14" s="115" t="s">
        <v>8696</v>
      </c>
      <c r="LKU14" s="115" t="s">
        <v>8697</v>
      </c>
      <c r="LKV14" s="115" t="s">
        <v>8698</v>
      </c>
      <c r="LKW14" s="115" t="s">
        <v>8699</v>
      </c>
      <c r="LKX14" s="115" t="s">
        <v>8700</v>
      </c>
      <c r="LKY14" s="115" t="s">
        <v>8701</v>
      </c>
      <c r="LKZ14" s="115" t="s">
        <v>8702</v>
      </c>
      <c r="LLA14" s="115" t="s">
        <v>8703</v>
      </c>
      <c r="LLB14" s="115" t="s">
        <v>8704</v>
      </c>
      <c r="LLC14" s="115" t="s">
        <v>8705</v>
      </c>
      <c r="LLD14" s="115" t="s">
        <v>8706</v>
      </c>
      <c r="LLE14" s="115" t="s">
        <v>8707</v>
      </c>
      <c r="LLF14" s="115" t="s">
        <v>8708</v>
      </c>
      <c r="LLG14" s="115" t="s">
        <v>8709</v>
      </c>
      <c r="LLH14" s="115" t="s">
        <v>8710</v>
      </c>
      <c r="LLI14" s="115" t="s">
        <v>8711</v>
      </c>
      <c r="LLJ14" s="115" t="s">
        <v>8712</v>
      </c>
      <c r="LLK14" s="115" t="s">
        <v>8713</v>
      </c>
      <c r="LLL14" s="115" t="s">
        <v>8714</v>
      </c>
      <c r="LLM14" s="115" t="s">
        <v>8715</v>
      </c>
      <c r="LLN14" s="115" t="s">
        <v>8716</v>
      </c>
      <c r="LLO14" s="115" t="s">
        <v>8717</v>
      </c>
      <c r="LLP14" s="115" t="s">
        <v>8718</v>
      </c>
      <c r="LLQ14" s="115" t="s">
        <v>8719</v>
      </c>
      <c r="LLR14" s="115" t="s">
        <v>8720</v>
      </c>
      <c r="LLS14" s="115" t="s">
        <v>8721</v>
      </c>
      <c r="LLT14" s="115" t="s">
        <v>8722</v>
      </c>
      <c r="LLU14" s="115" t="s">
        <v>8723</v>
      </c>
      <c r="LLV14" s="115" t="s">
        <v>8724</v>
      </c>
      <c r="LLW14" s="115" t="s">
        <v>8725</v>
      </c>
      <c r="LLX14" s="115" t="s">
        <v>8726</v>
      </c>
      <c r="LLY14" s="115" t="s">
        <v>8727</v>
      </c>
      <c r="LLZ14" s="115" t="s">
        <v>8728</v>
      </c>
      <c r="LMA14" s="115" t="s">
        <v>8729</v>
      </c>
      <c r="LMB14" s="115" t="s">
        <v>8730</v>
      </c>
      <c r="LMC14" s="115" t="s">
        <v>8731</v>
      </c>
      <c r="LMD14" s="115" t="s">
        <v>8732</v>
      </c>
      <c r="LME14" s="115" t="s">
        <v>8733</v>
      </c>
      <c r="LMF14" s="115" t="s">
        <v>8734</v>
      </c>
      <c r="LMG14" s="115" t="s">
        <v>8735</v>
      </c>
      <c r="LMH14" s="115" t="s">
        <v>8736</v>
      </c>
      <c r="LMI14" s="115" t="s">
        <v>8737</v>
      </c>
      <c r="LMJ14" s="115" t="s">
        <v>8738</v>
      </c>
      <c r="LMK14" s="115" t="s">
        <v>8739</v>
      </c>
      <c r="LML14" s="115" t="s">
        <v>8740</v>
      </c>
      <c r="LMM14" s="115" t="s">
        <v>8741</v>
      </c>
      <c r="LMN14" s="115" t="s">
        <v>8742</v>
      </c>
      <c r="LMO14" s="115" t="s">
        <v>8743</v>
      </c>
      <c r="LMP14" s="115" t="s">
        <v>8744</v>
      </c>
      <c r="LMQ14" s="115" t="s">
        <v>8745</v>
      </c>
      <c r="LMR14" s="115" t="s">
        <v>8746</v>
      </c>
      <c r="LMS14" s="115" t="s">
        <v>8747</v>
      </c>
      <c r="LMT14" s="115" t="s">
        <v>8748</v>
      </c>
      <c r="LMU14" s="115" t="s">
        <v>8749</v>
      </c>
      <c r="LMV14" s="115" t="s">
        <v>8750</v>
      </c>
      <c r="LMW14" s="115" t="s">
        <v>8751</v>
      </c>
      <c r="LMX14" s="115" t="s">
        <v>8752</v>
      </c>
      <c r="LMY14" s="115" t="s">
        <v>8753</v>
      </c>
      <c r="LMZ14" s="115" t="s">
        <v>8754</v>
      </c>
      <c r="LNA14" s="115" t="s">
        <v>8755</v>
      </c>
      <c r="LNB14" s="115" t="s">
        <v>8756</v>
      </c>
      <c r="LNC14" s="115" t="s">
        <v>8757</v>
      </c>
      <c r="LND14" s="115" t="s">
        <v>8758</v>
      </c>
      <c r="LNE14" s="115" t="s">
        <v>8759</v>
      </c>
      <c r="LNF14" s="115" t="s">
        <v>8760</v>
      </c>
      <c r="LNG14" s="115" t="s">
        <v>8761</v>
      </c>
      <c r="LNH14" s="115" t="s">
        <v>8762</v>
      </c>
      <c r="LNI14" s="115" t="s">
        <v>8763</v>
      </c>
      <c r="LNJ14" s="115" t="s">
        <v>8764</v>
      </c>
      <c r="LNK14" s="115" t="s">
        <v>8765</v>
      </c>
      <c r="LNL14" s="115" t="s">
        <v>8766</v>
      </c>
      <c r="LNM14" s="115" t="s">
        <v>8767</v>
      </c>
      <c r="LNN14" s="115" t="s">
        <v>8768</v>
      </c>
      <c r="LNO14" s="115" t="s">
        <v>8769</v>
      </c>
      <c r="LNP14" s="115" t="s">
        <v>8770</v>
      </c>
      <c r="LNQ14" s="115" t="s">
        <v>8771</v>
      </c>
      <c r="LNR14" s="115" t="s">
        <v>8772</v>
      </c>
      <c r="LNS14" s="115" t="s">
        <v>8773</v>
      </c>
      <c r="LNT14" s="115" t="s">
        <v>8774</v>
      </c>
      <c r="LNU14" s="115" t="s">
        <v>8775</v>
      </c>
      <c r="LNV14" s="115" t="s">
        <v>8776</v>
      </c>
      <c r="LNW14" s="115" t="s">
        <v>8777</v>
      </c>
      <c r="LNX14" s="115" t="s">
        <v>8778</v>
      </c>
      <c r="LNY14" s="115" t="s">
        <v>8779</v>
      </c>
      <c r="LNZ14" s="115" t="s">
        <v>8780</v>
      </c>
      <c r="LOA14" s="115" t="s">
        <v>8781</v>
      </c>
      <c r="LOB14" s="115" t="s">
        <v>8782</v>
      </c>
      <c r="LOC14" s="115" t="s">
        <v>8783</v>
      </c>
      <c r="LOD14" s="115" t="s">
        <v>8784</v>
      </c>
      <c r="LOE14" s="115" t="s">
        <v>8785</v>
      </c>
      <c r="LOF14" s="115" t="s">
        <v>8786</v>
      </c>
      <c r="LOG14" s="115" t="s">
        <v>8787</v>
      </c>
      <c r="LOH14" s="115" t="s">
        <v>8788</v>
      </c>
      <c r="LOI14" s="115" t="s">
        <v>8789</v>
      </c>
      <c r="LOJ14" s="115" t="s">
        <v>8790</v>
      </c>
      <c r="LOK14" s="115" t="s">
        <v>8791</v>
      </c>
      <c r="LOL14" s="115" t="s">
        <v>8792</v>
      </c>
      <c r="LOM14" s="115" t="s">
        <v>8793</v>
      </c>
      <c r="LON14" s="115" t="s">
        <v>8794</v>
      </c>
      <c r="LOO14" s="115" t="s">
        <v>8795</v>
      </c>
      <c r="LOP14" s="115" t="s">
        <v>8796</v>
      </c>
      <c r="LOQ14" s="115" t="s">
        <v>8797</v>
      </c>
      <c r="LOR14" s="115" t="s">
        <v>8798</v>
      </c>
      <c r="LOS14" s="115" t="s">
        <v>8799</v>
      </c>
      <c r="LOT14" s="115" t="s">
        <v>8800</v>
      </c>
      <c r="LOU14" s="115" t="s">
        <v>8801</v>
      </c>
      <c r="LOV14" s="115" t="s">
        <v>8802</v>
      </c>
      <c r="LOW14" s="115" t="s">
        <v>8803</v>
      </c>
      <c r="LOX14" s="115" t="s">
        <v>8804</v>
      </c>
      <c r="LOY14" s="115" t="s">
        <v>8805</v>
      </c>
      <c r="LOZ14" s="115" t="s">
        <v>8806</v>
      </c>
      <c r="LPA14" s="115" t="s">
        <v>8807</v>
      </c>
      <c r="LPB14" s="115" t="s">
        <v>8808</v>
      </c>
      <c r="LPC14" s="115" t="s">
        <v>8809</v>
      </c>
      <c r="LPD14" s="115" t="s">
        <v>8810</v>
      </c>
      <c r="LPE14" s="115" t="s">
        <v>8811</v>
      </c>
      <c r="LPF14" s="115" t="s">
        <v>8812</v>
      </c>
      <c r="LPG14" s="115" t="s">
        <v>8813</v>
      </c>
      <c r="LPH14" s="115" t="s">
        <v>8814</v>
      </c>
      <c r="LPI14" s="115" t="s">
        <v>8815</v>
      </c>
      <c r="LPJ14" s="115" t="s">
        <v>8816</v>
      </c>
      <c r="LPK14" s="115" t="s">
        <v>8817</v>
      </c>
      <c r="LPL14" s="115" t="s">
        <v>8818</v>
      </c>
      <c r="LPM14" s="115" t="s">
        <v>8819</v>
      </c>
      <c r="LPN14" s="115" t="s">
        <v>8820</v>
      </c>
      <c r="LPO14" s="115" t="s">
        <v>8821</v>
      </c>
      <c r="LPP14" s="115" t="s">
        <v>8822</v>
      </c>
      <c r="LPQ14" s="115" t="s">
        <v>8823</v>
      </c>
      <c r="LPR14" s="115" t="s">
        <v>8824</v>
      </c>
      <c r="LPS14" s="115" t="s">
        <v>8825</v>
      </c>
      <c r="LPT14" s="115" t="s">
        <v>8826</v>
      </c>
      <c r="LPU14" s="115" t="s">
        <v>8827</v>
      </c>
      <c r="LPV14" s="115" t="s">
        <v>8828</v>
      </c>
      <c r="LPW14" s="115" t="s">
        <v>8829</v>
      </c>
      <c r="LPX14" s="115" t="s">
        <v>8830</v>
      </c>
      <c r="LPY14" s="115" t="s">
        <v>8831</v>
      </c>
      <c r="LPZ14" s="115" t="s">
        <v>8832</v>
      </c>
      <c r="LQA14" s="115" t="s">
        <v>8833</v>
      </c>
      <c r="LQB14" s="115" t="s">
        <v>8834</v>
      </c>
      <c r="LQC14" s="115" t="s">
        <v>8835</v>
      </c>
      <c r="LQD14" s="115" t="s">
        <v>8836</v>
      </c>
      <c r="LQE14" s="115" t="s">
        <v>8837</v>
      </c>
      <c r="LQF14" s="115" t="s">
        <v>8838</v>
      </c>
      <c r="LQG14" s="115" t="s">
        <v>8839</v>
      </c>
      <c r="LQH14" s="115" t="s">
        <v>8840</v>
      </c>
      <c r="LQI14" s="115" t="s">
        <v>8841</v>
      </c>
      <c r="LQJ14" s="115" t="s">
        <v>8842</v>
      </c>
      <c r="LQK14" s="115" t="s">
        <v>8843</v>
      </c>
      <c r="LQL14" s="115" t="s">
        <v>8844</v>
      </c>
      <c r="LQM14" s="115" t="s">
        <v>8845</v>
      </c>
      <c r="LQN14" s="115" t="s">
        <v>8846</v>
      </c>
      <c r="LQO14" s="115" t="s">
        <v>8847</v>
      </c>
      <c r="LQP14" s="115" t="s">
        <v>8848</v>
      </c>
      <c r="LQQ14" s="115" t="s">
        <v>8849</v>
      </c>
      <c r="LQR14" s="115" t="s">
        <v>8850</v>
      </c>
      <c r="LQS14" s="115" t="s">
        <v>8851</v>
      </c>
      <c r="LQT14" s="115" t="s">
        <v>8852</v>
      </c>
      <c r="LQU14" s="115" t="s">
        <v>8853</v>
      </c>
      <c r="LQV14" s="115" t="s">
        <v>8854</v>
      </c>
      <c r="LQW14" s="115" t="s">
        <v>8855</v>
      </c>
      <c r="LQX14" s="115" t="s">
        <v>8856</v>
      </c>
      <c r="LQY14" s="115" t="s">
        <v>8857</v>
      </c>
      <c r="LQZ14" s="115" t="s">
        <v>8858</v>
      </c>
      <c r="LRA14" s="115" t="s">
        <v>8859</v>
      </c>
      <c r="LRB14" s="115" t="s">
        <v>8860</v>
      </c>
      <c r="LRC14" s="115" t="s">
        <v>8861</v>
      </c>
      <c r="LRD14" s="115" t="s">
        <v>8862</v>
      </c>
      <c r="LRE14" s="115" t="s">
        <v>8863</v>
      </c>
      <c r="LRF14" s="115" t="s">
        <v>8864</v>
      </c>
      <c r="LRG14" s="115" t="s">
        <v>8865</v>
      </c>
      <c r="LRH14" s="115" t="s">
        <v>8866</v>
      </c>
      <c r="LRI14" s="115" t="s">
        <v>8867</v>
      </c>
      <c r="LRJ14" s="115" t="s">
        <v>8868</v>
      </c>
      <c r="LRK14" s="115" t="s">
        <v>8869</v>
      </c>
      <c r="LRL14" s="115" t="s">
        <v>8870</v>
      </c>
      <c r="LRM14" s="115" t="s">
        <v>8871</v>
      </c>
      <c r="LRN14" s="115" t="s">
        <v>8872</v>
      </c>
      <c r="LRO14" s="115" t="s">
        <v>8873</v>
      </c>
      <c r="LRP14" s="115" t="s">
        <v>8874</v>
      </c>
      <c r="LRQ14" s="115" t="s">
        <v>8875</v>
      </c>
      <c r="LRR14" s="115" t="s">
        <v>8876</v>
      </c>
      <c r="LRS14" s="115" t="s">
        <v>8877</v>
      </c>
      <c r="LRT14" s="115" t="s">
        <v>8878</v>
      </c>
      <c r="LRU14" s="115" t="s">
        <v>8879</v>
      </c>
      <c r="LRV14" s="115" t="s">
        <v>8880</v>
      </c>
      <c r="LRW14" s="115" t="s">
        <v>8881</v>
      </c>
      <c r="LRX14" s="115" t="s">
        <v>8882</v>
      </c>
      <c r="LRY14" s="115" t="s">
        <v>8883</v>
      </c>
      <c r="LRZ14" s="115" t="s">
        <v>8884</v>
      </c>
      <c r="LSA14" s="115" t="s">
        <v>8885</v>
      </c>
      <c r="LSB14" s="115" t="s">
        <v>8886</v>
      </c>
      <c r="LSC14" s="115" t="s">
        <v>8887</v>
      </c>
      <c r="LSD14" s="115" t="s">
        <v>8888</v>
      </c>
      <c r="LSE14" s="115" t="s">
        <v>8889</v>
      </c>
      <c r="LSF14" s="115" t="s">
        <v>8890</v>
      </c>
      <c r="LSG14" s="115" t="s">
        <v>8891</v>
      </c>
      <c r="LSH14" s="115" t="s">
        <v>8892</v>
      </c>
      <c r="LSI14" s="115" t="s">
        <v>8893</v>
      </c>
      <c r="LSJ14" s="115" t="s">
        <v>8894</v>
      </c>
      <c r="LSK14" s="115" t="s">
        <v>8895</v>
      </c>
      <c r="LSL14" s="115" t="s">
        <v>8896</v>
      </c>
      <c r="LSM14" s="115" t="s">
        <v>8897</v>
      </c>
      <c r="LSN14" s="115" t="s">
        <v>8898</v>
      </c>
      <c r="LSO14" s="115" t="s">
        <v>8899</v>
      </c>
      <c r="LSP14" s="115" t="s">
        <v>8900</v>
      </c>
      <c r="LSQ14" s="115" t="s">
        <v>8901</v>
      </c>
      <c r="LSR14" s="115" t="s">
        <v>8902</v>
      </c>
      <c r="LSS14" s="115" t="s">
        <v>8903</v>
      </c>
      <c r="LST14" s="115" t="s">
        <v>8904</v>
      </c>
      <c r="LSU14" s="115" t="s">
        <v>8905</v>
      </c>
      <c r="LSV14" s="115" t="s">
        <v>8906</v>
      </c>
      <c r="LSW14" s="115" t="s">
        <v>8907</v>
      </c>
      <c r="LSX14" s="115" t="s">
        <v>8908</v>
      </c>
      <c r="LSY14" s="115" t="s">
        <v>8909</v>
      </c>
      <c r="LSZ14" s="115" t="s">
        <v>8910</v>
      </c>
      <c r="LTA14" s="115" t="s">
        <v>8911</v>
      </c>
      <c r="LTB14" s="115" t="s">
        <v>8912</v>
      </c>
      <c r="LTC14" s="115" t="s">
        <v>8913</v>
      </c>
      <c r="LTD14" s="115" t="s">
        <v>8914</v>
      </c>
      <c r="LTE14" s="115" t="s">
        <v>8915</v>
      </c>
      <c r="LTF14" s="115" t="s">
        <v>8916</v>
      </c>
      <c r="LTG14" s="115" t="s">
        <v>8917</v>
      </c>
      <c r="LTH14" s="115" t="s">
        <v>8918</v>
      </c>
      <c r="LTI14" s="115" t="s">
        <v>8919</v>
      </c>
      <c r="LTJ14" s="115" t="s">
        <v>8920</v>
      </c>
      <c r="LTK14" s="115" t="s">
        <v>8921</v>
      </c>
      <c r="LTL14" s="115" t="s">
        <v>8922</v>
      </c>
      <c r="LTM14" s="115" t="s">
        <v>8923</v>
      </c>
      <c r="LTN14" s="115" t="s">
        <v>8924</v>
      </c>
      <c r="LTO14" s="115" t="s">
        <v>8925</v>
      </c>
      <c r="LTP14" s="115" t="s">
        <v>8926</v>
      </c>
      <c r="LTQ14" s="115" t="s">
        <v>8927</v>
      </c>
      <c r="LTR14" s="115" t="s">
        <v>8928</v>
      </c>
      <c r="LTS14" s="115" t="s">
        <v>8929</v>
      </c>
      <c r="LTT14" s="115" t="s">
        <v>8930</v>
      </c>
      <c r="LTU14" s="115" t="s">
        <v>8931</v>
      </c>
      <c r="LTV14" s="115" t="s">
        <v>8932</v>
      </c>
      <c r="LTW14" s="115" t="s">
        <v>8933</v>
      </c>
      <c r="LTX14" s="115" t="s">
        <v>8934</v>
      </c>
      <c r="LTY14" s="115" t="s">
        <v>8935</v>
      </c>
      <c r="LTZ14" s="115" t="s">
        <v>8936</v>
      </c>
      <c r="LUA14" s="115" t="s">
        <v>8937</v>
      </c>
      <c r="LUB14" s="115" t="s">
        <v>8938</v>
      </c>
      <c r="LUC14" s="115" t="s">
        <v>8939</v>
      </c>
      <c r="LUD14" s="115" t="s">
        <v>8940</v>
      </c>
      <c r="LUE14" s="115" t="s">
        <v>8941</v>
      </c>
      <c r="LUF14" s="115" t="s">
        <v>8942</v>
      </c>
      <c r="LUG14" s="115" t="s">
        <v>8943</v>
      </c>
      <c r="LUH14" s="115" t="s">
        <v>8944</v>
      </c>
      <c r="LUI14" s="115" t="s">
        <v>8945</v>
      </c>
      <c r="LUJ14" s="115" t="s">
        <v>8946</v>
      </c>
      <c r="LUK14" s="115" t="s">
        <v>8947</v>
      </c>
      <c r="LUL14" s="115" t="s">
        <v>8948</v>
      </c>
      <c r="LUM14" s="115" t="s">
        <v>8949</v>
      </c>
      <c r="LUN14" s="115" t="s">
        <v>8950</v>
      </c>
      <c r="LUO14" s="115" t="s">
        <v>8951</v>
      </c>
      <c r="LUP14" s="115" t="s">
        <v>8952</v>
      </c>
      <c r="LUQ14" s="115" t="s">
        <v>8953</v>
      </c>
      <c r="LUR14" s="115" t="s">
        <v>8954</v>
      </c>
      <c r="LUS14" s="115" t="s">
        <v>8955</v>
      </c>
      <c r="LUT14" s="115" t="s">
        <v>8956</v>
      </c>
      <c r="LUU14" s="115" t="s">
        <v>8957</v>
      </c>
      <c r="LUV14" s="115" t="s">
        <v>8958</v>
      </c>
      <c r="LUW14" s="115" t="s">
        <v>8959</v>
      </c>
      <c r="LUX14" s="115" t="s">
        <v>8960</v>
      </c>
      <c r="LUY14" s="115" t="s">
        <v>8961</v>
      </c>
      <c r="LUZ14" s="115" t="s">
        <v>8962</v>
      </c>
      <c r="LVA14" s="115" t="s">
        <v>8963</v>
      </c>
      <c r="LVB14" s="115" t="s">
        <v>8964</v>
      </c>
      <c r="LVC14" s="115" t="s">
        <v>8965</v>
      </c>
      <c r="LVD14" s="115" t="s">
        <v>8966</v>
      </c>
      <c r="LVE14" s="115" t="s">
        <v>8967</v>
      </c>
      <c r="LVF14" s="115" t="s">
        <v>8968</v>
      </c>
      <c r="LVG14" s="115" t="s">
        <v>8969</v>
      </c>
      <c r="LVH14" s="115" t="s">
        <v>8970</v>
      </c>
      <c r="LVI14" s="115" t="s">
        <v>8971</v>
      </c>
      <c r="LVJ14" s="115" t="s">
        <v>8972</v>
      </c>
      <c r="LVK14" s="115" t="s">
        <v>8973</v>
      </c>
      <c r="LVL14" s="115" t="s">
        <v>8974</v>
      </c>
      <c r="LVM14" s="115" t="s">
        <v>8975</v>
      </c>
      <c r="LVN14" s="115" t="s">
        <v>8976</v>
      </c>
      <c r="LVO14" s="115" t="s">
        <v>8977</v>
      </c>
      <c r="LVP14" s="115" t="s">
        <v>8978</v>
      </c>
      <c r="LVQ14" s="115" t="s">
        <v>8979</v>
      </c>
      <c r="LVR14" s="115" t="s">
        <v>8980</v>
      </c>
      <c r="LVS14" s="115" t="s">
        <v>8981</v>
      </c>
      <c r="LVT14" s="115" t="s">
        <v>8982</v>
      </c>
      <c r="LVU14" s="115" t="s">
        <v>8983</v>
      </c>
      <c r="LVV14" s="115" t="s">
        <v>8984</v>
      </c>
      <c r="LVW14" s="115" t="s">
        <v>8985</v>
      </c>
      <c r="LVX14" s="115" t="s">
        <v>8986</v>
      </c>
      <c r="LVY14" s="115" t="s">
        <v>8987</v>
      </c>
      <c r="LVZ14" s="115" t="s">
        <v>8988</v>
      </c>
      <c r="LWA14" s="115" t="s">
        <v>8989</v>
      </c>
      <c r="LWB14" s="115" t="s">
        <v>8990</v>
      </c>
      <c r="LWC14" s="115" t="s">
        <v>8991</v>
      </c>
      <c r="LWD14" s="115" t="s">
        <v>8992</v>
      </c>
      <c r="LWE14" s="115" t="s">
        <v>8993</v>
      </c>
      <c r="LWF14" s="115" t="s">
        <v>8994</v>
      </c>
      <c r="LWG14" s="115" t="s">
        <v>8995</v>
      </c>
      <c r="LWH14" s="115" t="s">
        <v>8996</v>
      </c>
      <c r="LWI14" s="115" t="s">
        <v>8997</v>
      </c>
      <c r="LWJ14" s="115" t="s">
        <v>8998</v>
      </c>
      <c r="LWK14" s="115" t="s">
        <v>8999</v>
      </c>
      <c r="LWL14" s="115" t="s">
        <v>9000</v>
      </c>
      <c r="LWM14" s="115" t="s">
        <v>9001</v>
      </c>
      <c r="LWN14" s="115" t="s">
        <v>9002</v>
      </c>
      <c r="LWO14" s="115" t="s">
        <v>9003</v>
      </c>
      <c r="LWP14" s="115" t="s">
        <v>9004</v>
      </c>
      <c r="LWQ14" s="115" t="s">
        <v>9005</v>
      </c>
      <c r="LWR14" s="115" t="s">
        <v>9006</v>
      </c>
      <c r="LWS14" s="115" t="s">
        <v>9007</v>
      </c>
      <c r="LWT14" s="115" t="s">
        <v>9008</v>
      </c>
      <c r="LWU14" s="115" t="s">
        <v>9009</v>
      </c>
      <c r="LWV14" s="115" t="s">
        <v>9010</v>
      </c>
      <c r="LWW14" s="115" t="s">
        <v>9011</v>
      </c>
      <c r="LWX14" s="115" t="s">
        <v>9012</v>
      </c>
      <c r="LWY14" s="115" t="s">
        <v>9013</v>
      </c>
      <c r="LWZ14" s="115" t="s">
        <v>9014</v>
      </c>
      <c r="LXA14" s="115" t="s">
        <v>9015</v>
      </c>
      <c r="LXB14" s="115" t="s">
        <v>9016</v>
      </c>
      <c r="LXC14" s="115" t="s">
        <v>9017</v>
      </c>
      <c r="LXD14" s="115" t="s">
        <v>9018</v>
      </c>
      <c r="LXE14" s="115" t="s">
        <v>9019</v>
      </c>
      <c r="LXF14" s="115" t="s">
        <v>9020</v>
      </c>
      <c r="LXG14" s="115" t="s">
        <v>9021</v>
      </c>
      <c r="LXH14" s="115" t="s">
        <v>9022</v>
      </c>
      <c r="LXI14" s="115" t="s">
        <v>9023</v>
      </c>
      <c r="LXJ14" s="115" t="s">
        <v>9024</v>
      </c>
      <c r="LXK14" s="115" t="s">
        <v>9025</v>
      </c>
      <c r="LXL14" s="115" t="s">
        <v>9026</v>
      </c>
      <c r="LXM14" s="115" t="s">
        <v>9027</v>
      </c>
      <c r="LXN14" s="115" t="s">
        <v>9028</v>
      </c>
      <c r="LXO14" s="115" t="s">
        <v>9029</v>
      </c>
      <c r="LXP14" s="115" t="s">
        <v>9030</v>
      </c>
      <c r="LXQ14" s="115" t="s">
        <v>9031</v>
      </c>
      <c r="LXR14" s="115" t="s">
        <v>9032</v>
      </c>
      <c r="LXS14" s="115" t="s">
        <v>9033</v>
      </c>
      <c r="LXT14" s="115" t="s">
        <v>9034</v>
      </c>
      <c r="LXU14" s="115" t="s">
        <v>9035</v>
      </c>
      <c r="LXV14" s="115" t="s">
        <v>9036</v>
      </c>
      <c r="LXW14" s="115" t="s">
        <v>9037</v>
      </c>
      <c r="LXX14" s="115" t="s">
        <v>9038</v>
      </c>
      <c r="LXY14" s="115" t="s">
        <v>9039</v>
      </c>
      <c r="LXZ14" s="115" t="s">
        <v>9040</v>
      </c>
      <c r="LYA14" s="115" t="s">
        <v>9041</v>
      </c>
      <c r="LYB14" s="115" t="s">
        <v>9042</v>
      </c>
      <c r="LYC14" s="115" t="s">
        <v>9043</v>
      </c>
      <c r="LYD14" s="115" t="s">
        <v>9044</v>
      </c>
      <c r="LYE14" s="115" t="s">
        <v>9045</v>
      </c>
      <c r="LYF14" s="115" t="s">
        <v>9046</v>
      </c>
      <c r="LYG14" s="115" t="s">
        <v>9047</v>
      </c>
      <c r="LYH14" s="115" t="s">
        <v>9048</v>
      </c>
      <c r="LYI14" s="115" t="s">
        <v>9049</v>
      </c>
      <c r="LYJ14" s="115" t="s">
        <v>9050</v>
      </c>
      <c r="LYK14" s="115" t="s">
        <v>9051</v>
      </c>
      <c r="LYL14" s="115" t="s">
        <v>9052</v>
      </c>
      <c r="LYM14" s="115" t="s">
        <v>9053</v>
      </c>
      <c r="LYN14" s="115" t="s">
        <v>9054</v>
      </c>
      <c r="LYO14" s="115" t="s">
        <v>9055</v>
      </c>
      <c r="LYP14" s="115" t="s">
        <v>9056</v>
      </c>
      <c r="LYQ14" s="115" t="s">
        <v>9057</v>
      </c>
      <c r="LYR14" s="115" t="s">
        <v>9058</v>
      </c>
      <c r="LYS14" s="115" t="s">
        <v>9059</v>
      </c>
      <c r="LYT14" s="115" t="s">
        <v>9060</v>
      </c>
      <c r="LYU14" s="115" t="s">
        <v>9061</v>
      </c>
      <c r="LYV14" s="115" t="s">
        <v>9062</v>
      </c>
      <c r="LYW14" s="115" t="s">
        <v>9063</v>
      </c>
      <c r="LYX14" s="115" t="s">
        <v>9064</v>
      </c>
      <c r="LYY14" s="115" t="s">
        <v>9065</v>
      </c>
      <c r="LYZ14" s="115" t="s">
        <v>9066</v>
      </c>
      <c r="LZA14" s="115" t="s">
        <v>9067</v>
      </c>
      <c r="LZB14" s="115" t="s">
        <v>9068</v>
      </c>
      <c r="LZC14" s="115" t="s">
        <v>9069</v>
      </c>
      <c r="LZD14" s="115" t="s">
        <v>9070</v>
      </c>
      <c r="LZE14" s="115" t="s">
        <v>9071</v>
      </c>
      <c r="LZF14" s="115" t="s">
        <v>9072</v>
      </c>
      <c r="LZG14" s="115" t="s">
        <v>9073</v>
      </c>
      <c r="LZH14" s="115" t="s">
        <v>9074</v>
      </c>
      <c r="LZI14" s="115" t="s">
        <v>9075</v>
      </c>
      <c r="LZJ14" s="115" t="s">
        <v>9076</v>
      </c>
      <c r="LZK14" s="115" t="s">
        <v>9077</v>
      </c>
      <c r="LZL14" s="115" t="s">
        <v>9078</v>
      </c>
      <c r="LZM14" s="115" t="s">
        <v>9079</v>
      </c>
      <c r="LZN14" s="115" t="s">
        <v>9080</v>
      </c>
      <c r="LZO14" s="115" t="s">
        <v>9081</v>
      </c>
      <c r="LZP14" s="115" t="s">
        <v>9082</v>
      </c>
      <c r="LZQ14" s="115" t="s">
        <v>9083</v>
      </c>
      <c r="LZR14" s="115" t="s">
        <v>9084</v>
      </c>
      <c r="LZS14" s="115" t="s">
        <v>9085</v>
      </c>
      <c r="LZT14" s="115" t="s">
        <v>9086</v>
      </c>
      <c r="LZU14" s="115" t="s">
        <v>9087</v>
      </c>
      <c r="LZV14" s="115" t="s">
        <v>9088</v>
      </c>
      <c r="LZW14" s="115" t="s">
        <v>9089</v>
      </c>
      <c r="LZX14" s="115" t="s">
        <v>9090</v>
      </c>
      <c r="LZY14" s="115" t="s">
        <v>9091</v>
      </c>
      <c r="LZZ14" s="115" t="s">
        <v>9092</v>
      </c>
      <c r="MAA14" s="115" t="s">
        <v>9093</v>
      </c>
      <c r="MAB14" s="115" t="s">
        <v>9094</v>
      </c>
      <c r="MAC14" s="115" t="s">
        <v>9095</v>
      </c>
      <c r="MAD14" s="115" t="s">
        <v>9096</v>
      </c>
      <c r="MAE14" s="115" t="s">
        <v>9097</v>
      </c>
      <c r="MAF14" s="115" t="s">
        <v>9098</v>
      </c>
      <c r="MAG14" s="115" t="s">
        <v>9099</v>
      </c>
      <c r="MAH14" s="115" t="s">
        <v>9100</v>
      </c>
      <c r="MAI14" s="115" t="s">
        <v>9101</v>
      </c>
      <c r="MAJ14" s="115" t="s">
        <v>9102</v>
      </c>
      <c r="MAK14" s="115" t="s">
        <v>9103</v>
      </c>
      <c r="MAL14" s="115" t="s">
        <v>9104</v>
      </c>
      <c r="MAM14" s="115" t="s">
        <v>9105</v>
      </c>
      <c r="MAN14" s="115" t="s">
        <v>9106</v>
      </c>
      <c r="MAO14" s="115" t="s">
        <v>9107</v>
      </c>
      <c r="MAP14" s="115" t="s">
        <v>9108</v>
      </c>
      <c r="MAQ14" s="115" t="s">
        <v>9109</v>
      </c>
      <c r="MAR14" s="115" t="s">
        <v>9110</v>
      </c>
      <c r="MAS14" s="115" t="s">
        <v>9111</v>
      </c>
      <c r="MAT14" s="115" t="s">
        <v>9112</v>
      </c>
      <c r="MAU14" s="115" t="s">
        <v>9113</v>
      </c>
      <c r="MAV14" s="115" t="s">
        <v>9114</v>
      </c>
      <c r="MAW14" s="115" t="s">
        <v>9115</v>
      </c>
      <c r="MAX14" s="115" t="s">
        <v>9116</v>
      </c>
      <c r="MAY14" s="115" t="s">
        <v>9117</v>
      </c>
      <c r="MAZ14" s="115" t="s">
        <v>9118</v>
      </c>
      <c r="MBA14" s="115" t="s">
        <v>9119</v>
      </c>
      <c r="MBB14" s="115" t="s">
        <v>9120</v>
      </c>
      <c r="MBC14" s="115" t="s">
        <v>9121</v>
      </c>
      <c r="MBD14" s="115" t="s">
        <v>9122</v>
      </c>
      <c r="MBE14" s="115" t="s">
        <v>9123</v>
      </c>
      <c r="MBF14" s="115" t="s">
        <v>9124</v>
      </c>
      <c r="MBG14" s="115" t="s">
        <v>9125</v>
      </c>
      <c r="MBH14" s="115" t="s">
        <v>9126</v>
      </c>
      <c r="MBI14" s="115" t="s">
        <v>9127</v>
      </c>
      <c r="MBJ14" s="115" t="s">
        <v>9128</v>
      </c>
      <c r="MBK14" s="115" t="s">
        <v>9129</v>
      </c>
      <c r="MBL14" s="115" t="s">
        <v>9130</v>
      </c>
      <c r="MBM14" s="115" t="s">
        <v>9131</v>
      </c>
      <c r="MBN14" s="115" t="s">
        <v>9132</v>
      </c>
      <c r="MBO14" s="115" t="s">
        <v>9133</v>
      </c>
      <c r="MBP14" s="115" t="s">
        <v>9134</v>
      </c>
      <c r="MBQ14" s="115" t="s">
        <v>9135</v>
      </c>
      <c r="MBR14" s="115" t="s">
        <v>9136</v>
      </c>
      <c r="MBS14" s="115" t="s">
        <v>9137</v>
      </c>
      <c r="MBT14" s="115" t="s">
        <v>9138</v>
      </c>
      <c r="MBU14" s="115" t="s">
        <v>9139</v>
      </c>
      <c r="MBV14" s="115" t="s">
        <v>9140</v>
      </c>
      <c r="MBW14" s="115" t="s">
        <v>9141</v>
      </c>
      <c r="MBX14" s="115" t="s">
        <v>9142</v>
      </c>
      <c r="MBY14" s="115" t="s">
        <v>9143</v>
      </c>
      <c r="MBZ14" s="115" t="s">
        <v>9144</v>
      </c>
      <c r="MCA14" s="115" t="s">
        <v>9145</v>
      </c>
      <c r="MCB14" s="115" t="s">
        <v>9146</v>
      </c>
      <c r="MCC14" s="115" t="s">
        <v>9147</v>
      </c>
      <c r="MCD14" s="115" t="s">
        <v>9148</v>
      </c>
      <c r="MCE14" s="115" t="s">
        <v>9149</v>
      </c>
      <c r="MCF14" s="115" t="s">
        <v>9150</v>
      </c>
      <c r="MCG14" s="115" t="s">
        <v>9151</v>
      </c>
      <c r="MCH14" s="115" t="s">
        <v>9152</v>
      </c>
      <c r="MCI14" s="115" t="s">
        <v>9153</v>
      </c>
      <c r="MCJ14" s="115" t="s">
        <v>9154</v>
      </c>
      <c r="MCK14" s="115" t="s">
        <v>9155</v>
      </c>
      <c r="MCL14" s="115" t="s">
        <v>9156</v>
      </c>
      <c r="MCM14" s="115" t="s">
        <v>9157</v>
      </c>
      <c r="MCN14" s="115" t="s">
        <v>9158</v>
      </c>
      <c r="MCO14" s="115" t="s">
        <v>9159</v>
      </c>
      <c r="MCP14" s="115" t="s">
        <v>9160</v>
      </c>
      <c r="MCQ14" s="115" t="s">
        <v>9161</v>
      </c>
      <c r="MCR14" s="115" t="s">
        <v>9162</v>
      </c>
      <c r="MCS14" s="115" t="s">
        <v>9163</v>
      </c>
      <c r="MCT14" s="115" t="s">
        <v>9164</v>
      </c>
      <c r="MCU14" s="115" t="s">
        <v>9165</v>
      </c>
      <c r="MCV14" s="115" t="s">
        <v>9166</v>
      </c>
      <c r="MCW14" s="115" t="s">
        <v>9167</v>
      </c>
      <c r="MCX14" s="115" t="s">
        <v>9168</v>
      </c>
      <c r="MCY14" s="115" t="s">
        <v>9169</v>
      </c>
      <c r="MCZ14" s="115" t="s">
        <v>9170</v>
      </c>
      <c r="MDA14" s="115" t="s">
        <v>9171</v>
      </c>
      <c r="MDB14" s="115" t="s">
        <v>9172</v>
      </c>
      <c r="MDC14" s="115" t="s">
        <v>9173</v>
      </c>
      <c r="MDD14" s="115" t="s">
        <v>9174</v>
      </c>
      <c r="MDE14" s="115" t="s">
        <v>9175</v>
      </c>
      <c r="MDF14" s="115" t="s">
        <v>9176</v>
      </c>
      <c r="MDG14" s="115" t="s">
        <v>9177</v>
      </c>
      <c r="MDH14" s="115" t="s">
        <v>9178</v>
      </c>
      <c r="MDI14" s="115" t="s">
        <v>9179</v>
      </c>
      <c r="MDJ14" s="115" t="s">
        <v>9180</v>
      </c>
      <c r="MDK14" s="115" t="s">
        <v>9181</v>
      </c>
      <c r="MDL14" s="115" t="s">
        <v>9182</v>
      </c>
      <c r="MDM14" s="115" t="s">
        <v>9183</v>
      </c>
      <c r="MDN14" s="115" t="s">
        <v>9184</v>
      </c>
      <c r="MDO14" s="115" t="s">
        <v>9185</v>
      </c>
      <c r="MDP14" s="115" t="s">
        <v>9186</v>
      </c>
      <c r="MDQ14" s="115" t="s">
        <v>9187</v>
      </c>
      <c r="MDR14" s="115" t="s">
        <v>9188</v>
      </c>
      <c r="MDS14" s="115" t="s">
        <v>9189</v>
      </c>
      <c r="MDT14" s="115" t="s">
        <v>9190</v>
      </c>
      <c r="MDU14" s="115" t="s">
        <v>9191</v>
      </c>
      <c r="MDV14" s="115" t="s">
        <v>9192</v>
      </c>
      <c r="MDW14" s="115" t="s">
        <v>9193</v>
      </c>
      <c r="MDX14" s="115" t="s">
        <v>9194</v>
      </c>
      <c r="MDY14" s="115" t="s">
        <v>9195</v>
      </c>
      <c r="MDZ14" s="115" t="s">
        <v>9196</v>
      </c>
      <c r="MEA14" s="115" t="s">
        <v>9197</v>
      </c>
      <c r="MEB14" s="115" t="s">
        <v>9198</v>
      </c>
      <c r="MEC14" s="115" t="s">
        <v>9199</v>
      </c>
      <c r="MED14" s="115" t="s">
        <v>9200</v>
      </c>
      <c r="MEE14" s="115" t="s">
        <v>9201</v>
      </c>
      <c r="MEF14" s="115" t="s">
        <v>9202</v>
      </c>
      <c r="MEG14" s="115" t="s">
        <v>9203</v>
      </c>
      <c r="MEH14" s="115" t="s">
        <v>9204</v>
      </c>
      <c r="MEI14" s="115" t="s">
        <v>9205</v>
      </c>
      <c r="MEJ14" s="115" t="s">
        <v>9206</v>
      </c>
      <c r="MEK14" s="115" t="s">
        <v>9207</v>
      </c>
      <c r="MEL14" s="115" t="s">
        <v>9208</v>
      </c>
      <c r="MEM14" s="115" t="s">
        <v>9209</v>
      </c>
      <c r="MEN14" s="115" t="s">
        <v>9210</v>
      </c>
      <c r="MEO14" s="115" t="s">
        <v>9211</v>
      </c>
      <c r="MEP14" s="115" t="s">
        <v>9212</v>
      </c>
      <c r="MEQ14" s="115" t="s">
        <v>9213</v>
      </c>
      <c r="MER14" s="115" t="s">
        <v>9214</v>
      </c>
      <c r="MES14" s="115" t="s">
        <v>9215</v>
      </c>
      <c r="MET14" s="115" t="s">
        <v>9216</v>
      </c>
      <c r="MEU14" s="115" t="s">
        <v>9217</v>
      </c>
      <c r="MEV14" s="115" t="s">
        <v>9218</v>
      </c>
      <c r="MEW14" s="115" t="s">
        <v>9219</v>
      </c>
      <c r="MEX14" s="115" t="s">
        <v>9220</v>
      </c>
      <c r="MEY14" s="115" t="s">
        <v>9221</v>
      </c>
      <c r="MEZ14" s="115" t="s">
        <v>9222</v>
      </c>
      <c r="MFA14" s="115" t="s">
        <v>9223</v>
      </c>
      <c r="MFB14" s="115" t="s">
        <v>9224</v>
      </c>
      <c r="MFC14" s="115" t="s">
        <v>9225</v>
      </c>
      <c r="MFD14" s="115" t="s">
        <v>9226</v>
      </c>
      <c r="MFE14" s="115" t="s">
        <v>9227</v>
      </c>
      <c r="MFF14" s="115" t="s">
        <v>9228</v>
      </c>
      <c r="MFG14" s="115" t="s">
        <v>9229</v>
      </c>
      <c r="MFH14" s="115" t="s">
        <v>9230</v>
      </c>
      <c r="MFI14" s="115" t="s">
        <v>9231</v>
      </c>
      <c r="MFJ14" s="115" t="s">
        <v>9232</v>
      </c>
      <c r="MFK14" s="115" t="s">
        <v>9233</v>
      </c>
      <c r="MFL14" s="115" t="s">
        <v>9234</v>
      </c>
      <c r="MFM14" s="115" t="s">
        <v>9235</v>
      </c>
      <c r="MFN14" s="115" t="s">
        <v>9236</v>
      </c>
      <c r="MFO14" s="115" t="s">
        <v>9237</v>
      </c>
      <c r="MFP14" s="115" t="s">
        <v>9238</v>
      </c>
      <c r="MFQ14" s="115" t="s">
        <v>9239</v>
      </c>
      <c r="MFR14" s="115" t="s">
        <v>9240</v>
      </c>
      <c r="MFS14" s="115" t="s">
        <v>9241</v>
      </c>
      <c r="MFT14" s="115" t="s">
        <v>9242</v>
      </c>
      <c r="MFU14" s="115" t="s">
        <v>9243</v>
      </c>
      <c r="MFV14" s="115" t="s">
        <v>9244</v>
      </c>
      <c r="MFW14" s="115" t="s">
        <v>9245</v>
      </c>
      <c r="MFX14" s="115" t="s">
        <v>9246</v>
      </c>
      <c r="MFY14" s="115" t="s">
        <v>9247</v>
      </c>
      <c r="MFZ14" s="115" t="s">
        <v>9248</v>
      </c>
      <c r="MGA14" s="115" t="s">
        <v>9249</v>
      </c>
      <c r="MGB14" s="115" t="s">
        <v>9250</v>
      </c>
      <c r="MGC14" s="115" t="s">
        <v>9251</v>
      </c>
      <c r="MGD14" s="115" t="s">
        <v>9252</v>
      </c>
      <c r="MGE14" s="115" t="s">
        <v>9253</v>
      </c>
      <c r="MGF14" s="115" t="s">
        <v>9254</v>
      </c>
      <c r="MGG14" s="115" t="s">
        <v>9255</v>
      </c>
      <c r="MGH14" s="115" t="s">
        <v>9256</v>
      </c>
      <c r="MGI14" s="115" t="s">
        <v>9257</v>
      </c>
      <c r="MGJ14" s="115" t="s">
        <v>9258</v>
      </c>
      <c r="MGK14" s="115" t="s">
        <v>9259</v>
      </c>
      <c r="MGL14" s="115" t="s">
        <v>9260</v>
      </c>
      <c r="MGM14" s="115" t="s">
        <v>9261</v>
      </c>
      <c r="MGN14" s="115" t="s">
        <v>9262</v>
      </c>
      <c r="MGO14" s="115" t="s">
        <v>9263</v>
      </c>
      <c r="MGP14" s="115" t="s">
        <v>9264</v>
      </c>
      <c r="MGQ14" s="115" t="s">
        <v>9265</v>
      </c>
      <c r="MGR14" s="115" t="s">
        <v>9266</v>
      </c>
      <c r="MGS14" s="115" t="s">
        <v>9267</v>
      </c>
      <c r="MGT14" s="115" t="s">
        <v>9268</v>
      </c>
      <c r="MGU14" s="115" t="s">
        <v>9269</v>
      </c>
      <c r="MGV14" s="115" t="s">
        <v>9270</v>
      </c>
      <c r="MGW14" s="115" t="s">
        <v>9271</v>
      </c>
      <c r="MGX14" s="115" t="s">
        <v>9272</v>
      </c>
      <c r="MGY14" s="115" t="s">
        <v>9273</v>
      </c>
      <c r="MGZ14" s="115" t="s">
        <v>9274</v>
      </c>
      <c r="MHA14" s="115" t="s">
        <v>9275</v>
      </c>
      <c r="MHB14" s="115" t="s">
        <v>9276</v>
      </c>
      <c r="MHC14" s="115" t="s">
        <v>9277</v>
      </c>
      <c r="MHD14" s="115" t="s">
        <v>9278</v>
      </c>
      <c r="MHE14" s="115" t="s">
        <v>9279</v>
      </c>
      <c r="MHF14" s="115" t="s">
        <v>9280</v>
      </c>
      <c r="MHG14" s="115" t="s">
        <v>9281</v>
      </c>
      <c r="MHH14" s="115" t="s">
        <v>9282</v>
      </c>
      <c r="MHI14" s="115" t="s">
        <v>9283</v>
      </c>
      <c r="MHJ14" s="115" t="s">
        <v>9284</v>
      </c>
      <c r="MHK14" s="115" t="s">
        <v>9285</v>
      </c>
      <c r="MHL14" s="115" t="s">
        <v>9286</v>
      </c>
      <c r="MHM14" s="115" t="s">
        <v>9287</v>
      </c>
      <c r="MHN14" s="115" t="s">
        <v>9288</v>
      </c>
      <c r="MHO14" s="115" t="s">
        <v>9289</v>
      </c>
      <c r="MHP14" s="115" t="s">
        <v>9290</v>
      </c>
      <c r="MHQ14" s="115" t="s">
        <v>9291</v>
      </c>
      <c r="MHR14" s="115" t="s">
        <v>9292</v>
      </c>
      <c r="MHS14" s="115" t="s">
        <v>9293</v>
      </c>
      <c r="MHT14" s="115" t="s">
        <v>9294</v>
      </c>
      <c r="MHU14" s="115" t="s">
        <v>9295</v>
      </c>
      <c r="MHV14" s="115" t="s">
        <v>9296</v>
      </c>
      <c r="MHW14" s="115" t="s">
        <v>9297</v>
      </c>
      <c r="MHX14" s="115" t="s">
        <v>9298</v>
      </c>
      <c r="MHY14" s="115" t="s">
        <v>9299</v>
      </c>
      <c r="MHZ14" s="115" t="s">
        <v>9300</v>
      </c>
      <c r="MIA14" s="115" t="s">
        <v>9301</v>
      </c>
      <c r="MIB14" s="115" t="s">
        <v>9302</v>
      </c>
      <c r="MIC14" s="115" t="s">
        <v>9303</v>
      </c>
      <c r="MID14" s="115" t="s">
        <v>9304</v>
      </c>
      <c r="MIE14" s="115" t="s">
        <v>9305</v>
      </c>
      <c r="MIF14" s="115" t="s">
        <v>9306</v>
      </c>
      <c r="MIG14" s="115" t="s">
        <v>9307</v>
      </c>
      <c r="MIH14" s="115" t="s">
        <v>9308</v>
      </c>
      <c r="MII14" s="115" t="s">
        <v>9309</v>
      </c>
      <c r="MIJ14" s="115" t="s">
        <v>9310</v>
      </c>
      <c r="MIK14" s="115" t="s">
        <v>9311</v>
      </c>
      <c r="MIL14" s="115" t="s">
        <v>9312</v>
      </c>
      <c r="MIM14" s="115" t="s">
        <v>9313</v>
      </c>
      <c r="MIN14" s="115" t="s">
        <v>9314</v>
      </c>
      <c r="MIO14" s="115" t="s">
        <v>9315</v>
      </c>
      <c r="MIP14" s="115" t="s">
        <v>9316</v>
      </c>
      <c r="MIQ14" s="115" t="s">
        <v>9317</v>
      </c>
      <c r="MIR14" s="115" t="s">
        <v>9318</v>
      </c>
      <c r="MIS14" s="115" t="s">
        <v>9319</v>
      </c>
      <c r="MIT14" s="115" t="s">
        <v>9320</v>
      </c>
      <c r="MIU14" s="115" t="s">
        <v>9321</v>
      </c>
      <c r="MIV14" s="115" t="s">
        <v>9322</v>
      </c>
      <c r="MIW14" s="115" t="s">
        <v>9323</v>
      </c>
      <c r="MIX14" s="115" t="s">
        <v>9324</v>
      </c>
      <c r="MIY14" s="115" t="s">
        <v>9325</v>
      </c>
      <c r="MIZ14" s="115" t="s">
        <v>9326</v>
      </c>
      <c r="MJA14" s="115" t="s">
        <v>9327</v>
      </c>
      <c r="MJB14" s="115" t="s">
        <v>9328</v>
      </c>
      <c r="MJC14" s="115" t="s">
        <v>9329</v>
      </c>
      <c r="MJD14" s="115" t="s">
        <v>9330</v>
      </c>
      <c r="MJE14" s="115" t="s">
        <v>9331</v>
      </c>
      <c r="MJF14" s="115" t="s">
        <v>9332</v>
      </c>
      <c r="MJG14" s="115" t="s">
        <v>9333</v>
      </c>
      <c r="MJH14" s="115" t="s">
        <v>9334</v>
      </c>
      <c r="MJI14" s="115" t="s">
        <v>9335</v>
      </c>
      <c r="MJJ14" s="115" t="s">
        <v>9336</v>
      </c>
      <c r="MJK14" s="115" t="s">
        <v>9337</v>
      </c>
      <c r="MJL14" s="115" t="s">
        <v>9338</v>
      </c>
      <c r="MJM14" s="115" t="s">
        <v>9339</v>
      </c>
      <c r="MJN14" s="115" t="s">
        <v>9340</v>
      </c>
      <c r="MJO14" s="115" t="s">
        <v>9341</v>
      </c>
      <c r="MJP14" s="115" t="s">
        <v>9342</v>
      </c>
      <c r="MJQ14" s="115" t="s">
        <v>9343</v>
      </c>
      <c r="MJR14" s="115" t="s">
        <v>9344</v>
      </c>
      <c r="MJS14" s="115" t="s">
        <v>9345</v>
      </c>
      <c r="MJT14" s="115" t="s">
        <v>9346</v>
      </c>
      <c r="MJU14" s="115" t="s">
        <v>9347</v>
      </c>
      <c r="MJV14" s="115" t="s">
        <v>9348</v>
      </c>
      <c r="MJW14" s="115" t="s">
        <v>9349</v>
      </c>
      <c r="MJX14" s="115" t="s">
        <v>9350</v>
      </c>
      <c r="MJY14" s="115" t="s">
        <v>9351</v>
      </c>
      <c r="MJZ14" s="115" t="s">
        <v>9352</v>
      </c>
      <c r="MKA14" s="115" t="s">
        <v>9353</v>
      </c>
      <c r="MKB14" s="115" t="s">
        <v>9354</v>
      </c>
      <c r="MKC14" s="115" t="s">
        <v>9355</v>
      </c>
      <c r="MKD14" s="115" t="s">
        <v>9356</v>
      </c>
      <c r="MKE14" s="115" t="s">
        <v>9357</v>
      </c>
      <c r="MKF14" s="115" t="s">
        <v>9358</v>
      </c>
      <c r="MKG14" s="115" t="s">
        <v>9359</v>
      </c>
      <c r="MKH14" s="115" t="s">
        <v>9360</v>
      </c>
      <c r="MKI14" s="115" t="s">
        <v>9361</v>
      </c>
      <c r="MKJ14" s="115" t="s">
        <v>9362</v>
      </c>
      <c r="MKK14" s="115" t="s">
        <v>9363</v>
      </c>
      <c r="MKL14" s="115" t="s">
        <v>9364</v>
      </c>
      <c r="MKM14" s="115" t="s">
        <v>9365</v>
      </c>
      <c r="MKN14" s="115" t="s">
        <v>9366</v>
      </c>
      <c r="MKO14" s="115" t="s">
        <v>9367</v>
      </c>
      <c r="MKP14" s="115" t="s">
        <v>9368</v>
      </c>
      <c r="MKQ14" s="115" t="s">
        <v>9369</v>
      </c>
      <c r="MKR14" s="115" t="s">
        <v>9370</v>
      </c>
      <c r="MKS14" s="115" t="s">
        <v>9371</v>
      </c>
      <c r="MKT14" s="115" t="s">
        <v>9372</v>
      </c>
      <c r="MKU14" s="115" t="s">
        <v>9373</v>
      </c>
      <c r="MKV14" s="115" t="s">
        <v>9374</v>
      </c>
      <c r="MKW14" s="115" t="s">
        <v>9375</v>
      </c>
      <c r="MKX14" s="115" t="s">
        <v>9376</v>
      </c>
      <c r="MKY14" s="115" t="s">
        <v>9377</v>
      </c>
      <c r="MKZ14" s="115" t="s">
        <v>9378</v>
      </c>
      <c r="MLA14" s="115" t="s">
        <v>9379</v>
      </c>
      <c r="MLB14" s="115" t="s">
        <v>9380</v>
      </c>
      <c r="MLC14" s="115" t="s">
        <v>9381</v>
      </c>
      <c r="MLD14" s="115" t="s">
        <v>9382</v>
      </c>
      <c r="MLE14" s="115" t="s">
        <v>9383</v>
      </c>
      <c r="MLF14" s="115" t="s">
        <v>9384</v>
      </c>
      <c r="MLG14" s="115" t="s">
        <v>9385</v>
      </c>
      <c r="MLH14" s="115" t="s">
        <v>9386</v>
      </c>
      <c r="MLI14" s="115" t="s">
        <v>9387</v>
      </c>
      <c r="MLJ14" s="115" t="s">
        <v>9388</v>
      </c>
      <c r="MLK14" s="115" t="s">
        <v>9389</v>
      </c>
      <c r="MLL14" s="115" t="s">
        <v>9390</v>
      </c>
      <c r="MLM14" s="115" t="s">
        <v>9391</v>
      </c>
      <c r="MLN14" s="115" t="s">
        <v>9392</v>
      </c>
      <c r="MLO14" s="115" t="s">
        <v>9393</v>
      </c>
      <c r="MLP14" s="115" t="s">
        <v>9394</v>
      </c>
      <c r="MLQ14" s="115" t="s">
        <v>9395</v>
      </c>
      <c r="MLR14" s="115" t="s">
        <v>9396</v>
      </c>
      <c r="MLS14" s="115" t="s">
        <v>9397</v>
      </c>
      <c r="MLT14" s="115" t="s">
        <v>9398</v>
      </c>
      <c r="MLU14" s="115" t="s">
        <v>9399</v>
      </c>
      <c r="MLV14" s="115" t="s">
        <v>9400</v>
      </c>
      <c r="MLW14" s="115" t="s">
        <v>9401</v>
      </c>
      <c r="MLX14" s="115" t="s">
        <v>9402</v>
      </c>
      <c r="MLY14" s="115" t="s">
        <v>9403</v>
      </c>
      <c r="MLZ14" s="115" t="s">
        <v>9404</v>
      </c>
      <c r="MMA14" s="115" t="s">
        <v>9405</v>
      </c>
      <c r="MMB14" s="115" t="s">
        <v>9406</v>
      </c>
      <c r="MMC14" s="115" t="s">
        <v>9407</v>
      </c>
      <c r="MMD14" s="115" t="s">
        <v>9408</v>
      </c>
      <c r="MME14" s="115" t="s">
        <v>9409</v>
      </c>
      <c r="MMF14" s="115" t="s">
        <v>9410</v>
      </c>
      <c r="MMG14" s="115" t="s">
        <v>9411</v>
      </c>
      <c r="MMH14" s="115" t="s">
        <v>9412</v>
      </c>
      <c r="MMI14" s="115" t="s">
        <v>9413</v>
      </c>
      <c r="MMJ14" s="115" t="s">
        <v>9414</v>
      </c>
      <c r="MMK14" s="115" t="s">
        <v>9415</v>
      </c>
      <c r="MML14" s="115" t="s">
        <v>9416</v>
      </c>
      <c r="MMM14" s="115" t="s">
        <v>9417</v>
      </c>
      <c r="MMN14" s="115" t="s">
        <v>9418</v>
      </c>
      <c r="MMO14" s="115" t="s">
        <v>9419</v>
      </c>
      <c r="MMP14" s="115" t="s">
        <v>9420</v>
      </c>
      <c r="MMQ14" s="115" t="s">
        <v>9421</v>
      </c>
      <c r="MMR14" s="115" t="s">
        <v>9422</v>
      </c>
      <c r="MMS14" s="115" t="s">
        <v>9423</v>
      </c>
      <c r="MMT14" s="115" t="s">
        <v>9424</v>
      </c>
      <c r="MMU14" s="115" t="s">
        <v>9425</v>
      </c>
      <c r="MMV14" s="115" t="s">
        <v>9426</v>
      </c>
      <c r="MMW14" s="115" t="s">
        <v>9427</v>
      </c>
      <c r="MMX14" s="115" t="s">
        <v>9428</v>
      </c>
      <c r="MMY14" s="115" t="s">
        <v>9429</v>
      </c>
      <c r="MMZ14" s="115" t="s">
        <v>9430</v>
      </c>
      <c r="MNA14" s="115" t="s">
        <v>9431</v>
      </c>
      <c r="MNB14" s="115" t="s">
        <v>9432</v>
      </c>
      <c r="MNC14" s="115" t="s">
        <v>9433</v>
      </c>
      <c r="MND14" s="115" t="s">
        <v>9434</v>
      </c>
      <c r="MNE14" s="115" t="s">
        <v>9435</v>
      </c>
      <c r="MNF14" s="115" t="s">
        <v>9436</v>
      </c>
      <c r="MNG14" s="115" t="s">
        <v>9437</v>
      </c>
      <c r="MNH14" s="115" t="s">
        <v>9438</v>
      </c>
      <c r="MNI14" s="115" t="s">
        <v>9439</v>
      </c>
      <c r="MNJ14" s="115" t="s">
        <v>9440</v>
      </c>
      <c r="MNK14" s="115" t="s">
        <v>9441</v>
      </c>
      <c r="MNL14" s="115" t="s">
        <v>9442</v>
      </c>
      <c r="MNM14" s="115" t="s">
        <v>9443</v>
      </c>
      <c r="MNN14" s="115" t="s">
        <v>9444</v>
      </c>
      <c r="MNO14" s="115" t="s">
        <v>9445</v>
      </c>
      <c r="MNP14" s="115" t="s">
        <v>9446</v>
      </c>
      <c r="MNQ14" s="115" t="s">
        <v>9447</v>
      </c>
      <c r="MNR14" s="115" t="s">
        <v>9448</v>
      </c>
      <c r="MNS14" s="115" t="s">
        <v>9449</v>
      </c>
      <c r="MNT14" s="115" t="s">
        <v>9450</v>
      </c>
      <c r="MNU14" s="115" t="s">
        <v>9451</v>
      </c>
      <c r="MNV14" s="115" t="s">
        <v>9452</v>
      </c>
      <c r="MNW14" s="115" t="s">
        <v>9453</v>
      </c>
      <c r="MNX14" s="115" t="s">
        <v>9454</v>
      </c>
      <c r="MNY14" s="115" t="s">
        <v>9455</v>
      </c>
      <c r="MNZ14" s="115" t="s">
        <v>9456</v>
      </c>
      <c r="MOA14" s="115" t="s">
        <v>9457</v>
      </c>
      <c r="MOB14" s="115" t="s">
        <v>9458</v>
      </c>
      <c r="MOC14" s="115" t="s">
        <v>9459</v>
      </c>
      <c r="MOD14" s="115" t="s">
        <v>9460</v>
      </c>
      <c r="MOE14" s="115" t="s">
        <v>9461</v>
      </c>
      <c r="MOF14" s="115" t="s">
        <v>9462</v>
      </c>
      <c r="MOG14" s="115" t="s">
        <v>9463</v>
      </c>
      <c r="MOH14" s="115" t="s">
        <v>9464</v>
      </c>
      <c r="MOI14" s="115" t="s">
        <v>9465</v>
      </c>
      <c r="MOJ14" s="115" t="s">
        <v>9466</v>
      </c>
      <c r="MOK14" s="115" t="s">
        <v>9467</v>
      </c>
      <c r="MOL14" s="115" t="s">
        <v>9468</v>
      </c>
      <c r="MOM14" s="115" t="s">
        <v>9469</v>
      </c>
      <c r="MON14" s="115" t="s">
        <v>9470</v>
      </c>
      <c r="MOO14" s="115" t="s">
        <v>9471</v>
      </c>
      <c r="MOP14" s="115" t="s">
        <v>9472</v>
      </c>
      <c r="MOQ14" s="115" t="s">
        <v>9473</v>
      </c>
      <c r="MOR14" s="115" t="s">
        <v>9474</v>
      </c>
      <c r="MOS14" s="115" t="s">
        <v>9475</v>
      </c>
      <c r="MOT14" s="115" t="s">
        <v>9476</v>
      </c>
      <c r="MOU14" s="115" t="s">
        <v>9477</v>
      </c>
      <c r="MOV14" s="115" t="s">
        <v>9478</v>
      </c>
      <c r="MOW14" s="115" t="s">
        <v>9479</v>
      </c>
      <c r="MOX14" s="115" t="s">
        <v>9480</v>
      </c>
      <c r="MOY14" s="115" t="s">
        <v>9481</v>
      </c>
      <c r="MOZ14" s="115" t="s">
        <v>9482</v>
      </c>
      <c r="MPA14" s="115" t="s">
        <v>9483</v>
      </c>
      <c r="MPB14" s="115" t="s">
        <v>9484</v>
      </c>
      <c r="MPC14" s="115" t="s">
        <v>9485</v>
      </c>
      <c r="MPD14" s="115" t="s">
        <v>9486</v>
      </c>
      <c r="MPE14" s="115" t="s">
        <v>9487</v>
      </c>
      <c r="MPF14" s="115" t="s">
        <v>9488</v>
      </c>
      <c r="MPG14" s="115" t="s">
        <v>9489</v>
      </c>
      <c r="MPH14" s="115" t="s">
        <v>9490</v>
      </c>
      <c r="MPI14" s="115" t="s">
        <v>9491</v>
      </c>
      <c r="MPJ14" s="115" t="s">
        <v>9492</v>
      </c>
      <c r="MPK14" s="115" t="s">
        <v>9493</v>
      </c>
      <c r="MPL14" s="115" t="s">
        <v>9494</v>
      </c>
      <c r="MPM14" s="115" t="s">
        <v>9495</v>
      </c>
      <c r="MPN14" s="115" t="s">
        <v>9496</v>
      </c>
      <c r="MPO14" s="115" t="s">
        <v>9497</v>
      </c>
      <c r="MPP14" s="115" t="s">
        <v>9498</v>
      </c>
      <c r="MPQ14" s="115" t="s">
        <v>9499</v>
      </c>
      <c r="MPR14" s="115" t="s">
        <v>9500</v>
      </c>
      <c r="MPS14" s="115" t="s">
        <v>9501</v>
      </c>
      <c r="MPT14" s="115" t="s">
        <v>9502</v>
      </c>
      <c r="MPU14" s="115" t="s">
        <v>9503</v>
      </c>
      <c r="MPV14" s="115" t="s">
        <v>9504</v>
      </c>
      <c r="MPW14" s="115" t="s">
        <v>9505</v>
      </c>
      <c r="MPX14" s="115" t="s">
        <v>9506</v>
      </c>
      <c r="MPY14" s="115" t="s">
        <v>9507</v>
      </c>
      <c r="MPZ14" s="115" t="s">
        <v>9508</v>
      </c>
      <c r="MQA14" s="115" t="s">
        <v>9509</v>
      </c>
      <c r="MQB14" s="115" t="s">
        <v>9510</v>
      </c>
      <c r="MQC14" s="115" t="s">
        <v>9511</v>
      </c>
      <c r="MQD14" s="115" t="s">
        <v>9512</v>
      </c>
      <c r="MQE14" s="115" t="s">
        <v>9513</v>
      </c>
      <c r="MQF14" s="115" t="s">
        <v>9514</v>
      </c>
      <c r="MQG14" s="115" t="s">
        <v>9515</v>
      </c>
      <c r="MQH14" s="115" t="s">
        <v>9516</v>
      </c>
      <c r="MQI14" s="115" t="s">
        <v>9517</v>
      </c>
      <c r="MQJ14" s="115" t="s">
        <v>9518</v>
      </c>
      <c r="MQK14" s="115" t="s">
        <v>9519</v>
      </c>
      <c r="MQL14" s="115" t="s">
        <v>9520</v>
      </c>
      <c r="MQM14" s="115" t="s">
        <v>9521</v>
      </c>
      <c r="MQN14" s="115" t="s">
        <v>9522</v>
      </c>
      <c r="MQO14" s="115" t="s">
        <v>9523</v>
      </c>
      <c r="MQP14" s="115" t="s">
        <v>9524</v>
      </c>
      <c r="MQQ14" s="115" t="s">
        <v>9525</v>
      </c>
      <c r="MQR14" s="115" t="s">
        <v>9526</v>
      </c>
      <c r="MQS14" s="115" t="s">
        <v>9527</v>
      </c>
      <c r="MQT14" s="115" t="s">
        <v>9528</v>
      </c>
      <c r="MQU14" s="115" t="s">
        <v>9529</v>
      </c>
      <c r="MQV14" s="115" t="s">
        <v>9530</v>
      </c>
      <c r="MQW14" s="115" t="s">
        <v>9531</v>
      </c>
      <c r="MQX14" s="115" t="s">
        <v>9532</v>
      </c>
      <c r="MQY14" s="115" t="s">
        <v>9533</v>
      </c>
      <c r="MQZ14" s="115" t="s">
        <v>9534</v>
      </c>
      <c r="MRA14" s="115" t="s">
        <v>9535</v>
      </c>
      <c r="MRB14" s="115" t="s">
        <v>9536</v>
      </c>
      <c r="MRC14" s="115" t="s">
        <v>9537</v>
      </c>
      <c r="MRD14" s="115" t="s">
        <v>9538</v>
      </c>
      <c r="MRE14" s="115" t="s">
        <v>9539</v>
      </c>
      <c r="MRF14" s="115" t="s">
        <v>9540</v>
      </c>
      <c r="MRG14" s="115" t="s">
        <v>9541</v>
      </c>
      <c r="MRH14" s="115" t="s">
        <v>9542</v>
      </c>
      <c r="MRI14" s="115" t="s">
        <v>9543</v>
      </c>
      <c r="MRJ14" s="115" t="s">
        <v>9544</v>
      </c>
      <c r="MRK14" s="115" t="s">
        <v>9545</v>
      </c>
      <c r="MRL14" s="115" t="s">
        <v>9546</v>
      </c>
      <c r="MRM14" s="115" t="s">
        <v>9547</v>
      </c>
      <c r="MRN14" s="115" t="s">
        <v>9548</v>
      </c>
      <c r="MRO14" s="115" t="s">
        <v>9549</v>
      </c>
      <c r="MRP14" s="115" t="s">
        <v>9550</v>
      </c>
      <c r="MRQ14" s="115" t="s">
        <v>9551</v>
      </c>
      <c r="MRR14" s="115" t="s">
        <v>9552</v>
      </c>
      <c r="MRS14" s="115" t="s">
        <v>9553</v>
      </c>
      <c r="MRT14" s="115" t="s">
        <v>9554</v>
      </c>
      <c r="MRU14" s="115" t="s">
        <v>9555</v>
      </c>
      <c r="MRV14" s="115" t="s">
        <v>9556</v>
      </c>
      <c r="MRW14" s="115" t="s">
        <v>9557</v>
      </c>
      <c r="MRX14" s="115" t="s">
        <v>9558</v>
      </c>
      <c r="MRY14" s="115" t="s">
        <v>9559</v>
      </c>
      <c r="MRZ14" s="115" t="s">
        <v>9560</v>
      </c>
      <c r="MSA14" s="115" t="s">
        <v>9561</v>
      </c>
      <c r="MSB14" s="115" t="s">
        <v>9562</v>
      </c>
      <c r="MSC14" s="115" t="s">
        <v>9563</v>
      </c>
      <c r="MSD14" s="115" t="s">
        <v>9564</v>
      </c>
      <c r="MSE14" s="115" t="s">
        <v>9565</v>
      </c>
      <c r="MSF14" s="115" t="s">
        <v>9566</v>
      </c>
      <c r="MSG14" s="115" t="s">
        <v>9567</v>
      </c>
      <c r="MSH14" s="115" t="s">
        <v>9568</v>
      </c>
      <c r="MSI14" s="115" t="s">
        <v>9569</v>
      </c>
      <c r="MSJ14" s="115" t="s">
        <v>9570</v>
      </c>
      <c r="MSK14" s="115" t="s">
        <v>9571</v>
      </c>
      <c r="MSL14" s="115" t="s">
        <v>9572</v>
      </c>
      <c r="MSM14" s="115" t="s">
        <v>9573</v>
      </c>
      <c r="MSN14" s="115" t="s">
        <v>9574</v>
      </c>
      <c r="MSO14" s="115" t="s">
        <v>9575</v>
      </c>
      <c r="MSP14" s="115" t="s">
        <v>9576</v>
      </c>
      <c r="MSQ14" s="115" t="s">
        <v>9577</v>
      </c>
      <c r="MSR14" s="115" t="s">
        <v>9578</v>
      </c>
      <c r="MSS14" s="115" t="s">
        <v>9579</v>
      </c>
      <c r="MST14" s="115" t="s">
        <v>9580</v>
      </c>
      <c r="MSU14" s="115" t="s">
        <v>9581</v>
      </c>
      <c r="MSV14" s="115" t="s">
        <v>9582</v>
      </c>
      <c r="MSW14" s="115" t="s">
        <v>9583</v>
      </c>
      <c r="MSX14" s="115" t="s">
        <v>9584</v>
      </c>
      <c r="MSY14" s="115" t="s">
        <v>9585</v>
      </c>
      <c r="MSZ14" s="115" t="s">
        <v>9586</v>
      </c>
      <c r="MTA14" s="115" t="s">
        <v>9587</v>
      </c>
      <c r="MTB14" s="115" t="s">
        <v>9588</v>
      </c>
      <c r="MTC14" s="115" t="s">
        <v>9589</v>
      </c>
      <c r="MTD14" s="115" t="s">
        <v>9590</v>
      </c>
      <c r="MTE14" s="115" t="s">
        <v>9591</v>
      </c>
      <c r="MTF14" s="115" t="s">
        <v>9592</v>
      </c>
      <c r="MTG14" s="115" t="s">
        <v>9593</v>
      </c>
      <c r="MTH14" s="115" t="s">
        <v>9594</v>
      </c>
      <c r="MTI14" s="115" t="s">
        <v>9595</v>
      </c>
      <c r="MTJ14" s="115" t="s">
        <v>9596</v>
      </c>
      <c r="MTK14" s="115" t="s">
        <v>9597</v>
      </c>
      <c r="MTL14" s="115" t="s">
        <v>9598</v>
      </c>
      <c r="MTM14" s="115" t="s">
        <v>9599</v>
      </c>
      <c r="MTN14" s="115" t="s">
        <v>9600</v>
      </c>
      <c r="MTO14" s="115" t="s">
        <v>9601</v>
      </c>
      <c r="MTP14" s="115" t="s">
        <v>9602</v>
      </c>
      <c r="MTQ14" s="115" t="s">
        <v>9603</v>
      </c>
      <c r="MTR14" s="115" t="s">
        <v>9604</v>
      </c>
      <c r="MTS14" s="115" t="s">
        <v>9605</v>
      </c>
      <c r="MTT14" s="115" t="s">
        <v>9606</v>
      </c>
      <c r="MTU14" s="115" t="s">
        <v>9607</v>
      </c>
      <c r="MTV14" s="115" t="s">
        <v>9608</v>
      </c>
      <c r="MTW14" s="115" t="s">
        <v>9609</v>
      </c>
      <c r="MTX14" s="115" t="s">
        <v>9610</v>
      </c>
      <c r="MTY14" s="115" t="s">
        <v>9611</v>
      </c>
      <c r="MTZ14" s="115" t="s">
        <v>9612</v>
      </c>
      <c r="MUA14" s="115" t="s">
        <v>9613</v>
      </c>
      <c r="MUB14" s="115" t="s">
        <v>9614</v>
      </c>
      <c r="MUC14" s="115" t="s">
        <v>9615</v>
      </c>
      <c r="MUD14" s="115" t="s">
        <v>9616</v>
      </c>
      <c r="MUE14" s="115" t="s">
        <v>9617</v>
      </c>
      <c r="MUF14" s="115" t="s">
        <v>9618</v>
      </c>
      <c r="MUG14" s="115" t="s">
        <v>9619</v>
      </c>
      <c r="MUH14" s="115" t="s">
        <v>9620</v>
      </c>
      <c r="MUI14" s="115" t="s">
        <v>9621</v>
      </c>
      <c r="MUJ14" s="115" t="s">
        <v>9622</v>
      </c>
      <c r="MUK14" s="115" t="s">
        <v>9623</v>
      </c>
      <c r="MUL14" s="115" t="s">
        <v>9624</v>
      </c>
      <c r="MUM14" s="115" t="s">
        <v>9625</v>
      </c>
      <c r="MUN14" s="115" t="s">
        <v>9626</v>
      </c>
      <c r="MUO14" s="115" t="s">
        <v>9627</v>
      </c>
      <c r="MUP14" s="115" t="s">
        <v>9628</v>
      </c>
      <c r="MUQ14" s="115" t="s">
        <v>9629</v>
      </c>
      <c r="MUR14" s="115" t="s">
        <v>9630</v>
      </c>
      <c r="MUS14" s="115" t="s">
        <v>9631</v>
      </c>
      <c r="MUT14" s="115" t="s">
        <v>9632</v>
      </c>
      <c r="MUU14" s="115" t="s">
        <v>9633</v>
      </c>
      <c r="MUV14" s="115" t="s">
        <v>9634</v>
      </c>
      <c r="MUW14" s="115" t="s">
        <v>9635</v>
      </c>
      <c r="MUX14" s="115" t="s">
        <v>9636</v>
      </c>
      <c r="MUY14" s="115" t="s">
        <v>9637</v>
      </c>
      <c r="MUZ14" s="115" t="s">
        <v>9638</v>
      </c>
      <c r="MVA14" s="115" t="s">
        <v>9639</v>
      </c>
      <c r="MVB14" s="115" t="s">
        <v>9640</v>
      </c>
      <c r="MVC14" s="115" t="s">
        <v>9641</v>
      </c>
      <c r="MVD14" s="115" t="s">
        <v>9642</v>
      </c>
      <c r="MVE14" s="115" t="s">
        <v>9643</v>
      </c>
      <c r="MVF14" s="115" t="s">
        <v>9644</v>
      </c>
      <c r="MVG14" s="115" t="s">
        <v>9645</v>
      </c>
      <c r="MVH14" s="115" t="s">
        <v>9646</v>
      </c>
      <c r="MVI14" s="115" t="s">
        <v>9647</v>
      </c>
      <c r="MVJ14" s="115" t="s">
        <v>9648</v>
      </c>
      <c r="MVK14" s="115" t="s">
        <v>9649</v>
      </c>
      <c r="MVL14" s="115" t="s">
        <v>9650</v>
      </c>
      <c r="MVM14" s="115" t="s">
        <v>9651</v>
      </c>
      <c r="MVN14" s="115" t="s">
        <v>9652</v>
      </c>
      <c r="MVO14" s="115" t="s">
        <v>9653</v>
      </c>
      <c r="MVP14" s="115" t="s">
        <v>9654</v>
      </c>
      <c r="MVQ14" s="115" t="s">
        <v>9655</v>
      </c>
      <c r="MVR14" s="115" t="s">
        <v>9656</v>
      </c>
      <c r="MVS14" s="115" t="s">
        <v>9657</v>
      </c>
      <c r="MVT14" s="115" t="s">
        <v>9658</v>
      </c>
      <c r="MVU14" s="115" t="s">
        <v>9659</v>
      </c>
      <c r="MVV14" s="115" t="s">
        <v>9660</v>
      </c>
      <c r="MVW14" s="115" t="s">
        <v>9661</v>
      </c>
      <c r="MVX14" s="115" t="s">
        <v>9662</v>
      </c>
      <c r="MVY14" s="115" t="s">
        <v>9663</v>
      </c>
      <c r="MVZ14" s="115" t="s">
        <v>9664</v>
      </c>
      <c r="MWA14" s="115" t="s">
        <v>9665</v>
      </c>
      <c r="MWB14" s="115" t="s">
        <v>9666</v>
      </c>
      <c r="MWC14" s="115" t="s">
        <v>9667</v>
      </c>
      <c r="MWD14" s="115" t="s">
        <v>9668</v>
      </c>
      <c r="MWE14" s="115" t="s">
        <v>9669</v>
      </c>
      <c r="MWF14" s="115" t="s">
        <v>9670</v>
      </c>
      <c r="MWG14" s="115" t="s">
        <v>9671</v>
      </c>
      <c r="MWH14" s="115" t="s">
        <v>9672</v>
      </c>
      <c r="MWI14" s="115" t="s">
        <v>9673</v>
      </c>
      <c r="MWJ14" s="115" t="s">
        <v>9674</v>
      </c>
      <c r="MWK14" s="115" t="s">
        <v>9675</v>
      </c>
      <c r="MWL14" s="115" t="s">
        <v>9676</v>
      </c>
      <c r="MWM14" s="115" t="s">
        <v>9677</v>
      </c>
      <c r="MWN14" s="115" t="s">
        <v>9678</v>
      </c>
      <c r="MWO14" s="115" t="s">
        <v>9679</v>
      </c>
      <c r="MWP14" s="115" t="s">
        <v>9680</v>
      </c>
      <c r="MWQ14" s="115" t="s">
        <v>9681</v>
      </c>
      <c r="MWR14" s="115" t="s">
        <v>9682</v>
      </c>
      <c r="MWS14" s="115" t="s">
        <v>9683</v>
      </c>
      <c r="MWT14" s="115" t="s">
        <v>9684</v>
      </c>
      <c r="MWU14" s="115" t="s">
        <v>9685</v>
      </c>
      <c r="MWV14" s="115" t="s">
        <v>9686</v>
      </c>
      <c r="MWW14" s="115" t="s">
        <v>9687</v>
      </c>
      <c r="MWX14" s="115" t="s">
        <v>9688</v>
      </c>
      <c r="MWY14" s="115" t="s">
        <v>9689</v>
      </c>
      <c r="MWZ14" s="115" t="s">
        <v>9690</v>
      </c>
      <c r="MXA14" s="115" t="s">
        <v>9691</v>
      </c>
      <c r="MXB14" s="115" t="s">
        <v>9692</v>
      </c>
      <c r="MXC14" s="115" t="s">
        <v>9693</v>
      </c>
      <c r="MXD14" s="115" t="s">
        <v>9694</v>
      </c>
      <c r="MXE14" s="115" t="s">
        <v>9695</v>
      </c>
      <c r="MXF14" s="115" t="s">
        <v>9696</v>
      </c>
      <c r="MXG14" s="115" t="s">
        <v>9697</v>
      </c>
      <c r="MXH14" s="115" t="s">
        <v>9698</v>
      </c>
      <c r="MXI14" s="115" t="s">
        <v>9699</v>
      </c>
      <c r="MXJ14" s="115" t="s">
        <v>9700</v>
      </c>
      <c r="MXK14" s="115" t="s">
        <v>9701</v>
      </c>
      <c r="MXL14" s="115" t="s">
        <v>9702</v>
      </c>
      <c r="MXM14" s="115" t="s">
        <v>9703</v>
      </c>
      <c r="MXN14" s="115" t="s">
        <v>9704</v>
      </c>
      <c r="MXO14" s="115" t="s">
        <v>9705</v>
      </c>
      <c r="MXP14" s="115" t="s">
        <v>9706</v>
      </c>
      <c r="MXQ14" s="115" t="s">
        <v>9707</v>
      </c>
      <c r="MXR14" s="115" t="s">
        <v>9708</v>
      </c>
      <c r="MXS14" s="115" t="s">
        <v>9709</v>
      </c>
      <c r="MXT14" s="115" t="s">
        <v>9710</v>
      </c>
      <c r="MXU14" s="115" t="s">
        <v>9711</v>
      </c>
      <c r="MXV14" s="115" t="s">
        <v>9712</v>
      </c>
      <c r="MXW14" s="115" t="s">
        <v>9713</v>
      </c>
      <c r="MXX14" s="115" t="s">
        <v>9714</v>
      </c>
      <c r="MXY14" s="115" t="s">
        <v>9715</v>
      </c>
      <c r="MXZ14" s="115" t="s">
        <v>9716</v>
      </c>
      <c r="MYA14" s="115" t="s">
        <v>9717</v>
      </c>
      <c r="MYB14" s="115" t="s">
        <v>9718</v>
      </c>
      <c r="MYC14" s="115" t="s">
        <v>9719</v>
      </c>
      <c r="MYD14" s="115" t="s">
        <v>9720</v>
      </c>
      <c r="MYE14" s="115" t="s">
        <v>9721</v>
      </c>
      <c r="MYF14" s="115" t="s">
        <v>9722</v>
      </c>
      <c r="MYG14" s="115" t="s">
        <v>9723</v>
      </c>
      <c r="MYH14" s="115" t="s">
        <v>9724</v>
      </c>
      <c r="MYI14" s="115" t="s">
        <v>9725</v>
      </c>
      <c r="MYJ14" s="115" t="s">
        <v>9726</v>
      </c>
      <c r="MYK14" s="115" t="s">
        <v>9727</v>
      </c>
      <c r="MYL14" s="115" t="s">
        <v>9728</v>
      </c>
      <c r="MYM14" s="115" t="s">
        <v>9729</v>
      </c>
      <c r="MYN14" s="115" t="s">
        <v>9730</v>
      </c>
      <c r="MYO14" s="115" t="s">
        <v>9731</v>
      </c>
      <c r="MYP14" s="115" t="s">
        <v>9732</v>
      </c>
      <c r="MYQ14" s="115" t="s">
        <v>9733</v>
      </c>
      <c r="MYR14" s="115" t="s">
        <v>9734</v>
      </c>
      <c r="MYS14" s="115" t="s">
        <v>9735</v>
      </c>
      <c r="MYT14" s="115" t="s">
        <v>9736</v>
      </c>
      <c r="MYU14" s="115" t="s">
        <v>9737</v>
      </c>
      <c r="MYV14" s="115" t="s">
        <v>9738</v>
      </c>
      <c r="MYW14" s="115" t="s">
        <v>9739</v>
      </c>
      <c r="MYX14" s="115" t="s">
        <v>9740</v>
      </c>
      <c r="MYY14" s="115" t="s">
        <v>9741</v>
      </c>
      <c r="MYZ14" s="115" t="s">
        <v>9742</v>
      </c>
      <c r="MZA14" s="115" t="s">
        <v>9743</v>
      </c>
      <c r="MZB14" s="115" t="s">
        <v>9744</v>
      </c>
      <c r="MZC14" s="115" t="s">
        <v>9745</v>
      </c>
      <c r="MZD14" s="115" t="s">
        <v>9746</v>
      </c>
      <c r="MZE14" s="115" t="s">
        <v>9747</v>
      </c>
      <c r="MZF14" s="115" t="s">
        <v>9748</v>
      </c>
      <c r="MZG14" s="115" t="s">
        <v>9749</v>
      </c>
      <c r="MZH14" s="115" t="s">
        <v>9750</v>
      </c>
      <c r="MZI14" s="115" t="s">
        <v>9751</v>
      </c>
      <c r="MZJ14" s="115" t="s">
        <v>9752</v>
      </c>
      <c r="MZK14" s="115" t="s">
        <v>9753</v>
      </c>
      <c r="MZL14" s="115" t="s">
        <v>9754</v>
      </c>
      <c r="MZM14" s="115" t="s">
        <v>9755</v>
      </c>
      <c r="MZN14" s="115" t="s">
        <v>9756</v>
      </c>
      <c r="MZO14" s="115" t="s">
        <v>9757</v>
      </c>
      <c r="MZP14" s="115" t="s">
        <v>9758</v>
      </c>
      <c r="MZQ14" s="115" t="s">
        <v>9759</v>
      </c>
      <c r="MZR14" s="115" t="s">
        <v>9760</v>
      </c>
      <c r="MZS14" s="115" t="s">
        <v>9761</v>
      </c>
      <c r="MZT14" s="115" t="s">
        <v>9762</v>
      </c>
      <c r="MZU14" s="115" t="s">
        <v>9763</v>
      </c>
      <c r="MZV14" s="115" t="s">
        <v>9764</v>
      </c>
      <c r="MZW14" s="115" t="s">
        <v>9765</v>
      </c>
      <c r="MZX14" s="115" t="s">
        <v>9766</v>
      </c>
      <c r="MZY14" s="115" t="s">
        <v>9767</v>
      </c>
      <c r="MZZ14" s="115" t="s">
        <v>9768</v>
      </c>
      <c r="NAA14" s="115" t="s">
        <v>9769</v>
      </c>
      <c r="NAB14" s="115" t="s">
        <v>9770</v>
      </c>
      <c r="NAC14" s="115" t="s">
        <v>9771</v>
      </c>
      <c r="NAD14" s="115" t="s">
        <v>9772</v>
      </c>
      <c r="NAE14" s="115" t="s">
        <v>9773</v>
      </c>
      <c r="NAF14" s="115" t="s">
        <v>9774</v>
      </c>
      <c r="NAG14" s="115" t="s">
        <v>9775</v>
      </c>
      <c r="NAH14" s="115" t="s">
        <v>9776</v>
      </c>
      <c r="NAI14" s="115" t="s">
        <v>9777</v>
      </c>
      <c r="NAJ14" s="115" t="s">
        <v>9778</v>
      </c>
      <c r="NAK14" s="115" t="s">
        <v>9779</v>
      </c>
      <c r="NAL14" s="115" t="s">
        <v>9780</v>
      </c>
      <c r="NAM14" s="115" t="s">
        <v>9781</v>
      </c>
      <c r="NAN14" s="115" t="s">
        <v>9782</v>
      </c>
      <c r="NAO14" s="115" t="s">
        <v>9783</v>
      </c>
      <c r="NAP14" s="115" t="s">
        <v>9784</v>
      </c>
      <c r="NAQ14" s="115" t="s">
        <v>9785</v>
      </c>
      <c r="NAR14" s="115" t="s">
        <v>9786</v>
      </c>
      <c r="NAS14" s="115" t="s">
        <v>9787</v>
      </c>
      <c r="NAT14" s="115" t="s">
        <v>9788</v>
      </c>
      <c r="NAU14" s="115" t="s">
        <v>9789</v>
      </c>
      <c r="NAV14" s="115" t="s">
        <v>9790</v>
      </c>
      <c r="NAW14" s="115" t="s">
        <v>9791</v>
      </c>
      <c r="NAX14" s="115" t="s">
        <v>9792</v>
      </c>
      <c r="NAY14" s="115" t="s">
        <v>9793</v>
      </c>
      <c r="NAZ14" s="115" t="s">
        <v>9794</v>
      </c>
      <c r="NBA14" s="115" t="s">
        <v>9795</v>
      </c>
      <c r="NBB14" s="115" t="s">
        <v>9796</v>
      </c>
      <c r="NBC14" s="115" t="s">
        <v>9797</v>
      </c>
      <c r="NBD14" s="115" t="s">
        <v>9798</v>
      </c>
      <c r="NBE14" s="115" t="s">
        <v>9799</v>
      </c>
      <c r="NBF14" s="115" t="s">
        <v>9800</v>
      </c>
      <c r="NBG14" s="115" t="s">
        <v>9801</v>
      </c>
      <c r="NBH14" s="115" t="s">
        <v>9802</v>
      </c>
      <c r="NBI14" s="115" t="s">
        <v>9803</v>
      </c>
      <c r="NBJ14" s="115" t="s">
        <v>9804</v>
      </c>
      <c r="NBK14" s="115" t="s">
        <v>9805</v>
      </c>
      <c r="NBL14" s="115" t="s">
        <v>9806</v>
      </c>
      <c r="NBM14" s="115" t="s">
        <v>9807</v>
      </c>
      <c r="NBN14" s="115" t="s">
        <v>9808</v>
      </c>
      <c r="NBO14" s="115" t="s">
        <v>9809</v>
      </c>
      <c r="NBP14" s="115" t="s">
        <v>9810</v>
      </c>
      <c r="NBQ14" s="115" t="s">
        <v>9811</v>
      </c>
      <c r="NBR14" s="115" t="s">
        <v>9812</v>
      </c>
      <c r="NBS14" s="115" t="s">
        <v>9813</v>
      </c>
      <c r="NBT14" s="115" t="s">
        <v>9814</v>
      </c>
      <c r="NBU14" s="115" t="s">
        <v>9815</v>
      </c>
      <c r="NBV14" s="115" t="s">
        <v>9816</v>
      </c>
      <c r="NBW14" s="115" t="s">
        <v>9817</v>
      </c>
      <c r="NBX14" s="115" t="s">
        <v>9818</v>
      </c>
      <c r="NBY14" s="115" t="s">
        <v>9819</v>
      </c>
      <c r="NBZ14" s="115" t="s">
        <v>9820</v>
      </c>
      <c r="NCA14" s="115" t="s">
        <v>9821</v>
      </c>
      <c r="NCB14" s="115" t="s">
        <v>9822</v>
      </c>
      <c r="NCC14" s="115" t="s">
        <v>9823</v>
      </c>
      <c r="NCD14" s="115" t="s">
        <v>9824</v>
      </c>
      <c r="NCE14" s="115" t="s">
        <v>9825</v>
      </c>
      <c r="NCF14" s="115" t="s">
        <v>9826</v>
      </c>
      <c r="NCG14" s="115" t="s">
        <v>9827</v>
      </c>
      <c r="NCH14" s="115" t="s">
        <v>9828</v>
      </c>
      <c r="NCI14" s="115" t="s">
        <v>9829</v>
      </c>
      <c r="NCJ14" s="115" t="s">
        <v>9830</v>
      </c>
      <c r="NCK14" s="115" t="s">
        <v>9831</v>
      </c>
      <c r="NCL14" s="115" t="s">
        <v>9832</v>
      </c>
      <c r="NCM14" s="115" t="s">
        <v>9833</v>
      </c>
      <c r="NCN14" s="115" t="s">
        <v>9834</v>
      </c>
      <c r="NCO14" s="115" t="s">
        <v>9835</v>
      </c>
      <c r="NCP14" s="115" t="s">
        <v>9836</v>
      </c>
      <c r="NCQ14" s="115" t="s">
        <v>9837</v>
      </c>
      <c r="NCR14" s="115" t="s">
        <v>9838</v>
      </c>
      <c r="NCS14" s="115" t="s">
        <v>9839</v>
      </c>
      <c r="NCT14" s="115" t="s">
        <v>9840</v>
      </c>
      <c r="NCU14" s="115" t="s">
        <v>9841</v>
      </c>
      <c r="NCV14" s="115" t="s">
        <v>9842</v>
      </c>
      <c r="NCW14" s="115" t="s">
        <v>9843</v>
      </c>
      <c r="NCX14" s="115" t="s">
        <v>9844</v>
      </c>
      <c r="NCY14" s="115" t="s">
        <v>9845</v>
      </c>
      <c r="NCZ14" s="115" t="s">
        <v>9846</v>
      </c>
      <c r="NDA14" s="115" t="s">
        <v>9847</v>
      </c>
      <c r="NDB14" s="115" t="s">
        <v>9848</v>
      </c>
      <c r="NDC14" s="115" t="s">
        <v>9849</v>
      </c>
      <c r="NDD14" s="115" t="s">
        <v>9850</v>
      </c>
      <c r="NDE14" s="115" t="s">
        <v>9851</v>
      </c>
      <c r="NDF14" s="115" t="s">
        <v>9852</v>
      </c>
      <c r="NDG14" s="115" t="s">
        <v>9853</v>
      </c>
      <c r="NDH14" s="115" t="s">
        <v>9854</v>
      </c>
      <c r="NDI14" s="115" t="s">
        <v>9855</v>
      </c>
      <c r="NDJ14" s="115" t="s">
        <v>9856</v>
      </c>
      <c r="NDK14" s="115" t="s">
        <v>9857</v>
      </c>
      <c r="NDL14" s="115" t="s">
        <v>9858</v>
      </c>
      <c r="NDM14" s="115" t="s">
        <v>9859</v>
      </c>
      <c r="NDN14" s="115" t="s">
        <v>9860</v>
      </c>
      <c r="NDO14" s="115" t="s">
        <v>9861</v>
      </c>
      <c r="NDP14" s="115" t="s">
        <v>9862</v>
      </c>
      <c r="NDQ14" s="115" t="s">
        <v>9863</v>
      </c>
      <c r="NDR14" s="115" t="s">
        <v>9864</v>
      </c>
      <c r="NDS14" s="115" t="s">
        <v>9865</v>
      </c>
      <c r="NDT14" s="115" t="s">
        <v>9866</v>
      </c>
      <c r="NDU14" s="115" t="s">
        <v>9867</v>
      </c>
      <c r="NDV14" s="115" t="s">
        <v>9868</v>
      </c>
      <c r="NDW14" s="115" t="s">
        <v>9869</v>
      </c>
      <c r="NDX14" s="115" t="s">
        <v>9870</v>
      </c>
      <c r="NDY14" s="115" t="s">
        <v>9871</v>
      </c>
      <c r="NDZ14" s="115" t="s">
        <v>9872</v>
      </c>
      <c r="NEA14" s="115" t="s">
        <v>9873</v>
      </c>
      <c r="NEB14" s="115" t="s">
        <v>9874</v>
      </c>
      <c r="NEC14" s="115" t="s">
        <v>9875</v>
      </c>
      <c r="NED14" s="115" t="s">
        <v>9876</v>
      </c>
      <c r="NEE14" s="115" t="s">
        <v>9877</v>
      </c>
      <c r="NEF14" s="115" t="s">
        <v>9878</v>
      </c>
      <c r="NEG14" s="115" t="s">
        <v>9879</v>
      </c>
      <c r="NEH14" s="115" t="s">
        <v>9880</v>
      </c>
      <c r="NEI14" s="115" t="s">
        <v>9881</v>
      </c>
      <c r="NEJ14" s="115" t="s">
        <v>9882</v>
      </c>
      <c r="NEK14" s="115" t="s">
        <v>9883</v>
      </c>
      <c r="NEL14" s="115" t="s">
        <v>9884</v>
      </c>
      <c r="NEM14" s="115" t="s">
        <v>9885</v>
      </c>
      <c r="NEN14" s="115" t="s">
        <v>9886</v>
      </c>
      <c r="NEO14" s="115" t="s">
        <v>9887</v>
      </c>
      <c r="NEP14" s="115" t="s">
        <v>9888</v>
      </c>
      <c r="NEQ14" s="115" t="s">
        <v>9889</v>
      </c>
      <c r="NER14" s="115" t="s">
        <v>9890</v>
      </c>
      <c r="NES14" s="115" t="s">
        <v>9891</v>
      </c>
      <c r="NET14" s="115" t="s">
        <v>9892</v>
      </c>
      <c r="NEU14" s="115" t="s">
        <v>9893</v>
      </c>
      <c r="NEV14" s="115" t="s">
        <v>9894</v>
      </c>
      <c r="NEW14" s="115" t="s">
        <v>9895</v>
      </c>
      <c r="NEX14" s="115" t="s">
        <v>9896</v>
      </c>
      <c r="NEY14" s="115" t="s">
        <v>9897</v>
      </c>
      <c r="NEZ14" s="115" t="s">
        <v>9898</v>
      </c>
      <c r="NFA14" s="115" t="s">
        <v>9899</v>
      </c>
      <c r="NFB14" s="115" t="s">
        <v>9900</v>
      </c>
      <c r="NFC14" s="115" t="s">
        <v>9901</v>
      </c>
      <c r="NFD14" s="115" t="s">
        <v>9902</v>
      </c>
      <c r="NFE14" s="115" t="s">
        <v>9903</v>
      </c>
      <c r="NFF14" s="115" t="s">
        <v>9904</v>
      </c>
      <c r="NFG14" s="115" t="s">
        <v>9905</v>
      </c>
      <c r="NFH14" s="115" t="s">
        <v>9906</v>
      </c>
      <c r="NFI14" s="115" t="s">
        <v>9907</v>
      </c>
      <c r="NFJ14" s="115" t="s">
        <v>9908</v>
      </c>
      <c r="NFK14" s="115" t="s">
        <v>9909</v>
      </c>
      <c r="NFL14" s="115" t="s">
        <v>9910</v>
      </c>
      <c r="NFM14" s="115" t="s">
        <v>9911</v>
      </c>
      <c r="NFN14" s="115" t="s">
        <v>9912</v>
      </c>
      <c r="NFO14" s="115" t="s">
        <v>9913</v>
      </c>
      <c r="NFP14" s="115" t="s">
        <v>9914</v>
      </c>
      <c r="NFQ14" s="115" t="s">
        <v>9915</v>
      </c>
      <c r="NFR14" s="115" t="s">
        <v>9916</v>
      </c>
      <c r="NFS14" s="115" t="s">
        <v>9917</v>
      </c>
      <c r="NFT14" s="115" t="s">
        <v>9918</v>
      </c>
      <c r="NFU14" s="115" t="s">
        <v>9919</v>
      </c>
      <c r="NFV14" s="115" t="s">
        <v>9920</v>
      </c>
      <c r="NFW14" s="115" t="s">
        <v>9921</v>
      </c>
      <c r="NFX14" s="115" t="s">
        <v>9922</v>
      </c>
      <c r="NFY14" s="115" t="s">
        <v>9923</v>
      </c>
      <c r="NFZ14" s="115" t="s">
        <v>9924</v>
      </c>
      <c r="NGA14" s="115" t="s">
        <v>9925</v>
      </c>
      <c r="NGB14" s="115" t="s">
        <v>9926</v>
      </c>
      <c r="NGC14" s="115" t="s">
        <v>9927</v>
      </c>
      <c r="NGD14" s="115" t="s">
        <v>9928</v>
      </c>
      <c r="NGE14" s="115" t="s">
        <v>9929</v>
      </c>
      <c r="NGF14" s="115" t="s">
        <v>9930</v>
      </c>
      <c r="NGG14" s="115" t="s">
        <v>9931</v>
      </c>
      <c r="NGH14" s="115" t="s">
        <v>9932</v>
      </c>
      <c r="NGI14" s="115" t="s">
        <v>9933</v>
      </c>
      <c r="NGJ14" s="115" t="s">
        <v>9934</v>
      </c>
      <c r="NGK14" s="115" t="s">
        <v>9935</v>
      </c>
      <c r="NGL14" s="115" t="s">
        <v>9936</v>
      </c>
      <c r="NGM14" s="115" t="s">
        <v>9937</v>
      </c>
      <c r="NGN14" s="115" t="s">
        <v>9938</v>
      </c>
      <c r="NGO14" s="115" t="s">
        <v>9939</v>
      </c>
      <c r="NGP14" s="115" t="s">
        <v>9940</v>
      </c>
      <c r="NGQ14" s="115" t="s">
        <v>9941</v>
      </c>
      <c r="NGR14" s="115" t="s">
        <v>9942</v>
      </c>
      <c r="NGS14" s="115" t="s">
        <v>9943</v>
      </c>
      <c r="NGT14" s="115" t="s">
        <v>9944</v>
      </c>
      <c r="NGU14" s="115" t="s">
        <v>9945</v>
      </c>
      <c r="NGV14" s="115" t="s">
        <v>9946</v>
      </c>
      <c r="NGW14" s="115" t="s">
        <v>9947</v>
      </c>
      <c r="NGX14" s="115" t="s">
        <v>9948</v>
      </c>
      <c r="NGY14" s="115" t="s">
        <v>9949</v>
      </c>
      <c r="NGZ14" s="115" t="s">
        <v>9950</v>
      </c>
      <c r="NHA14" s="115" t="s">
        <v>9951</v>
      </c>
      <c r="NHB14" s="115" t="s">
        <v>9952</v>
      </c>
      <c r="NHC14" s="115" t="s">
        <v>9953</v>
      </c>
      <c r="NHD14" s="115" t="s">
        <v>9954</v>
      </c>
      <c r="NHE14" s="115" t="s">
        <v>9955</v>
      </c>
      <c r="NHF14" s="115" t="s">
        <v>9956</v>
      </c>
      <c r="NHG14" s="115" t="s">
        <v>9957</v>
      </c>
      <c r="NHH14" s="115" t="s">
        <v>9958</v>
      </c>
      <c r="NHI14" s="115" t="s">
        <v>9959</v>
      </c>
      <c r="NHJ14" s="115" t="s">
        <v>9960</v>
      </c>
      <c r="NHK14" s="115" t="s">
        <v>9961</v>
      </c>
      <c r="NHL14" s="115" t="s">
        <v>9962</v>
      </c>
      <c r="NHM14" s="115" t="s">
        <v>9963</v>
      </c>
      <c r="NHN14" s="115" t="s">
        <v>9964</v>
      </c>
      <c r="NHO14" s="115" t="s">
        <v>9965</v>
      </c>
      <c r="NHP14" s="115" t="s">
        <v>9966</v>
      </c>
      <c r="NHQ14" s="115" t="s">
        <v>9967</v>
      </c>
      <c r="NHR14" s="115" t="s">
        <v>9968</v>
      </c>
      <c r="NHS14" s="115" t="s">
        <v>9969</v>
      </c>
      <c r="NHT14" s="115" t="s">
        <v>9970</v>
      </c>
      <c r="NHU14" s="115" t="s">
        <v>9971</v>
      </c>
      <c r="NHV14" s="115" t="s">
        <v>9972</v>
      </c>
      <c r="NHW14" s="115" t="s">
        <v>9973</v>
      </c>
      <c r="NHX14" s="115" t="s">
        <v>9974</v>
      </c>
      <c r="NHY14" s="115" t="s">
        <v>9975</v>
      </c>
      <c r="NHZ14" s="115" t="s">
        <v>9976</v>
      </c>
      <c r="NIA14" s="115" t="s">
        <v>9977</v>
      </c>
      <c r="NIB14" s="115" t="s">
        <v>9978</v>
      </c>
      <c r="NIC14" s="115" t="s">
        <v>9979</v>
      </c>
      <c r="NID14" s="115" t="s">
        <v>9980</v>
      </c>
      <c r="NIE14" s="115" t="s">
        <v>9981</v>
      </c>
      <c r="NIF14" s="115" t="s">
        <v>9982</v>
      </c>
      <c r="NIG14" s="115" t="s">
        <v>9983</v>
      </c>
      <c r="NIH14" s="115" t="s">
        <v>9984</v>
      </c>
      <c r="NII14" s="115" t="s">
        <v>9985</v>
      </c>
      <c r="NIJ14" s="115" t="s">
        <v>9986</v>
      </c>
      <c r="NIK14" s="115" t="s">
        <v>9987</v>
      </c>
      <c r="NIL14" s="115" t="s">
        <v>9988</v>
      </c>
      <c r="NIM14" s="115" t="s">
        <v>9989</v>
      </c>
      <c r="NIN14" s="115" t="s">
        <v>9990</v>
      </c>
      <c r="NIO14" s="115" t="s">
        <v>9991</v>
      </c>
      <c r="NIP14" s="115" t="s">
        <v>9992</v>
      </c>
      <c r="NIQ14" s="115" t="s">
        <v>9993</v>
      </c>
      <c r="NIR14" s="115" t="s">
        <v>9994</v>
      </c>
      <c r="NIS14" s="115" t="s">
        <v>9995</v>
      </c>
      <c r="NIT14" s="115" t="s">
        <v>9996</v>
      </c>
      <c r="NIU14" s="115" t="s">
        <v>9997</v>
      </c>
      <c r="NIV14" s="115" t="s">
        <v>9998</v>
      </c>
      <c r="NIW14" s="115" t="s">
        <v>9999</v>
      </c>
      <c r="NIX14" s="115" t="s">
        <v>10000</v>
      </c>
      <c r="NIY14" s="115" t="s">
        <v>10001</v>
      </c>
      <c r="NIZ14" s="115" t="s">
        <v>10002</v>
      </c>
      <c r="NJA14" s="115" t="s">
        <v>10003</v>
      </c>
      <c r="NJB14" s="115" t="s">
        <v>10004</v>
      </c>
      <c r="NJC14" s="115" t="s">
        <v>10005</v>
      </c>
      <c r="NJD14" s="115" t="s">
        <v>10006</v>
      </c>
      <c r="NJE14" s="115" t="s">
        <v>10007</v>
      </c>
      <c r="NJF14" s="115" t="s">
        <v>10008</v>
      </c>
      <c r="NJG14" s="115" t="s">
        <v>10009</v>
      </c>
      <c r="NJH14" s="115" t="s">
        <v>10010</v>
      </c>
      <c r="NJI14" s="115" t="s">
        <v>10011</v>
      </c>
      <c r="NJJ14" s="115" t="s">
        <v>10012</v>
      </c>
      <c r="NJK14" s="115" t="s">
        <v>10013</v>
      </c>
      <c r="NJL14" s="115" t="s">
        <v>10014</v>
      </c>
      <c r="NJM14" s="115" t="s">
        <v>10015</v>
      </c>
      <c r="NJN14" s="115" t="s">
        <v>10016</v>
      </c>
      <c r="NJO14" s="115" t="s">
        <v>10017</v>
      </c>
      <c r="NJP14" s="115" t="s">
        <v>10018</v>
      </c>
      <c r="NJQ14" s="115" t="s">
        <v>10019</v>
      </c>
      <c r="NJR14" s="115" t="s">
        <v>10020</v>
      </c>
      <c r="NJS14" s="115" t="s">
        <v>10021</v>
      </c>
      <c r="NJT14" s="115" t="s">
        <v>10022</v>
      </c>
      <c r="NJU14" s="115" t="s">
        <v>10023</v>
      </c>
      <c r="NJV14" s="115" t="s">
        <v>10024</v>
      </c>
      <c r="NJW14" s="115" t="s">
        <v>10025</v>
      </c>
      <c r="NJX14" s="115" t="s">
        <v>10026</v>
      </c>
      <c r="NJY14" s="115" t="s">
        <v>10027</v>
      </c>
      <c r="NJZ14" s="115" t="s">
        <v>10028</v>
      </c>
      <c r="NKA14" s="115" t="s">
        <v>10029</v>
      </c>
      <c r="NKB14" s="115" t="s">
        <v>10030</v>
      </c>
      <c r="NKC14" s="115" t="s">
        <v>10031</v>
      </c>
      <c r="NKD14" s="115" t="s">
        <v>10032</v>
      </c>
      <c r="NKE14" s="115" t="s">
        <v>10033</v>
      </c>
      <c r="NKF14" s="115" t="s">
        <v>10034</v>
      </c>
      <c r="NKG14" s="115" t="s">
        <v>10035</v>
      </c>
      <c r="NKH14" s="115" t="s">
        <v>10036</v>
      </c>
      <c r="NKI14" s="115" t="s">
        <v>10037</v>
      </c>
      <c r="NKJ14" s="115" t="s">
        <v>10038</v>
      </c>
      <c r="NKK14" s="115" t="s">
        <v>10039</v>
      </c>
      <c r="NKL14" s="115" t="s">
        <v>10040</v>
      </c>
      <c r="NKM14" s="115" t="s">
        <v>10041</v>
      </c>
      <c r="NKN14" s="115" t="s">
        <v>10042</v>
      </c>
      <c r="NKO14" s="115" t="s">
        <v>10043</v>
      </c>
      <c r="NKP14" s="115" t="s">
        <v>10044</v>
      </c>
      <c r="NKQ14" s="115" t="s">
        <v>10045</v>
      </c>
      <c r="NKR14" s="115" t="s">
        <v>10046</v>
      </c>
      <c r="NKS14" s="115" t="s">
        <v>10047</v>
      </c>
      <c r="NKT14" s="115" t="s">
        <v>10048</v>
      </c>
      <c r="NKU14" s="115" t="s">
        <v>10049</v>
      </c>
      <c r="NKV14" s="115" t="s">
        <v>10050</v>
      </c>
      <c r="NKW14" s="115" t="s">
        <v>10051</v>
      </c>
      <c r="NKX14" s="115" t="s">
        <v>10052</v>
      </c>
      <c r="NKY14" s="115" t="s">
        <v>10053</v>
      </c>
      <c r="NKZ14" s="115" t="s">
        <v>10054</v>
      </c>
      <c r="NLA14" s="115" t="s">
        <v>10055</v>
      </c>
      <c r="NLB14" s="115" t="s">
        <v>10056</v>
      </c>
      <c r="NLC14" s="115" t="s">
        <v>10057</v>
      </c>
      <c r="NLD14" s="115" t="s">
        <v>10058</v>
      </c>
      <c r="NLE14" s="115" t="s">
        <v>10059</v>
      </c>
      <c r="NLF14" s="115" t="s">
        <v>10060</v>
      </c>
      <c r="NLG14" s="115" t="s">
        <v>10061</v>
      </c>
      <c r="NLH14" s="115" t="s">
        <v>10062</v>
      </c>
      <c r="NLI14" s="115" t="s">
        <v>10063</v>
      </c>
      <c r="NLJ14" s="115" t="s">
        <v>10064</v>
      </c>
      <c r="NLK14" s="115" t="s">
        <v>10065</v>
      </c>
      <c r="NLL14" s="115" t="s">
        <v>10066</v>
      </c>
      <c r="NLM14" s="115" t="s">
        <v>10067</v>
      </c>
      <c r="NLN14" s="115" t="s">
        <v>10068</v>
      </c>
      <c r="NLO14" s="115" t="s">
        <v>10069</v>
      </c>
      <c r="NLP14" s="115" t="s">
        <v>10070</v>
      </c>
      <c r="NLQ14" s="115" t="s">
        <v>10071</v>
      </c>
      <c r="NLR14" s="115" t="s">
        <v>10072</v>
      </c>
      <c r="NLS14" s="115" t="s">
        <v>10073</v>
      </c>
      <c r="NLT14" s="115" t="s">
        <v>10074</v>
      </c>
      <c r="NLU14" s="115" t="s">
        <v>10075</v>
      </c>
      <c r="NLV14" s="115" t="s">
        <v>10076</v>
      </c>
      <c r="NLW14" s="115" t="s">
        <v>10077</v>
      </c>
      <c r="NLX14" s="115" t="s">
        <v>10078</v>
      </c>
      <c r="NLY14" s="115" t="s">
        <v>10079</v>
      </c>
      <c r="NLZ14" s="115" t="s">
        <v>10080</v>
      </c>
      <c r="NMA14" s="115" t="s">
        <v>10081</v>
      </c>
      <c r="NMB14" s="115" t="s">
        <v>10082</v>
      </c>
      <c r="NMC14" s="115" t="s">
        <v>10083</v>
      </c>
      <c r="NMD14" s="115" t="s">
        <v>10084</v>
      </c>
      <c r="NME14" s="115" t="s">
        <v>10085</v>
      </c>
      <c r="NMF14" s="115" t="s">
        <v>10086</v>
      </c>
      <c r="NMG14" s="115" t="s">
        <v>10087</v>
      </c>
      <c r="NMH14" s="115" t="s">
        <v>10088</v>
      </c>
      <c r="NMI14" s="115" t="s">
        <v>10089</v>
      </c>
      <c r="NMJ14" s="115" t="s">
        <v>10090</v>
      </c>
      <c r="NMK14" s="115" t="s">
        <v>10091</v>
      </c>
      <c r="NML14" s="115" t="s">
        <v>10092</v>
      </c>
      <c r="NMM14" s="115" t="s">
        <v>10093</v>
      </c>
      <c r="NMN14" s="115" t="s">
        <v>10094</v>
      </c>
      <c r="NMO14" s="115" t="s">
        <v>10095</v>
      </c>
      <c r="NMP14" s="115" t="s">
        <v>10096</v>
      </c>
      <c r="NMQ14" s="115" t="s">
        <v>10097</v>
      </c>
      <c r="NMR14" s="115" t="s">
        <v>10098</v>
      </c>
      <c r="NMS14" s="115" t="s">
        <v>10099</v>
      </c>
      <c r="NMT14" s="115" t="s">
        <v>10100</v>
      </c>
      <c r="NMU14" s="115" t="s">
        <v>10101</v>
      </c>
      <c r="NMV14" s="115" t="s">
        <v>10102</v>
      </c>
      <c r="NMW14" s="115" t="s">
        <v>10103</v>
      </c>
      <c r="NMX14" s="115" t="s">
        <v>10104</v>
      </c>
      <c r="NMY14" s="115" t="s">
        <v>10105</v>
      </c>
      <c r="NMZ14" s="115" t="s">
        <v>10106</v>
      </c>
      <c r="NNA14" s="115" t="s">
        <v>10107</v>
      </c>
      <c r="NNB14" s="115" t="s">
        <v>10108</v>
      </c>
      <c r="NNC14" s="115" t="s">
        <v>10109</v>
      </c>
      <c r="NND14" s="115" t="s">
        <v>10110</v>
      </c>
      <c r="NNE14" s="115" t="s">
        <v>10111</v>
      </c>
      <c r="NNF14" s="115" t="s">
        <v>10112</v>
      </c>
      <c r="NNG14" s="115" t="s">
        <v>10113</v>
      </c>
      <c r="NNH14" s="115" t="s">
        <v>10114</v>
      </c>
      <c r="NNI14" s="115" t="s">
        <v>10115</v>
      </c>
      <c r="NNJ14" s="115" t="s">
        <v>10116</v>
      </c>
      <c r="NNK14" s="115" t="s">
        <v>10117</v>
      </c>
      <c r="NNL14" s="115" t="s">
        <v>10118</v>
      </c>
      <c r="NNM14" s="115" t="s">
        <v>10119</v>
      </c>
      <c r="NNN14" s="115" t="s">
        <v>10120</v>
      </c>
      <c r="NNO14" s="115" t="s">
        <v>10121</v>
      </c>
      <c r="NNP14" s="115" t="s">
        <v>10122</v>
      </c>
      <c r="NNQ14" s="115" t="s">
        <v>10123</v>
      </c>
      <c r="NNR14" s="115" t="s">
        <v>10124</v>
      </c>
      <c r="NNS14" s="115" t="s">
        <v>10125</v>
      </c>
      <c r="NNT14" s="115" t="s">
        <v>10126</v>
      </c>
      <c r="NNU14" s="115" t="s">
        <v>10127</v>
      </c>
      <c r="NNV14" s="115" t="s">
        <v>10128</v>
      </c>
      <c r="NNW14" s="115" t="s">
        <v>10129</v>
      </c>
      <c r="NNX14" s="115" t="s">
        <v>10130</v>
      </c>
      <c r="NNY14" s="115" t="s">
        <v>10131</v>
      </c>
      <c r="NNZ14" s="115" t="s">
        <v>10132</v>
      </c>
      <c r="NOA14" s="115" t="s">
        <v>10133</v>
      </c>
      <c r="NOB14" s="115" t="s">
        <v>10134</v>
      </c>
      <c r="NOC14" s="115" t="s">
        <v>10135</v>
      </c>
      <c r="NOD14" s="115" t="s">
        <v>10136</v>
      </c>
      <c r="NOE14" s="115" t="s">
        <v>10137</v>
      </c>
      <c r="NOF14" s="115" t="s">
        <v>10138</v>
      </c>
      <c r="NOG14" s="115" t="s">
        <v>10139</v>
      </c>
      <c r="NOH14" s="115" t="s">
        <v>10140</v>
      </c>
      <c r="NOI14" s="115" t="s">
        <v>10141</v>
      </c>
      <c r="NOJ14" s="115" t="s">
        <v>10142</v>
      </c>
      <c r="NOK14" s="115" t="s">
        <v>10143</v>
      </c>
      <c r="NOL14" s="115" t="s">
        <v>10144</v>
      </c>
      <c r="NOM14" s="115" t="s">
        <v>10145</v>
      </c>
      <c r="NON14" s="115" t="s">
        <v>10146</v>
      </c>
      <c r="NOO14" s="115" t="s">
        <v>10147</v>
      </c>
      <c r="NOP14" s="115" t="s">
        <v>10148</v>
      </c>
      <c r="NOQ14" s="115" t="s">
        <v>10149</v>
      </c>
      <c r="NOR14" s="115" t="s">
        <v>10150</v>
      </c>
      <c r="NOS14" s="115" t="s">
        <v>10151</v>
      </c>
      <c r="NOT14" s="115" t="s">
        <v>10152</v>
      </c>
      <c r="NOU14" s="115" t="s">
        <v>10153</v>
      </c>
      <c r="NOV14" s="115" t="s">
        <v>10154</v>
      </c>
      <c r="NOW14" s="115" t="s">
        <v>10155</v>
      </c>
      <c r="NOX14" s="115" t="s">
        <v>10156</v>
      </c>
      <c r="NOY14" s="115" t="s">
        <v>10157</v>
      </c>
      <c r="NOZ14" s="115" t="s">
        <v>10158</v>
      </c>
      <c r="NPA14" s="115" t="s">
        <v>10159</v>
      </c>
      <c r="NPB14" s="115" t="s">
        <v>10160</v>
      </c>
      <c r="NPC14" s="115" t="s">
        <v>10161</v>
      </c>
      <c r="NPD14" s="115" t="s">
        <v>10162</v>
      </c>
      <c r="NPE14" s="115" t="s">
        <v>10163</v>
      </c>
      <c r="NPF14" s="115" t="s">
        <v>10164</v>
      </c>
      <c r="NPG14" s="115" t="s">
        <v>10165</v>
      </c>
      <c r="NPH14" s="115" t="s">
        <v>10166</v>
      </c>
      <c r="NPI14" s="115" t="s">
        <v>10167</v>
      </c>
      <c r="NPJ14" s="115" t="s">
        <v>10168</v>
      </c>
      <c r="NPK14" s="115" t="s">
        <v>10169</v>
      </c>
      <c r="NPL14" s="115" t="s">
        <v>10170</v>
      </c>
      <c r="NPM14" s="115" t="s">
        <v>10171</v>
      </c>
      <c r="NPN14" s="115" t="s">
        <v>10172</v>
      </c>
      <c r="NPO14" s="115" t="s">
        <v>10173</v>
      </c>
      <c r="NPP14" s="115" t="s">
        <v>10174</v>
      </c>
      <c r="NPQ14" s="115" t="s">
        <v>10175</v>
      </c>
      <c r="NPR14" s="115" t="s">
        <v>10176</v>
      </c>
      <c r="NPS14" s="115" t="s">
        <v>10177</v>
      </c>
      <c r="NPT14" s="115" t="s">
        <v>10178</v>
      </c>
      <c r="NPU14" s="115" t="s">
        <v>10179</v>
      </c>
      <c r="NPV14" s="115" t="s">
        <v>10180</v>
      </c>
      <c r="NPW14" s="115" t="s">
        <v>10181</v>
      </c>
      <c r="NPX14" s="115" t="s">
        <v>10182</v>
      </c>
      <c r="NPY14" s="115" t="s">
        <v>10183</v>
      </c>
      <c r="NPZ14" s="115" t="s">
        <v>10184</v>
      </c>
      <c r="NQA14" s="115" t="s">
        <v>10185</v>
      </c>
      <c r="NQB14" s="115" t="s">
        <v>10186</v>
      </c>
      <c r="NQC14" s="115" t="s">
        <v>10187</v>
      </c>
      <c r="NQD14" s="115" t="s">
        <v>10188</v>
      </c>
      <c r="NQE14" s="115" t="s">
        <v>10189</v>
      </c>
      <c r="NQF14" s="115" t="s">
        <v>10190</v>
      </c>
      <c r="NQG14" s="115" t="s">
        <v>10191</v>
      </c>
      <c r="NQH14" s="115" t="s">
        <v>10192</v>
      </c>
      <c r="NQI14" s="115" t="s">
        <v>10193</v>
      </c>
      <c r="NQJ14" s="115" t="s">
        <v>10194</v>
      </c>
      <c r="NQK14" s="115" t="s">
        <v>10195</v>
      </c>
      <c r="NQL14" s="115" t="s">
        <v>10196</v>
      </c>
      <c r="NQM14" s="115" t="s">
        <v>10197</v>
      </c>
      <c r="NQN14" s="115" t="s">
        <v>10198</v>
      </c>
      <c r="NQO14" s="115" t="s">
        <v>10199</v>
      </c>
      <c r="NQP14" s="115" t="s">
        <v>10200</v>
      </c>
      <c r="NQQ14" s="115" t="s">
        <v>10201</v>
      </c>
      <c r="NQR14" s="115" t="s">
        <v>10202</v>
      </c>
      <c r="NQS14" s="115" t="s">
        <v>10203</v>
      </c>
      <c r="NQT14" s="115" t="s">
        <v>10204</v>
      </c>
      <c r="NQU14" s="115" t="s">
        <v>10205</v>
      </c>
      <c r="NQV14" s="115" t="s">
        <v>10206</v>
      </c>
      <c r="NQW14" s="115" t="s">
        <v>10207</v>
      </c>
      <c r="NQX14" s="115" t="s">
        <v>10208</v>
      </c>
      <c r="NQY14" s="115" t="s">
        <v>10209</v>
      </c>
      <c r="NQZ14" s="115" t="s">
        <v>10210</v>
      </c>
      <c r="NRA14" s="115" t="s">
        <v>10211</v>
      </c>
      <c r="NRB14" s="115" t="s">
        <v>10212</v>
      </c>
      <c r="NRC14" s="115" t="s">
        <v>10213</v>
      </c>
      <c r="NRD14" s="115" t="s">
        <v>10214</v>
      </c>
      <c r="NRE14" s="115" t="s">
        <v>10215</v>
      </c>
      <c r="NRF14" s="115" t="s">
        <v>10216</v>
      </c>
      <c r="NRG14" s="115" t="s">
        <v>10217</v>
      </c>
      <c r="NRH14" s="115" t="s">
        <v>10218</v>
      </c>
      <c r="NRI14" s="115" t="s">
        <v>10219</v>
      </c>
      <c r="NRJ14" s="115" t="s">
        <v>10220</v>
      </c>
      <c r="NRK14" s="115" t="s">
        <v>10221</v>
      </c>
      <c r="NRL14" s="115" t="s">
        <v>10222</v>
      </c>
      <c r="NRM14" s="115" t="s">
        <v>10223</v>
      </c>
      <c r="NRN14" s="115" t="s">
        <v>10224</v>
      </c>
      <c r="NRO14" s="115" t="s">
        <v>10225</v>
      </c>
      <c r="NRP14" s="115" t="s">
        <v>10226</v>
      </c>
      <c r="NRQ14" s="115" t="s">
        <v>10227</v>
      </c>
      <c r="NRR14" s="115" t="s">
        <v>10228</v>
      </c>
      <c r="NRS14" s="115" t="s">
        <v>10229</v>
      </c>
      <c r="NRT14" s="115" t="s">
        <v>10230</v>
      </c>
      <c r="NRU14" s="115" t="s">
        <v>10231</v>
      </c>
      <c r="NRV14" s="115" t="s">
        <v>10232</v>
      </c>
      <c r="NRW14" s="115" t="s">
        <v>10233</v>
      </c>
      <c r="NRX14" s="115" t="s">
        <v>10234</v>
      </c>
      <c r="NRY14" s="115" t="s">
        <v>10235</v>
      </c>
      <c r="NRZ14" s="115" t="s">
        <v>10236</v>
      </c>
      <c r="NSA14" s="115" t="s">
        <v>10237</v>
      </c>
      <c r="NSB14" s="115" t="s">
        <v>10238</v>
      </c>
      <c r="NSC14" s="115" t="s">
        <v>10239</v>
      </c>
      <c r="NSD14" s="115" t="s">
        <v>10240</v>
      </c>
      <c r="NSE14" s="115" t="s">
        <v>10241</v>
      </c>
      <c r="NSF14" s="115" t="s">
        <v>10242</v>
      </c>
      <c r="NSG14" s="115" t="s">
        <v>10243</v>
      </c>
      <c r="NSH14" s="115" t="s">
        <v>10244</v>
      </c>
      <c r="NSI14" s="115" t="s">
        <v>10245</v>
      </c>
      <c r="NSJ14" s="115" t="s">
        <v>10246</v>
      </c>
      <c r="NSK14" s="115" t="s">
        <v>10247</v>
      </c>
      <c r="NSL14" s="115" t="s">
        <v>10248</v>
      </c>
      <c r="NSM14" s="115" t="s">
        <v>10249</v>
      </c>
      <c r="NSN14" s="115" t="s">
        <v>10250</v>
      </c>
      <c r="NSO14" s="115" t="s">
        <v>10251</v>
      </c>
      <c r="NSP14" s="115" t="s">
        <v>10252</v>
      </c>
      <c r="NSQ14" s="115" t="s">
        <v>10253</v>
      </c>
      <c r="NSR14" s="115" t="s">
        <v>10254</v>
      </c>
      <c r="NSS14" s="115" t="s">
        <v>10255</v>
      </c>
      <c r="NST14" s="115" t="s">
        <v>10256</v>
      </c>
      <c r="NSU14" s="115" t="s">
        <v>10257</v>
      </c>
      <c r="NSV14" s="115" t="s">
        <v>10258</v>
      </c>
      <c r="NSW14" s="115" t="s">
        <v>10259</v>
      </c>
      <c r="NSX14" s="115" t="s">
        <v>10260</v>
      </c>
      <c r="NSY14" s="115" t="s">
        <v>10261</v>
      </c>
      <c r="NSZ14" s="115" t="s">
        <v>10262</v>
      </c>
      <c r="NTA14" s="115" t="s">
        <v>10263</v>
      </c>
      <c r="NTB14" s="115" t="s">
        <v>10264</v>
      </c>
      <c r="NTC14" s="115" t="s">
        <v>10265</v>
      </c>
      <c r="NTD14" s="115" t="s">
        <v>10266</v>
      </c>
      <c r="NTE14" s="115" t="s">
        <v>10267</v>
      </c>
      <c r="NTF14" s="115" t="s">
        <v>10268</v>
      </c>
      <c r="NTG14" s="115" t="s">
        <v>10269</v>
      </c>
      <c r="NTH14" s="115" t="s">
        <v>10270</v>
      </c>
      <c r="NTI14" s="115" t="s">
        <v>10271</v>
      </c>
      <c r="NTJ14" s="115" t="s">
        <v>10272</v>
      </c>
      <c r="NTK14" s="115" t="s">
        <v>10273</v>
      </c>
      <c r="NTL14" s="115" t="s">
        <v>10274</v>
      </c>
      <c r="NTM14" s="115" t="s">
        <v>10275</v>
      </c>
      <c r="NTN14" s="115" t="s">
        <v>10276</v>
      </c>
      <c r="NTO14" s="115" t="s">
        <v>10277</v>
      </c>
      <c r="NTP14" s="115" t="s">
        <v>10278</v>
      </c>
      <c r="NTQ14" s="115" t="s">
        <v>10279</v>
      </c>
      <c r="NTR14" s="115" t="s">
        <v>10280</v>
      </c>
      <c r="NTS14" s="115" t="s">
        <v>10281</v>
      </c>
      <c r="NTT14" s="115" t="s">
        <v>10282</v>
      </c>
      <c r="NTU14" s="115" t="s">
        <v>10283</v>
      </c>
      <c r="NTV14" s="115" t="s">
        <v>10284</v>
      </c>
      <c r="NTW14" s="115" t="s">
        <v>10285</v>
      </c>
      <c r="NTX14" s="115" t="s">
        <v>10286</v>
      </c>
      <c r="NTY14" s="115" t="s">
        <v>10287</v>
      </c>
      <c r="NTZ14" s="115" t="s">
        <v>10288</v>
      </c>
      <c r="NUA14" s="115" t="s">
        <v>10289</v>
      </c>
      <c r="NUB14" s="115" t="s">
        <v>10290</v>
      </c>
      <c r="NUC14" s="115" t="s">
        <v>10291</v>
      </c>
      <c r="NUD14" s="115" t="s">
        <v>10292</v>
      </c>
      <c r="NUE14" s="115" t="s">
        <v>10293</v>
      </c>
      <c r="NUF14" s="115" t="s">
        <v>10294</v>
      </c>
      <c r="NUG14" s="115" t="s">
        <v>10295</v>
      </c>
      <c r="NUH14" s="115" t="s">
        <v>10296</v>
      </c>
      <c r="NUI14" s="115" t="s">
        <v>10297</v>
      </c>
      <c r="NUJ14" s="115" t="s">
        <v>10298</v>
      </c>
      <c r="NUK14" s="115" t="s">
        <v>10299</v>
      </c>
      <c r="NUL14" s="115" t="s">
        <v>10300</v>
      </c>
      <c r="NUM14" s="115" t="s">
        <v>10301</v>
      </c>
      <c r="NUN14" s="115" t="s">
        <v>10302</v>
      </c>
      <c r="NUO14" s="115" t="s">
        <v>10303</v>
      </c>
      <c r="NUP14" s="115" t="s">
        <v>10304</v>
      </c>
      <c r="NUQ14" s="115" t="s">
        <v>10305</v>
      </c>
      <c r="NUR14" s="115" t="s">
        <v>10306</v>
      </c>
      <c r="NUS14" s="115" t="s">
        <v>10307</v>
      </c>
      <c r="NUT14" s="115" t="s">
        <v>10308</v>
      </c>
      <c r="NUU14" s="115" t="s">
        <v>10309</v>
      </c>
      <c r="NUV14" s="115" t="s">
        <v>10310</v>
      </c>
      <c r="NUW14" s="115" t="s">
        <v>10311</v>
      </c>
      <c r="NUX14" s="115" t="s">
        <v>10312</v>
      </c>
      <c r="NUY14" s="115" t="s">
        <v>10313</v>
      </c>
      <c r="NUZ14" s="115" t="s">
        <v>10314</v>
      </c>
      <c r="NVA14" s="115" t="s">
        <v>10315</v>
      </c>
      <c r="NVB14" s="115" t="s">
        <v>10316</v>
      </c>
      <c r="NVC14" s="115" t="s">
        <v>10317</v>
      </c>
      <c r="NVD14" s="115" t="s">
        <v>10318</v>
      </c>
      <c r="NVE14" s="115" t="s">
        <v>10319</v>
      </c>
      <c r="NVF14" s="115" t="s">
        <v>10320</v>
      </c>
      <c r="NVG14" s="115" t="s">
        <v>10321</v>
      </c>
      <c r="NVH14" s="115" t="s">
        <v>10322</v>
      </c>
      <c r="NVI14" s="115" t="s">
        <v>10323</v>
      </c>
      <c r="NVJ14" s="115" t="s">
        <v>10324</v>
      </c>
      <c r="NVK14" s="115" t="s">
        <v>10325</v>
      </c>
      <c r="NVL14" s="115" t="s">
        <v>10326</v>
      </c>
      <c r="NVM14" s="115" t="s">
        <v>10327</v>
      </c>
      <c r="NVN14" s="115" t="s">
        <v>10328</v>
      </c>
      <c r="NVO14" s="115" t="s">
        <v>10329</v>
      </c>
      <c r="NVP14" s="115" t="s">
        <v>10330</v>
      </c>
      <c r="NVQ14" s="115" t="s">
        <v>10331</v>
      </c>
      <c r="NVR14" s="115" t="s">
        <v>10332</v>
      </c>
      <c r="NVS14" s="115" t="s">
        <v>10333</v>
      </c>
      <c r="NVT14" s="115" t="s">
        <v>10334</v>
      </c>
      <c r="NVU14" s="115" t="s">
        <v>10335</v>
      </c>
      <c r="NVV14" s="115" t="s">
        <v>10336</v>
      </c>
      <c r="NVW14" s="115" t="s">
        <v>10337</v>
      </c>
      <c r="NVX14" s="115" t="s">
        <v>10338</v>
      </c>
      <c r="NVY14" s="115" t="s">
        <v>10339</v>
      </c>
      <c r="NVZ14" s="115" t="s">
        <v>10340</v>
      </c>
      <c r="NWA14" s="115" t="s">
        <v>10341</v>
      </c>
      <c r="NWB14" s="115" t="s">
        <v>10342</v>
      </c>
      <c r="NWC14" s="115" t="s">
        <v>10343</v>
      </c>
      <c r="NWD14" s="115" t="s">
        <v>10344</v>
      </c>
      <c r="NWE14" s="115" t="s">
        <v>10345</v>
      </c>
      <c r="NWF14" s="115" t="s">
        <v>10346</v>
      </c>
      <c r="NWG14" s="115" t="s">
        <v>10347</v>
      </c>
      <c r="NWH14" s="115" t="s">
        <v>10348</v>
      </c>
      <c r="NWI14" s="115" t="s">
        <v>10349</v>
      </c>
      <c r="NWJ14" s="115" t="s">
        <v>10350</v>
      </c>
      <c r="NWK14" s="115" t="s">
        <v>10351</v>
      </c>
      <c r="NWL14" s="115" t="s">
        <v>10352</v>
      </c>
      <c r="NWM14" s="115" t="s">
        <v>10353</v>
      </c>
      <c r="NWN14" s="115" t="s">
        <v>10354</v>
      </c>
      <c r="NWO14" s="115" t="s">
        <v>10355</v>
      </c>
      <c r="NWP14" s="115" t="s">
        <v>10356</v>
      </c>
      <c r="NWQ14" s="115" t="s">
        <v>10357</v>
      </c>
      <c r="NWR14" s="115" t="s">
        <v>10358</v>
      </c>
      <c r="NWS14" s="115" t="s">
        <v>10359</v>
      </c>
      <c r="NWT14" s="115" t="s">
        <v>10360</v>
      </c>
      <c r="NWU14" s="115" t="s">
        <v>10361</v>
      </c>
      <c r="NWV14" s="115" t="s">
        <v>10362</v>
      </c>
      <c r="NWW14" s="115" t="s">
        <v>10363</v>
      </c>
      <c r="NWX14" s="115" t="s">
        <v>10364</v>
      </c>
      <c r="NWY14" s="115" t="s">
        <v>10365</v>
      </c>
      <c r="NWZ14" s="115" t="s">
        <v>10366</v>
      </c>
      <c r="NXA14" s="115" t="s">
        <v>10367</v>
      </c>
      <c r="NXB14" s="115" t="s">
        <v>10368</v>
      </c>
      <c r="NXC14" s="115" t="s">
        <v>10369</v>
      </c>
      <c r="NXD14" s="115" t="s">
        <v>10370</v>
      </c>
      <c r="NXE14" s="115" t="s">
        <v>10371</v>
      </c>
      <c r="NXF14" s="115" t="s">
        <v>10372</v>
      </c>
      <c r="NXG14" s="115" t="s">
        <v>10373</v>
      </c>
      <c r="NXH14" s="115" t="s">
        <v>10374</v>
      </c>
      <c r="NXI14" s="115" t="s">
        <v>10375</v>
      </c>
      <c r="NXJ14" s="115" t="s">
        <v>10376</v>
      </c>
      <c r="NXK14" s="115" t="s">
        <v>10377</v>
      </c>
      <c r="NXL14" s="115" t="s">
        <v>10378</v>
      </c>
      <c r="NXM14" s="115" t="s">
        <v>10379</v>
      </c>
      <c r="NXN14" s="115" t="s">
        <v>10380</v>
      </c>
      <c r="NXO14" s="115" t="s">
        <v>10381</v>
      </c>
      <c r="NXP14" s="115" t="s">
        <v>10382</v>
      </c>
      <c r="NXQ14" s="115" t="s">
        <v>10383</v>
      </c>
      <c r="NXR14" s="115" t="s">
        <v>10384</v>
      </c>
      <c r="NXS14" s="115" t="s">
        <v>10385</v>
      </c>
      <c r="NXT14" s="115" t="s">
        <v>10386</v>
      </c>
      <c r="NXU14" s="115" t="s">
        <v>10387</v>
      </c>
      <c r="NXV14" s="115" t="s">
        <v>10388</v>
      </c>
      <c r="NXW14" s="115" t="s">
        <v>10389</v>
      </c>
      <c r="NXX14" s="115" t="s">
        <v>10390</v>
      </c>
      <c r="NXY14" s="115" t="s">
        <v>10391</v>
      </c>
      <c r="NXZ14" s="115" t="s">
        <v>10392</v>
      </c>
      <c r="NYA14" s="115" t="s">
        <v>10393</v>
      </c>
      <c r="NYB14" s="115" t="s">
        <v>10394</v>
      </c>
      <c r="NYC14" s="115" t="s">
        <v>10395</v>
      </c>
      <c r="NYD14" s="115" t="s">
        <v>10396</v>
      </c>
      <c r="NYE14" s="115" t="s">
        <v>10397</v>
      </c>
      <c r="NYF14" s="115" t="s">
        <v>10398</v>
      </c>
      <c r="NYG14" s="115" t="s">
        <v>10399</v>
      </c>
      <c r="NYH14" s="115" t="s">
        <v>10400</v>
      </c>
      <c r="NYI14" s="115" t="s">
        <v>10401</v>
      </c>
      <c r="NYJ14" s="115" t="s">
        <v>10402</v>
      </c>
      <c r="NYK14" s="115" t="s">
        <v>10403</v>
      </c>
      <c r="NYL14" s="115" t="s">
        <v>10404</v>
      </c>
      <c r="NYM14" s="115" t="s">
        <v>10405</v>
      </c>
      <c r="NYN14" s="115" t="s">
        <v>10406</v>
      </c>
      <c r="NYO14" s="115" t="s">
        <v>10407</v>
      </c>
      <c r="NYP14" s="115" t="s">
        <v>10408</v>
      </c>
      <c r="NYQ14" s="115" t="s">
        <v>10409</v>
      </c>
      <c r="NYR14" s="115" t="s">
        <v>10410</v>
      </c>
      <c r="NYS14" s="115" t="s">
        <v>10411</v>
      </c>
      <c r="NYT14" s="115" t="s">
        <v>10412</v>
      </c>
      <c r="NYU14" s="115" t="s">
        <v>10413</v>
      </c>
      <c r="NYV14" s="115" t="s">
        <v>10414</v>
      </c>
      <c r="NYW14" s="115" t="s">
        <v>10415</v>
      </c>
      <c r="NYX14" s="115" t="s">
        <v>10416</v>
      </c>
      <c r="NYY14" s="115" t="s">
        <v>10417</v>
      </c>
      <c r="NYZ14" s="115" t="s">
        <v>10418</v>
      </c>
      <c r="NZA14" s="115" t="s">
        <v>10419</v>
      </c>
      <c r="NZB14" s="115" t="s">
        <v>10420</v>
      </c>
      <c r="NZC14" s="115" t="s">
        <v>10421</v>
      </c>
      <c r="NZD14" s="115" t="s">
        <v>10422</v>
      </c>
      <c r="NZE14" s="115" t="s">
        <v>10423</v>
      </c>
      <c r="NZF14" s="115" t="s">
        <v>10424</v>
      </c>
      <c r="NZG14" s="115" t="s">
        <v>10425</v>
      </c>
      <c r="NZH14" s="115" t="s">
        <v>10426</v>
      </c>
      <c r="NZI14" s="115" t="s">
        <v>10427</v>
      </c>
      <c r="NZJ14" s="115" t="s">
        <v>10428</v>
      </c>
      <c r="NZK14" s="115" t="s">
        <v>10429</v>
      </c>
      <c r="NZL14" s="115" t="s">
        <v>10430</v>
      </c>
      <c r="NZM14" s="115" t="s">
        <v>10431</v>
      </c>
      <c r="NZN14" s="115" t="s">
        <v>10432</v>
      </c>
      <c r="NZO14" s="115" t="s">
        <v>10433</v>
      </c>
      <c r="NZP14" s="115" t="s">
        <v>10434</v>
      </c>
      <c r="NZQ14" s="115" t="s">
        <v>10435</v>
      </c>
      <c r="NZR14" s="115" t="s">
        <v>10436</v>
      </c>
      <c r="NZS14" s="115" t="s">
        <v>10437</v>
      </c>
      <c r="NZT14" s="115" t="s">
        <v>10438</v>
      </c>
      <c r="NZU14" s="115" t="s">
        <v>10439</v>
      </c>
      <c r="NZV14" s="115" t="s">
        <v>10440</v>
      </c>
      <c r="NZW14" s="115" t="s">
        <v>10441</v>
      </c>
      <c r="NZX14" s="115" t="s">
        <v>10442</v>
      </c>
      <c r="NZY14" s="115" t="s">
        <v>10443</v>
      </c>
      <c r="NZZ14" s="115" t="s">
        <v>10444</v>
      </c>
      <c r="OAA14" s="115" t="s">
        <v>10445</v>
      </c>
      <c r="OAB14" s="115" t="s">
        <v>10446</v>
      </c>
      <c r="OAC14" s="115" t="s">
        <v>10447</v>
      </c>
      <c r="OAD14" s="115" t="s">
        <v>10448</v>
      </c>
      <c r="OAE14" s="115" t="s">
        <v>10449</v>
      </c>
      <c r="OAF14" s="115" t="s">
        <v>10450</v>
      </c>
      <c r="OAG14" s="115" t="s">
        <v>10451</v>
      </c>
      <c r="OAH14" s="115" t="s">
        <v>10452</v>
      </c>
      <c r="OAI14" s="115" t="s">
        <v>10453</v>
      </c>
      <c r="OAJ14" s="115" t="s">
        <v>10454</v>
      </c>
      <c r="OAK14" s="115" t="s">
        <v>10455</v>
      </c>
      <c r="OAL14" s="115" t="s">
        <v>10456</v>
      </c>
      <c r="OAM14" s="115" t="s">
        <v>10457</v>
      </c>
      <c r="OAN14" s="115" t="s">
        <v>10458</v>
      </c>
      <c r="OAO14" s="115" t="s">
        <v>10459</v>
      </c>
      <c r="OAP14" s="115" t="s">
        <v>10460</v>
      </c>
      <c r="OAQ14" s="115" t="s">
        <v>10461</v>
      </c>
      <c r="OAR14" s="115" t="s">
        <v>10462</v>
      </c>
      <c r="OAS14" s="115" t="s">
        <v>10463</v>
      </c>
      <c r="OAT14" s="115" t="s">
        <v>10464</v>
      </c>
      <c r="OAU14" s="115" t="s">
        <v>10465</v>
      </c>
      <c r="OAV14" s="115" t="s">
        <v>10466</v>
      </c>
      <c r="OAW14" s="115" t="s">
        <v>10467</v>
      </c>
      <c r="OAX14" s="115" t="s">
        <v>10468</v>
      </c>
      <c r="OAY14" s="115" t="s">
        <v>10469</v>
      </c>
      <c r="OAZ14" s="115" t="s">
        <v>10470</v>
      </c>
      <c r="OBA14" s="115" t="s">
        <v>10471</v>
      </c>
      <c r="OBB14" s="115" t="s">
        <v>10472</v>
      </c>
      <c r="OBC14" s="115" t="s">
        <v>10473</v>
      </c>
      <c r="OBD14" s="115" t="s">
        <v>10474</v>
      </c>
      <c r="OBE14" s="115" t="s">
        <v>10475</v>
      </c>
      <c r="OBF14" s="115" t="s">
        <v>10476</v>
      </c>
      <c r="OBG14" s="115" t="s">
        <v>10477</v>
      </c>
      <c r="OBH14" s="115" t="s">
        <v>10478</v>
      </c>
      <c r="OBI14" s="115" t="s">
        <v>10479</v>
      </c>
      <c r="OBJ14" s="115" t="s">
        <v>10480</v>
      </c>
      <c r="OBK14" s="115" t="s">
        <v>10481</v>
      </c>
      <c r="OBL14" s="115" t="s">
        <v>10482</v>
      </c>
      <c r="OBM14" s="115" t="s">
        <v>10483</v>
      </c>
      <c r="OBN14" s="115" t="s">
        <v>10484</v>
      </c>
      <c r="OBO14" s="115" t="s">
        <v>10485</v>
      </c>
      <c r="OBP14" s="115" t="s">
        <v>10486</v>
      </c>
      <c r="OBQ14" s="115" t="s">
        <v>10487</v>
      </c>
      <c r="OBR14" s="115" t="s">
        <v>10488</v>
      </c>
      <c r="OBS14" s="115" t="s">
        <v>10489</v>
      </c>
      <c r="OBT14" s="115" t="s">
        <v>10490</v>
      </c>
      <c r="OBU14" s="115" t="s">
        <v>10491</v>
      </c>
      <c r="OBV14" s="115" t="s">
        <v>10492</v>
      </c>
      <c r="OBW14" s="115" t="s">
        <v>10493</v>
      </c>
      <c r="OBX14" s="115" t="s">
        <v>10494</v>
      </c>
      <c r="OBY14" s="115" t="s">
        <v>10495</v>
      </c>
      <c r="OBZ14" s="115" t="s">
        <v>10496</v>
      </c>
      <c r="OCA14" s="115" t="s">
        <v>10497</v>
      </c>
      <c r="OCB14" s="115" t="s">
        <v>10498</v>
      </c>
      <c r="OCC14" s="115" t="s">
        <v>10499</v>
      </c>
      <c r="OCD14" s="115" t="s">
        <v>10500</v>
      </c>
      <c r="OCE14" s="115" t="s">
        <v>10501</v>
      </c>
      <c r="OCF14" s="115" t="s">
        <v>10502</v>
      </c>
      <c r="OCG14" s="115" t="s">
        <v>10503</v>
      </c>
      <c r="OCH14" s="115" t="s">
        <v>10504</v>
      </c>
      <c r="OCI14" s="115" t="s">
        <v>10505</v>
      </c>
      <c r="OCJ14" s="115" t="s">
        <v>10506</v>
      </c>
      <c r="OCK14" s="115" t="s">
        <v>10507</v>
      </c>
      <c r="OCL14" s="115" t="s">
        <v>10508</v>
      </c>
      <c r="OCM14" s="115" t="s">
        <v>10509</v>
      </c>
      <c r="OCN14" s="115" t="s">
        <v>10510</v>
      </c>
      <c r="OCO14" s="115" t="s">
        <v>10511</v>
      </c>
      <c r="OCP14" s="115" t="s">
        <v>10512</v>
      </c>
      <c r="OCQ14" s="115" t="s">
        <v>10513</v>
      </c>
      <c r="OCR14" s="115" t="s">
        <v>10514</v>
      </c>
      <c r="OCS14" s="115" t="s">
        <v>10515</v>
      </c>
      <c r="OCT14" s="115" t="s">
        <v>10516</v>
      </c>
      <c r="OCU14" s="115" t="s">
        <v>10517</v>
      </c>
      <c r="OCV14" s="115" t="s">
        <v>10518</v>
      </c>
      <c r="OCW14" s="115" t="s">
        <v>10519</v>
      </c>
      <c r="OCX14" s="115" t="s">
        <v>10520</v>
      </c>
      <c r="OCY14" s="115" t="s">
        <v>10521</v>
      </c>
      <c r="OCZ14" s="115" t="s">
        <v>10522</v>
      </c>
      <c r="ODA14" s="115" t="s">
        <v>10523</v>
      </c>
      <c r="ODB14" s="115" t="s">
        <v>10524</v>
      </c>
      <c r="ODC14" s="115" t="s">
        <v>10525</v>
      </c>
      <c r="ODD14" s="115" t="s">
        <v>10526</v>
      </c>
      <c r="ODE14" s="115" t="s">
        <v>10527</v>
      </c>
      <c r="ODF14" s="115" t="s">
        <v>10528</v>
      </c>
      <c r="ODG14" s="115" t="s">
        <v>10529</v>
      </c>
      <c r="ODH14" s="115" t="s">
        <v>10530</v>
      </c>
      <c r="ODI14" s="115" t="s">
        <v>10531</v>
      </c>
      <c r="ODJ14" s="115" t="s">
        <v>10532</v>
      </c>
      <c r="ODK14" s="115" t="s">
        <v>10533</v>
      </c>
      <c r="ODL14" s="115" t="s">
        <v>10534</v>
      </c>
      <c r="ODM14" s="115" t="s">
        <v>10535</v>
      </c>
      <c r="ODN14" s="115" t="s">
        <v>10536</v>
      </c>
      <c r="ODO14" s="115" t="s">
        <v>10537</v>
      </c>
      <c r="ODP14" s="115" t="s">
        <v>10538</v>
      </c>
      <c r="ODQ14" s="115" t="s">
        <v>10539</v>
      </c>
      <c r="ODR14" s="115" t="s">
        <v>10540</v>
      </c>
      <c r="ODS14" s="115" t="s">
        <v>10541</v>
      </c>
      <c r="ODT14" s="115" t="s">
        <v>10542</v>
      </c>
      <c r="ODU14" s="115" t="s">
        <v>10543</v>
      </c>
      <c r="ODV14" s="115" t="s">
        <v>10544</v>
      </c>
      <c r="ODW14" s="115" t="s">
        <v>10545</v>
      </c>
      <c r="ODX14" s="115" t="s">
        <v>10546</v>
      </c>
      <c r="ODY14" s="115" t="s">
        <v>10547</v>
      </c>
      <c r="ODZ14" s="115" t="s">
        <v>10548</v>
      </c>
      <c r="OEA14" s="115" t="s">
        <v>10549</v>
      </c>
      <c r="OEB14" s="115" t="s">
        <v>10550</v>
      </c>
      <c r="OEC14" s="115" t="s">
        <v>10551</v>
      </c>
      <c r="OED14" s="115" t="s">
        <v>10552</v>
      </c>
      <c r="OEE14" s="115" t="s">
        <v>10553</v>
      </c>
      <c r="OEF14" s="115" t="s">
        <v>10554</v>
      </c>
      <c r="OEG14" s="115" t="s">
        <v>10555</v>
      </c>
      <c r="OEH14" s="115" t="s">
        <v>10556</v>
      </c>
      <c r="OEI14" s="115" t="s">
        <v>10557</v>
      </c>
      <c r="OEJ14" s="115" t="s">
        <v>10558</v>
      </c>
      <c r="OEK14" s="115" t="s">
        <v>10559</v>
      </c>
      <c r="OEL14" s="115" t="s">
        <v>10560</v>
      </c>
      <c r="OEM14" s="115" t="s">
        <v>10561</v>
      </c>
      <c r="OEN14" s="115" t="s">
        <v>10562</v>
      </c>
      <c r="OEO14" s="115" t="s">
        <v>10563</v>
      </c>
      <c r="OEP14" s="115" t="s">
        <v>10564</v>
      </c>
      <c r="OEQ14" s="115" t="s">
        <v>10565</v>
      </c>
      <c r="OER14" s="115" t="s">
        <v>10566</v>
      </c>
      <c r="OES14" s="115" t="s">
        <v>10567</v>
      </c>
      <c r="OET14" s="115" t="s">
        <v>10568</v>
      </c>
      <c r="OEU14" s="115" t="s">
        <v>10569</v>
      </c>
      <c r="OEV14" s="115" t="s">
        <v>10570</v>
      </c>
      <c r="OEW14" s="115" t="s">
        <v>10571</v>
      </c>
      <c r="OEX14" s="115" t="s">
        <v>10572</v>
      </c>
      <c r="OEY14" s="115" t="s">
        <v>10573</v>
      </c>
      <c r="OEZ14" s="115" t="s">
        <v>10574</v>
      </c>
      <c r="OFA14" s="115" t="s">
        <v>10575</v>
      </c>
      <c r="OFB14" s="115" t="s">
        <v>10576</v>
      </c>
      <c r="OFC14" s="115" t="s">
        <v>10577</v>
      </c>
      <c r="OFD14" s="115" t="s">
        <v>10578</v>
      </c>
      <c r="OFE14" s="115" t="s">
        <v>10579</v>
      </c>
      <c r="OFF14" s="115" t="s">
        <v>10580</v>
      </c>
      <c r="OFG14" s="115" t="s">
        <v>10581</v>
      </c>
      <c r="OFH14" s="115" t="s">
        <v>10582</v>
      </c>
      <c r="OFI14" s="115" t="s">
        <v>10583</v>
      </c>
      <c r="OFJ14" s="115" t="s">
        <v>10584</v>
      </c>
      <c r="OFK14" s="115" t="s">
        <v>10585</v>
      </c>
      <c r="OFL14" s="115" t="s">
        <v>10586</v>
      </c>
      <c r="OFM14" s="115" t="s">
        <v>10587</v>
      </c>
      <c r="OFN14" s="115" t="s">
        <v>10588</v>
      </c>
      <c r="OFO14" s="115" t="s">
        <v>10589</v>
      </c>
      <c r="OFP14" s="115" t="s">
        <v>10590</v>
      </c>
      <c r="OFQ14" s="115" t="s">
        <v>10591</v>
      </c>
      <c r="OFR14" s="115" t="s">
        <v>10592</v>
      </c>
      <c r="OFS14" s="115" t="s">
        <v>10593</v>
      </c>
      <c r="OFT14" s="115" t="s">
        <v>10594</v>
      </c>
      <c r="OFU14" s="115" t="s">
        <v>10595</v>
      </c>
      <c r="OFV14" s="115" t="s">
        <v>10596</v>
      </c>
      <c r="OFW14" s="115" t="s">
        <v>10597</v>
      </c>
      <c r="OFX14" s="115" t="s">
        <v>10598</v>
      </c>
      <c r="OFY14" s="115" t="s">
        <v>10599</v>
      </c>
      <c r="OFZ14" s="115" t="s">
        <v>10600</v>
      </c>
      <c r="OGA14" s="115" t="s">
        <v>10601</v>
      </c>
      <c r="OGB14" s="115" t="s">
        <v>10602</v>
      </c>
      <c r="OGC14" s="115" t="s">
        <v>10603</v>
      </c>
      <c r="OGD14" s="115" t="s">
        <v>10604</v>
      </c>
      <c r="OGE14" s="115" t="s">
        <v>10605</v>
      </c>
      <c r="OGF14" s="115" t="s">
        <v>10606</v>
      </c>
      <c r="OGG14" s="115" t="s">
        <v>10607</v>
      </c>
      <c r="OGH14" s="115" t="s">
        <v>10608</v>
      </c>
      <c r="OGI14" s="115" t="s">
        <v>10609</v>
      </c>
      <c r="OGJ14" s="115" t="s">
        <v>10610</v>
      </c>
      <c r="OGK14" s="115" t="s">
        <v>10611</v>
      </c>
      <c r="OGL14" s="115" t="s">
        <v>10612</v>
      </c>
      <c r="OGM14" s="115" t="s">
        <v>10613</v>
      </c>
      <c r="OGN14" s="115" t="s">
        <v>10614</v>
      </c>
      <c r="OGO14" s="115" t="s">
        <v>10615</v>
      </c>
      <c r="OGP14" s="115" t="s">
        <v>10616</v>
      </c>
      <c r="OGQ14" s="115" t="s">
        <v>10617</v>
      </c>
      <c r="OGR14" s="115" t="s">
        <v>10618</v>
      </c>
      <c r="OGS14" s="115" t="s">
        <v>10619</v>
      </c>
      <c r="OGT14" s="115" t="s">
        <v>10620</v>
      </c>
      <c r="OGU14" s="115" t="s">
        <v>10621</v>
      </c>
      <c r="OGV14" s="115" t="s">
        <v>10622</v>
      </c>
      <c r="OGW14" s="115" t="s">
        <v>10623</v>
      </c>
      <c r="OGX14" s="115" t="s">
        <v>10624</v>
      </c>
      <c r="OGY14" s="115" t="s">
        <v>10625</v>
      </c>
      <c r="OGZ14" s="115" t="s">
        <v>10626</v>
      </c>
      <c r="OHA14" s="115" t="s">
        <v>10627</v>
      </c>
      <c r="OHB14" s="115" t="s">
        <v>10628</v>
      </c>
      <c r="OHC14" s="115" t="s">
        <v>10629</v>
      </c>
      <c r="OHD14" s="115" t="s">
        <v>10630</v>
      </c>
      <c r="OHE14" s="115" t="s">
        <v>10631</v>
      </c>
      <c r="OHF14" s="115" t="s">
        <v>10632</v>
      </c>
      <c r="OHG14" s="115" t="s">
        <v>10633</v>
      </c>
      <c r="OHH14" s="115" t="s">
        <v>10634</v>
      </c>
      <c r="OHI14" s="115" t="s">
        <v>10635</v>
      </c>
      <c r="OHJ14" s="115" t="s">
        <v>10636</v>
      </c>
      <c r="OHK14" s="115" t="s">
        <v>10637</v>
      </c>
      <c r="OHL14" s="115" t="s">
        <v>10638</v>
      </c>
      <c r="OHM14" s="115" t="s">
        <v>10639</v>
      </c>
      <c r="OHN14" s="115" t="s">
        <v>10640</v>
      </c>
      <c r="OHO14" s="115" t="s">
        <v>10641</v>
      </c>
      <c r="OHP14" s="115" t="s">
        <v>10642</v>
      </c>
      <c r="OHQ14" s="115" t="s">
        <v>10643</v>
      </c>
      <c r="OHR14" s="115" t="s">
        <v>10644</v>
      </c>
      <c r="OHS14" s="115" t="s">
        <v>10645</v>
      </c>
      <c r="OHT14" s="115" t="s">
        <v>10646</v>
      </c>
      <c r="OHU14" s="115" t="s">
        <v>10647</v>
      </c>
      <c r="OHV14" s="115" t="s">
        <v>10648</v>
      </c>
      <c r="OHW14" s="115" t="s">
        <v>10649</v>
      </c>
      <c r="OHX14" s="115" t="s">
        <v>10650</v>
      </c>
      <c r="OHY14" s="115" t="s">
        <v>10651</v>
      </c>
      <c r="OHZ14" s="115" t="s">
        <v>10652</v>
      </c>
      <c r="OIA14" s="115" t="s">
        <v>10653</v>
      </c>
      <c r="OIB14" s="115" t="s">
        <v>10654</v>
      </c>
      <c r="OIC14" s="115" t="s">
        <v>10655</v>
      </c>
      <c r="OID14" s="115" t="s">
        <v>10656</v>
      </c>
      <c r="OIE14" s="115" t="s">
        <v>10657</v>
      </c>
      <c r="OIF14" s="115" t="s">
        <v>10658</v>
      </c>
      <c r="OIG14" s="115" t="s">
        <v>10659</v>
      </c>
      <c r="OIH14" s="115" t="s">
        <v>10660</v>
      </c>
      <c r="OII14" s="115" t="s">
        <v>10661</v>
      </c>
      <c r="OIJ14" s="115" t="s">
        <v>10662</v>
      </c>
      <c r="OIK14" s="115" t="s">
        <v>10663</v>
      </c>
      <c r="OIL14" s="115" t="s">
        <v>10664</v>
      </c>
      <c r="OIM14" s="115" t="s">
        <v>10665</v>
      </c>
      <c r="OIN14" s="115" t="s">
        <v>10666</v>
      </c>
      <c r="OIO14" s="115" t="s">
        <v>10667</v>
      </c>
      <c r="OIP14" s="115" t="s">
        <v>10668</v>
      </c>
      <c r="OIQ14" s="115" t="s">
        <v>10669</v>
      </c>
      <c r="OIR14" s="115" t="s">
        <v>10670</v>
      </c>
      <c r="OIS14" s="115" t="s">
        <v>10671</v>
      </c>
      <c r="OIT14" s="115" t="s">
        <v>10672</v>
      </c>
      <c r="OIU14" s="115" t="s">
        <v>10673</v>
      </c>
      <c r="OIV14" s="115" t="s">
        <v>10674</v>
      </c>
      <c r="OIW14" s="115" t="s">
        <v>10675</v>
      </c>
      <c r="OIX14" s="115" t="s">
        <v>10676</v>
      </c>
      <c r="OIY14" s="115" t="s">
        <v>10677</v>
      </c>
      <c r="OIZ14" s="115" t="s">
        <v>10678</v>
      </c>
      <c r="OJA14" s="115" t="s">
        <v>10679</v>
      </c>
      <c r="OJB14" s="115" t="s">
        <v>10680</v>
      </c>
      <c r="OJC14" s="115" t="s">
        <v>10681</v>
      </c>
      <c r="OJD14" s="115" t="s">
        <v>10682</v>
      </c>
      <c r="OJE14" s="115" t="s">
        <v>10683</v>
      </c>
      <c r="OJF14" s="115" t="s">
        <v>10684</v>
      </c>
      <c r="OJG14" s="115" t="s">
        <v>10685</v>
      </c>
      <c r="OJH14" s="115" t="s">
        <v>10686</v>
      </c>
      <c r="OJI14" s="115" t="s">
        <v>10687</v>
      </c>
      <c r="OJJ14" s="115" t="s">
        <v>10688</v>
      </c>
      <c r="OJK14" s="115" t="s">
        <v>10689</v>
      </c>
      <c r="OJL14" s="115" t="s">
        <v>10690</v>
      </c>
      <c r="OJM14" s="115" t="s">
        <v>10691</v>
      </c>
      <c r="OJN14" s="115" t="s">
        <v>10692</v>
      </c>
      <c r="OJO14" s="115" t="s">
        <v>10693</v>
      </c>
      <c r="OJP14" s="115" t="s">
        <v>10694</v>
      </c>
      <c r="OJQ14" s="115" t="s">
        <v>10695</v>
      </c>
      <c r="OJR14" s="115" t="s">
        <v>10696</v>
      </c>
      <c r="OJS14" s="115" t="s">
        <v>10697</v>
      </c>
      <c r="OJT14" s="115" t="s">
        <v>10698</v>
      </c>
      <c r="OJU14" s="115" t="s">
        <v>10699</v>
      </c>
      <c r="OJV14" s="115" t="s">
        <v>10700</v>
      </c>
      <c r="OJW14" s="115" t="s">
        <v>10701</v>
      </c>
      <c r="OJX14" s="115" t="s">
        <v>10702</v>
      </c>
      <c r="OJY14" s="115" t="s">
        <v>10703</v>
      </c>
      <c r="OJZ14" s="115" t="s">
        <v>10704</v>
      </c>
      <c r="OKA14" s="115" t="s">
        <v>10705</v>
      </c>
      <c r="OKB14" s="115" t="s">
        <v>10706</v>
      </c>
      <c r="OKC14" s="115" t="s">
        <v>10707</v>
      </c>
      <c r="OKD14" s="115" t="s">
        <v>10708</v>
      </c>
      <c r="OKE14" s="115" t="s">
        <v>10709</v>
      </c>
      <c r="OKF14" s="115" t="s">
        <v>10710</v>
      </c>
      <c r="OKG14" s="115" t="s">
        <v>10711</v>
      </c>
      <c r="OKH14" s="115" t="s">
        <v>10712</v>
      </c>
      <c r="OKI14" s="115" t="s">
        <v>10713</v>
      </c>
      <c r="OKJ14" s="115" t="s">
        <v>10714</v>
      </c>
      <c r="OKK14" s="115" t="s">
        <v>10715</v>
      </c>
      <c r="OKL14" s="115" t="s">
        <v>10716</v>
      </c>
      <c r="OKM14" s="115" t="s">
        <v>10717</v>
      </c>
      <c r="OKN14" s="115" t="s">
        <v>10718</v>
      </c>
      <c r="OKO14" s="115" t="s">
        <v>10719</v>
      </c>
      <c r="OKP14" s="115" t="s">
        <v>10720</v>
      </c>
      <c r="OKQ14" s="115" t="s">
        <v>10721</v>
      </c>
      <c r="OKR14" s="115" t="s">
        <v>10722</v>
      </c>
      <c r="OKS14" s="115" t="s">
        <v>10723</v>
      </c>
      <c r="OKT14" s="115" t="s">
        <v>10724</v>
      </c>
      <c r="OKU14" s="115" t="s">
        <v>10725</v>
      </c>
      <c r="OKV14" s="115" t="s">
        <v>10726</v>
      </c>
      <c r="OKW14" s="115" t="s">
        <v>10727</v>
      </c>
      <c r="OKX14" s="115" t="s">
        <v>10728</v>
      </c>
      <c r="OKY14" s="115" t="s">
        <v>10729</v>
      </c>
      <c r="OKZ14" s="115" t="s">
        <v>10730</v>
      </c>
      <c r="OLA14" s="115" t="s">
        <v>10731</v>
      </c>
      <c r="OLB14" s="115" t="s">
        <v>10732</v>
      </c>
      <c r="OLC14" s="115" t="s">
        <v>10733</v>
      </c>
      <c r="OLD14" s="115" t="s">
        <v>10734</v>
      </c>
      <c r="OLE14" s="115" t="s">
        <v>10735</v>
      </c>
      <c r="OLF14" s="115" t="s">
        <v>10736</v>
      </c>
      <c r="OLG14" s="115" t="s">
        <v>10737</v>
      </c>
      <c r="OLH14" s="115" t="s">
        <v>10738</v>
      </c>
      <c r="OLI14" s="115" t="s">
        <v>10739</v>
      </c>
      <c r="OLJ14" s="115" t="s">
        <v>10740</v>
      </c>
      <c r="OLK14" s="115" t="s">
        <v>10741</v>
      </c>
      <c r="OLL14" s="115" t="s">
        <v>10742</v>
      </c>
      <c r="OLM14" s="115" t="s">
        <v>10743</v>
      </c>
      <c r="OLN14" s="115" t="s">
        <v>10744</v>
      </c>
      <c r="OLO14" s="115" t="s">
        <v>10745</v>
      </c>
      <c r="OLP14" s="115" t="s">
        <v>10746</v>
      </c>
      <c r="OLQ14" s="115" t="s">
        <v>10747</v>
      </c>
      <c r="OLR14" s="115" t="s">
        <v>10748</v>
      </c>
      <c r="OLS14" s="115" t="s">
        <v>10749</v>
      </c>
      <c r="OLT14" s="115" t="s">
        <v>10750</v>
      </c>
      <c r="OLU14" s="115" t="s">
        <v>10751</v>
      </c>
      <c r="OLV14" s="115" t="s">
        <v>10752</v>
      </c>
      <c r="OLW14" s="115" t="s">
        <v>10753</v>
      </c>
      <c r="OLX14" s="115" t="s">
        <v>10754</v>
      </c>
      <c r="OLY14" s="115" t="s">
        <v>10755</v>
      </c>
      <c r="OLZ14" s="115" t="s">
        <v>10756</v>
      </c>
      <c r="OMA14" s="115" t="s">
        <v>10757</v>
      </c>
      <c r="OMB14" s="115" t="s">
        <v>10758</v>
      </c>
      <c r="OMC14" s="115" t="s">
        <v>10759</v>
      </c>
      <c r="OMD14" s="115" t="s">
        <v>10760</v>
      </c>
      <c r="OME14" s="115" t="s">
        <v>10761</v>
      </c>
      <c r="OMF14" s="115" t="s">
        <v>10762</v>
      </c>
      <c r="OMG14" s="115" t="s">
        <v>10763</v>
      </c>
      <c r="OMH14" s="115" t="s">
        <v>10764</v>
      </c>
      <c r="OMI14" s="115" t="s">
        <v>10765</v>
      </c>
      <c r="OMJ14" s="115" t="s">
        <v>10766</v>
      </c>
      <c r="OMK14" s="115" t="s">
        <v>10767</v>
      </c>
      <c r="OML14" s="115" t="s">
        <v>10768</v>
      </c>
      <c r="OMM14" s="115" t="s">
        <v>10769</v>
      </c>
      <c r="OMN14" s="115" t="s">
        <v>10770</v>
      </c>
      <c r="OMO14" s="115" t="s">
        <v>10771</v>
      </c>
      <c r="OMP14" s="115" t="s">
        <v>10772</v>
      </c>
      <c r="OMQ14" s="115" t="s">
        <v>10773</v>
      </c>
      <c r="OMR14" s="115" t="s">
        <v>10774</v>
      </c>
      <c r="OMS14" s="115" t="s">
        <v>10775</v>
      </c>
      <c r="OMT14" s="115" t="s">
        <v>10776</v>
      </c>
      <c r="OMU14" s="115" t="s">
        <v>10777</v>
      </c>
      <c r="OMV14" s="115" t="s">
        <v>10778</v>
      </c>
      <c r="OMW14" s="115" t="s">
        <v>10779</v>
      </c>
      <c r="OMX14" s="115" t="s">
        <v>10780</v>
      </c>
      <c r="OMY14" s="115" t="s">
        <v>10781</v>
      </c>
      <c r="OMZ14" s="115" t="s">
        <v>10782</v>
      </c>
      <c r="ONA14" s="115" t="s">
        <v>10783</v>
      </c>
      <c r="ONB14" s="115" t="s">
        <v>10784</v>
      </c>
      <c r="ONC14" s="115" t="s">
        <v>10785</v>
      </c>
      <c r="OND14" s="115" t="s">
        <v>10786</v>
      </c>
      <c r="ONE14" s="115" t="s">
        <v>10787</v>
      </c>
      <c r="ONF14" s="115" t="s">
        <v>10788</v>
      </c>
      <c r="ONG14" s="115" t="s">
        <v>10789</v>
      </c>
      <c r="ONH14" s="115" t="s">
        <v>10790</v>
      </c>
      <c r="ONI14" s="115" t="s">
        <v>10791</v>
      </c>
      <c r="ONJ14" s="115" t="s">
        <v>10792</v>
      </c>
      <c r="ONK14" s="115" t="s">
        <v>10793</v>
      </c>
      <c r="ONL14" s="115" t="s">
        <v>10794</v>
      </c>
      <c r="ONM14" s="115" t="s">
        <v>10795</v>
      </c>
      <c r="ONN14" s="115" t="s">
        <v>10796</v>
      </c>
      <c r="ONO14" s="115" t="s">
        <v>10797</v>
      </c>
      <c r="ONP14" s="115" t="s">
        <v>10798</v>
      </c>
      <c r="ONQ14" s="115" t="s">
        <v>10799</v>
      </c>
      <c r="ONR14" s="115" t="s">
        <v>10800</v>
      </c>
      <c r="ONS14" s="115" t="s">
        <v>10801</v>
      </c>
      <c r="ONT14" s="115" t="s">
        <v>10802</v>
      </c>
      <c r="ONU14" s="115" t="s">
        <v>10803</v>
      </c>
      <c r="ONV14" s="115" t="s">
        <v>10804</v>
      </c>
      <c r="ONW14" s="115" t="s">
        <v>10805</v>
      </c>
      <c r="ONX14" s="115" t="s">
        <v>10806</v>
      </c>
      <c r="ONY14" s="115" t="s">
        <v>10807</v>
      </c>
      <c r="ONZ14" s="115" t="s">
        <v>10808</v>
      </c>
      <c r="OOA14" s="115" t="s">
        <v>10809</v>
      </c>
      <c r="OOB14" s="115" t="s">
        <v>10810</v>
      </c>
      <c r="OOC14" s="115" t="s">
        <v>10811</v>
      </c>
      <c r="OOD14" s="115" t="s">
        <v>10812</v>
      </c>
      <c r="OOE14" s="115" t="s">
        <v>10813</v>
      </c>
      <c r="OOF14" s="115" t="s">
        <v>10814</v>
      </c>
      <c r="OOG14" s="115" t="s">
        <v>10815</v>
      </c>
      <c r="OOH14" s="115" t="s">
        <v>10816</v>
      </c>
      <c r="OOI14" s="115" t="s">
        <v>10817</v>
      </c>
      <c r="OOJ14" s="115" t="s">
        <v>10818</v>
      </c>
      <c r="OOK14" s="115" t="s">
        <v>10819</v>
      </c>
      <c r="OOL14" s="115" t="s">
        <v>10820</v>
      </c>
      <c r="OOM14" s="115" t="s">
        <v>10821</v>
      </c>
      <c r="OON14" s="115" t="s">
        <v>10822</v>
      </c>
      <c r="OOO14" s="115" t="s">
        <v>10823</v>
      </c>
      <c r="OOP14" s="115" t="s">
        <v>10824</v>
      </c>
      <c r="OOQ14" s="115" t="s">
        <v>10825</v>
      </c>
      <c r="OOR14" s="115" t="s">
        <v>10826</v>
      </c>
      <c r="OOS14" s="115" t="s">
        <v>10827</v>
      </c>
      <c r="OOT14" s="115" t="s">
        <v>10828</v>
      </c>
      <c r="OOU14" s="115" t="s">
        <v>10829</v>
      </c>
      <c r="OOV14" s="115" t="s">
        <v>10830</v>
      </c>
      <c r="OOW14" s="115" t="s">
        <v>10831</v>
      </c>
      <c r="OOX14" s="115" t="s">
        <v>10832</v>
      </c>
      <c r="OOY14" s="115" t="s">
        <v>10833</v>
      </c>
      <c r="OOZ14" s="115" t="s">
        <v>10834</v>
      </c>
      <c r="OPA14" s="115" t="s">
        <v>10835</v>
      </c>
      <c r="OPB14" s="115" t="s">
        <v>10836</v>
      </c>
      <c r="OPC14" s="115" t="s">
        <v>10837</v>
      </c>
      <c r="OPD14" s="115" t="s">
        <v>10838</v>
      </c>
      <c r="OPE14" s="115" t="s">
        <v>10839</v>
      </c>
      <c r="OPF14" s="115" t="s">
        <v>10840</v>
      </c>
      <c r="OPG14" s="115" t="s">
        <v>10841</v>
      </c>
      <c r="OPH14" s="115" t="s">
        <v>10842</v>
      </c>
      <c r="OPI14" s="115" t="s">
        <v>10843</v>
      </c>
      <c r="OPJ14" s="115" t="s">
        <v>10844</v>
      </c>
      <c r="OPK14" s="115" t="s">
        <v>10845</v>
      </c>
      <c r="OPL14" s="115" t="s">
        <v>10846</v>
      </c>
      <c r="OPM14" s="115" t="s">
        <v>10847</v>
      </c>
      <c r="OPN14" s="115" t="s">
        <v>10848</v>
      </c>
      <c r="OPO14" s="115" t="s">
        <v>10849</v>
      </c>
      <c r="OPP14" s="115" t="s">
        <v>10850</v>
      </c>
      <c r="OPQ14" s="115" t="s">
        <v>10851</v>
      </c>
      <c r="OPR14" s="115" t="s">
        <v>10852</v>
      </c>
      <c r="OPS14" s="115" t="s">
        <v>10853</v>
      </c>
      <c r="OPT14" s="115" t="s">
        <v>10854</v>
      </c>
      <c r="OPU14" s="115" t="s">
        <v>10855</v>
      </c>
      <c r="OPV14" s="115" t="s">
        <v>10856</v>
      </c>
      <c r="OPW14" s="115" t="s">
        <v>10857</v>
      </c>
      <c r="OPX14" s="115" t="s">
        <v>10858</v>
      </c>
      <c r="OPY14" s="115" t="s">
        <v>10859</v>
      </c>
      <c r="OPZ14" s="115" t="s">
        <v>10860</v>
      </c>
      <c r="OQA14" s="115" t="s">
        <v>10861</v>
      </c>
      <c r="OQB14" s="115" t="s">
        <v>10862</v>
      </c>
      <c r="OQC14" s="115" t="s">
        <v>10863</v>
      </c>
      <c r="OQD14" s="115" t="s">
        <v>10864</v>
      </c>
      <c r="OQE14" s="115" t="s">
        <v>10865</v>
      </c>
      <c r="OQF14" s="115" t="s">
        <v>10866</v>
      </c>
      <c r="OQG14" s="115" t="s">
        <v>10867</v>
      </c>
      <c r="OQH14" s="115" t="s">
        <v>10868</v>
      </c>
      <c r="OQI14" s="115" t="s">
        <v>10869</v>
      </c>
      <c r="OQJ14" s="115" t="s">
        <v>10870</v>
      </c>
      <c r="OQK14" s="115" t="s">
        <v>10871</v>
      </c>
      <c r="OQL14" s="115" t="s">
        <v>10872</v>
      </c>
      <c r="OQM14" s="115" t="s">
        <v>10873</v>
      </c>
      <c r="OQN14" s="115" t="s">
        <v>10874</v>
      </c>
      <c r="OQO14" s="115" t="s">
        <v>10875</v>
      </c>
      <c r="OQP14" s="115" t="s">
        <v>10876</v>
      </c>
      <c r="OQQ14" s="115" t="s">
        <v>10877</v>
      </c>
      <c r="OQR14" s="115" t="s">
        <v>10878</v>
      </c>
      <c r="OQS14" s="115" t="s">
        <v>10879</v>
      </c>
      <c r="OQT14" s="115" t="s">
        <v>10880</v>
      </c>
      <c r="OQU14" s="115" t="s">
        <v>10881</v>
      </c>
      <c r="OQV14" s="115" t="s">
        <v>10882</v>
      </c>
      <c r="OQW14" s="115" t="s">
        <v>10883</v>
      </c>
      <c r="OQX14" s="115" t="s">
        <v>10884</v>
      </c>
      <c r="OQY14" s="115" t="s">
        <v>10885</v>
      </c>
      <c r="OQZ14" s="115" t="s">
        <v>10886</v>
      </c>
      <c r="ORA14" s="115" t="s">
        <v>10887</v>
      </c>
      <c r="ORB14" s="115" t="s">
        <v>10888</v>
      </c>
      <c r="ORC14" s="115" t="s">
        <v>10889</v>
      </c>
      <c r="ORD14" s="115" t="s">
        <v>10890</v>
      </c>
      <c r="ORE14" s="115" t="s">
        <v>10891</v>
      </c>
      <c r="ORF14" s="115" t="s">
        <v>10892</v>
      </c>
      <c r="ORG14" s="115" t="s">
        <v>10893</v>
      </c>
      <c r="ORH14" s="115" t="s">
        <v>10894</v>
      </c>
      <c r="ORI14" s="115" t="s">
        <v>10895</v>
      </c>
      <c r="ORJ14" s="115" t="s">
        <v>10896</v>
      </c>
      <c r="ORK14" s="115" t="s">
        <v>10897</v>
      </c>
      <c r="ORL14" s="115" t="s">
        <v>10898</v>
      </c>
      <c r="ORM14" s="115" t="s">
        <v>10899</v>
      </c>
      <c r="ORN14" s="115" t="s">
        <v>10900</v>
      </c>
      <c r="ORO14" s="115" t="s">
        <v>10901</v>
      </c>
      <c r="ORP14" s="115" t="s">
        <v>10902</v>
      </c>
      <c r="ORQ14" s="115" t="s">
        <v>10903</v>
      </c>
      <c r="ORR14" s="115" t="s">
        <v>10904</v>
      </c>
      <c r="ORS14" s="115" t="s">
        <v>10905</v>
      </c>
      <c r="ORT14" s="115" t="s">
        <v>10906</v>
      </c>
      <c r="ORU14" s="115" t="s">
        <v>10907</v>
      </c>
      <c r="ORV14" s="115" t="s">
        <v>10908</v>
      </c>
      <c r="ORW14" s="115" t="s">
        <v>10909</v>
      </c>
      <c r="ORX14" s="115" t="s">
        <v>10910</v>
      </c>
      <c r="ORY14" s="115" t="s">
        <v>10911</v>
      </c>
      <c r="ORZ14" s="115" t="s">
        <v>10912</v>
      </c>
      <c r="OSA14" s="115" t="s">
        <v>10913</v>
      </c>
      <c r="OSB14" s="115" t="s">
        <v>10914</v>
      </c>
      <c r="OSC14" s="115" t="s">
        <v>10915</v>
      </c>
      <c r="OSD14" s="115" t="s">
        <v>10916</v>
      </c>
      <c r="OSE14" s="115" t="s">
        <v>10917</v>
      </c>
      <c r="OSF14" s="115" t="s">
        <v>10918</v>
      </c>
      <c r="OSG14" s="115" t="s">
        <v>10919</v>
      </c>
      <c r="OSH14" s="115" t="s">
        <v>10920</v>
      </c>
      <c r="OSI14" s="115" t="s">
        <v>10921</v>
      </c>
      <c r="OSJ14" s="115" t="s">
        <v>10922</v>
      </c>
      <c r="OSK14" s="115" t="s">
        <v>10923</v>
      </c>
      <c r="OSL14" s="115" t="s">
        <v>10924</v>
      </c>
      <c r="OSM14" s="115" t="s">
        <v>10925</v>
      </c>
      <c r="OSN14" s="115" t="s">
        <v>10926</v>
      </c>
      <c r="OSO14" s="115" t="s">
        <v>10927</v>
      </c>
      <c r="OSP14" s="115" t="s">
        <v>10928</v>
      </c>
      <c r="OSQ14" s="115" t="s">
        <v>10929</v>
      </c>
      <c r="OSR14" s="115" t="s">
        <v>10930</v>
      </c>
      <c r="OSS14" s="115" t="s">
        <v>10931</v>
      </c>
      <c r="OST14" s="115" t="s">
        <v>10932</v>
      </c>
      <c r="OSU14" s="115" t="s">
        <v>10933</v>
      </c>
      <c r="OSV14" s="115" t="s">
        <v>10934</v>
      </c>
      <c r="OSW14" s="115" t="s">
        <v>10935</v>
      </c>
      <c r="OSX14" s="115" t="s">
        <v>10936</v>
      </c>
      <c r="OSY14" s="115" t="s">
        <v>10937</v>
      </c>
      <c r="OSZ14" s="115" t="s">
        <v>10938</v>
      </c>
      <c r="OTA14" s="115" t="s">
        <v>10939</v>
      </c>
      <c r="OTB14" s="115" t="s">
        <v>10940</v>
      </c>
      <c r="OTC14" s="115" t="s">
        <v>10941</v>
      </c>
      <c r="OTD14" s="115" t="s">
        <v>10942</v>
      </c>
      <c r="OTE14" s="115" t="s">
        <v>10943</v>
      </c>
      <c r="OTF14" s="115" t="s">
        <v>10944</v>
      </c>
      <c r="OTG14" s="115" t="s">
        <v>10945</v>
      </c>
      <c r="OTH14" s="115" t="s">
        <v>10946</v>
      </c>
      <c r="OTI14" s="115" t="s">
        <v>10947</v>
      </c>
      <c r="OTJ14" s="115" t="s">
        <v>10948</v>
      </c>
      <c r="OTK14" s="115" t="s">
        <v>10949</v>
      </c>
      <c r="OTL14" s="115" t="s">
        <v>10950</v>
      </c>
      <c r="OTM14" s="115" t="s">
        <v>10951</v>
      </c>
      <c r="OTN14" s="115" t="s">
        <v>10952</v>
      </c>
      <c r="OTO14" s="115" t="s">
        <v>10953</v>
      </c>
      <c r="OTP14" s="115" t="s">
        <v>10954</v>
      </c>
      <c r="OTQ14" s="115" t="s">
        <v>10955</v>
      </c>
      <c r="OTR14" s="115" t="s">
        <v>10956</v>
      </c>
      <c r="OTS14" s="115" t="s">
        <v>10957</v>
      </c>
      <c r="OTT14" s="115" t="s">
        <v>10958</v>
      </c>
      <c r="OTU14" s="115" t="s">
        <v>10959</v>
      </c>
      <c r="OTV14" s="115" t="s">
        <v>10960</v>
      </c>
      <c r="OTW14" s="115" t="s">
        <v>10961</v>
      </c>
      <c r="OTX14" s="115" t="s">
        <v>10962</v>
      </c>
      <c r="OTY14" s="115" t="s">
        <v>10963</v>
      </c>
      <c r="OTZ14" s="115" t="s">
        <v>10964</v>
      </c>
      <c r="OUA14" s="115" t="s">
        <v>10965</v>
      </c>
      <c r="OUB14" s="115" t="s">
        <v>10966</v>
      </c>
      <c r="OUC14" s="115" t="s">
        <v>10967</v>
      </c>
      <c r="OUD14" s="115" t="s">
        <v>10968</v>
      </c>
      <c r="OUE14" s="115" t="s">
        <v>10969</v>
      </c>
      <c r="OUF14" s="115" t="s">
        <v>10970</v>
      </c>
      <c r="OUG14" s="115" t="s">
        <v>10971</v>
      </c>
      <c r="OUH14" s="115" t="s">
        <v>10972</v>
      </c>
      <c r="OUI14" s="115" t="s">
        <v>10973</v>
      </c>
      <c r="OUJ14" s="115" t="s">
        <v>10974</v>
      </c>
      <c r="OUK14" s="115" t="s">
        <v>10975</v>
      </c>
      <c r="OUL14" s="115" t="s">
        <v>10976</v>
      </c>
      <c r="OUM14" s="115" t="s">
        <v>10977</v>
      </c>
      <c r="OUN14" s="115" t="s">
        <v>10978</v>
      </c>
      <c r="OUO14" s="115" t="s">
        <v>10979</v>
      </c>
      <c r="OUP14" s="115" t="s">
        <v>10980</v>
      </c>
      <c r="OUQ14" s="115" t="s">
        <v>10981</v>
      </c>
      <c r="OUR14" s="115" t="s">
        <v>10982</v>
      </c>
      <c r="OUS14" s="115" t="s">
        <v>10983</v>
      </c>
      <c r="OUT14" s="115" t="s">
        <v>10984</v>
      </c>
      <c r="OUU14" s="115" t="s">
        <v>10985</v>
      </c>
      <c r="OUV14" s="115" t="s">
        <v>10986</v>
      </c>
      <c r="OUW14" s="115" t="s">
        <v>10987</v>
      </c>
      <c r="OUX14" s="115" t="s">
        <v>10988</v>
      </c>
      <c r="OUY14" s="115" t="s">
        <v>10989</v>
      </c>
      <c r="OUZ14" s="115" t="s">
        <v>10990</v>
      </c>
      <c r="OVA14" s="115" t="s">
        <v>10991</v>
      </c>
      <c r="OVB14" s="115" t="s">
        <v>10992</v>
      </c>
      <c r="OVC14" s="115" t="s">
        <v>10993</v>
      </c>
      <c r="OVD14" s="115" t="s">
        <v>10994</v>
      </c>
      <c r="OVE14" s="115" t="s">
        <v>10995</v>
      </c>
      <c r="OVF14" s="115" t="s">
        <v>10996</v>
      </c>
      <c r="OVG14" s="115" t="s">
        <v>10997</v>
      </c>
      <c r="OVH14" s="115" t="s">
        <v>10998</v>
      </c>
      <c r="OVI14" s="115" t="s">
        <v>10999</v>
      </c>
      <c r="OVJ14" s="115" t="s">
        <v>11000</v>
      </c>
      <c r="OVK14" s="115" t="s">
        <v>11001</v>
      </c>
      <c r="OVL14" s="115" t="s">
        <v>11002</v>
      </c>
      <c r="OVM14" s="115" t="s">
        <v>11003</v>
      </c>
      <c r="OVN14" s="115" t="s">
        <v>11004</v>
      </c>
      <c r="OVO14" s="115" t="s">
        <v>11005</v>
      </c>
      <c r="OVP14" s="115" t="s">
        <v>11006</v>
      </c>
      <c r="OVQ14" s="115" t="s">
        <v>11007</v>
      </c>
      <c r="OVR14" s="115" t="s">
        <v>11008</v>
      </c>
      <c r="OVS14" s="115" t="s">
        <v>11009</v>
      </c>
      <c r="OVT14" s="115" t="s">
        <v>11010</v>
      </c>
      <c r="OVU14" s="115" t="s">
        <v>11011</v>
      </c>
      <c r="OVV14" s="115" t="s">
        <v>11012</v>
      </c>
      <c r="OVW14" s="115" t="s">
        <v>11013</v>
      </c>
      <c r="OVX14" s="115" t="s">
        <v>11014</v>
      </c>
      <c r="OVY14" s="115" t="s">
        <v>11015</v>
      </c>
      <c r="OVZ14" s="115" t="s">
        <v>11016</v>
      </c>
      <c r="OWA14" s="115" t="s">
        <v>11017</v>
      </c>
      <c r="OWB14" s="115" t="s">
        <v>11018</v>
      </c>
      <c r="OWC14" s="115" t="s">
        <v>11019</v>
      </c>
      <c r="OWD14" s="115" t="s">
        <v>11020</v>
      </c>
      <c r="OWE14" s="115" t="s">
        <v>11021</v>
      </c>
      <c r="OWF14" s="115" t="s">
        <v>11022</v>
      </c>
      <c r="OWG14" s="115" t="s">
        <v>11023</v>
      </c>
      <c r="OWH14" s="115" t="s">
        <v>11024</v>
      </c>
      <c r="OWI14" s="115" t="s">
        <v>11025</v>
      </c>
      <c r="OWJ14" s="115" t="s">
        <v>11026</v>
      </c>
      <c r="OWK14" s="115" t="s">
        <v>11027</v>
      </c>
      <c r="OWL14" s="115" t="s">
        <v>11028</v>
      </c>
      <c r="OWM14" s="115" t="s">
        <v>11029</v>
      </c>
      <c r="OWN14" s="115" t="s">
        <v>11030</v>
      </c>
      <c r="OWO14" s="115" t="s">
        <v>11031</v>
      </c>
      <c r="OWP14" s="115" t="s">
        <v>11032</v>
      </c>
      <c r="OWQ14" s="115" t="s">
        <v>11033</v>
      </c>
      <c r="OWR14" s="115" t="s">
        <v>11034</v>
      </c>
      <c r="OWS14" s="115" t="s">
        <v>11035</v>
      </c>
      <c r="OWT14" s="115" t="s">
        <v>11036</v>
      </c>
      <c r="OWU14" s="115" t="s">
        <v>11037</v>
      </c>
      <c r="OWV14" s="115" t="s">
        <v>11038</v>
      </c>
      <c r="OWW14" s="115" t="s">
        <v>11039</v>
      </c>
      <c r="OWX14" s="115" t="s">
        <v>11040</v>
      </c>
      <c r="OWY14" s="115" t="s">
        <v>11041</v>
      </c>
      <c r="OWZ14" s="115" t="s">
        <v>11042</v>
      </c>
      <c r="OXA14" s="115" t="s">
        <v>11043</v>
      </c>
      <c r="OXB14" s="115" t="s">
        <v>11044</v>
      </c>
      <c r="OXC14" s="115" t="s">
        <v>11045</v>
      </c>
      <c r="OXD14" s="115" t="s">
        <v>11046</v>
      </c>
      <c r="OXE14" s="115" t="s">
        <v>11047</v>
      </c>
      <c r="OXF14" s="115" t="s">
        <v>11048</v>
      </c>
      <c r="OXG14" s="115" t="s">
        <v>11049</v>
      </c>
      <c r="OXH14" s="115" t="s">
        <v>11050</v>
      </c>
      <c r="OXI14" s="115" t="s">
        <v>11051</v>
      </c>
      <c r="OXJ14" s="115" t="s">
        <v>11052</v>
      </c>
      <c r="OXK14" s="115" t="s">
        <v>11053</v>
      </c>
      <c r="OXL14" s="115" t="s">
        <v>11054</v>
      </c>
      <c r="OXM14" s="115" t="s">
        <v>11055</v>
      </c>
      <c r="OXN14" s="115" t="s">
        <v>11056</v>
      </c>
      <c r="OXO14" s="115" t="s">
        <v>11057</v>
      </c>
      <c r="OXP14" s="115" t="s">
        <v>11058</v>
      </c>
      <c r="OXQ14" s="115" t="s">
        <v>11059</v>
      </c>
      <c r="OXR14" s="115" t="s">
        <v>11060</v>
      </c>
      <c r="OXS14" s="115" t="s">
        <v>11061</v>
      </c>
      <c r="OXT14" s="115" t="s">
        <v>11062</v>
      </c>
      <c r="OXU14" s="115" t="s">
        <v>11063</v>
      </c>
      <c r="OXV14" s="115" t="s">
        <v>11064</v>
      </c>
      <c r="OXW14" s="115" t="s">
        <v>11065</v>
      </c>
      <c r="OXX14" s="115" t="s">
        <v>11066</v>
      </c>
      <c r="OXY14" s="115" t="s">
        <v>11067</v>
      </c>
      <c r="OXZ14" s="115" t="s">
        <v>11068</v>
      </c>
      <c r="OYA14" s="115" t="s">
        <v>11069</v>
      </c>
      <c r="OYB14" s="115" t="s">
        <v>11070</v>
      </c>
      <c r="OYC14" s="115" t="s">
        <v>11071</v>
      </c>
      <c r="OYD14" s="115" t="s">
        <v>11072</v>
      </c>
      <c r="OYE14" s="115" t="s">
        <v>11073</v>
      </c>
      <c r="OYF14" s="115" t="s">
        <v>11074</v>
      </c>
      <c r="OYG14" s="115" t="s">
        <v>11075</v>
      </c>
      <c r="OYH14" s="115" t="s">
        <v>11076</v>
      </c>
      <c r="OYI14" s="115" t="s">
        <v>11077</v>
      </c>
      <c r="OYJ14" s="115" t="s">
        <v>11078</v>
      </c>
      <c r="OYK14" s="115" t="s">
        <v>11079</v>
      </c>
      <c r="OYL14" s="115" t="s">
        <v>11080</v>
      </c>
      <c r="OYM14" s="115" t="s">
        <v>11081</v>
      </c>
      <c r="OYN14" s="115" t="s">
        <v>11082</v>
      </c>
      <c r="OYO14" s="115" t="s">
        <v>11083</v>
      </c>
      <c r="OYP14" s="115" t="s">
        <v>11084</v>
      </c>
      <c r="OYQ14" s="115" t="s">
        <v>11085</v>
      </c>
      <c r="OYR14" s="115" t="s">
        <v>11086</v>
      </c>
      <c r="OYS14" s="115" t="s">
        <v>11087</v>
      </c>
      <c r="OYT14" s="115" t="s">
        <v>11088</v>
      </c>
      <c r="OYU14" s="115" t="s">
        <v>11089</v>
      </c>
      <c r="OYV14" s="115" t="s">
        <v>11090</v>
      </c>
      <c r="OYW14" s="115" t="s">
        <v>11091</v>
      </c>
      <c r="OYX14" s="115" t="s">
        <v>11092</v>
      </c>
      <c r="OYY14" s="115" t="s">
        <v>11093</v>
      </c>
      <c r="OYZ14" s="115" t="s">
        <v>11094</v>
      </c>
      <c r="OZA14" s="115" t="s">
        <v>11095</v>
      </c>
      <c r="OZB14" s="115" t="s">
        <v>11096</v>
      </c>
      <c r="OZC14" s="115" t="s">
        <v>11097</v>
      </c>
      <c r="OZD14" s="115" t="s">
        <v>11098</v>
      </c>
      <c r="OZE14" s="115" t="s">
        <v>11099</v>
      </c>
      <c r="OZF14" s="115" t="s">
        <v>11100</v>
      </c>
      <c r="OZG14" s="115" t="s">
        <v>11101</v>
      </c>
      <c r="OZH14" s="115" t="s">
        <v>11102</v>
      </c>
      <c r="OZI14" s="115" t="s">
        <v>11103</v>
      </c>
      <c r="OZJ14" s="115" t="s">
        <v>11104</v>
      </c>
      <c r="OZK14" s="115" t="s">
        <v>11105</v>
      </c>
      <c r="OZL14" s="115" t="s">
        <v>11106</v>
      </c>
      <c r="OZM14" s="115" t="s">
        <v>11107</v>
      </c>
      <c r="OZN14" s="115" t="s">
        <v>11108</v>
      </c>
      <c r="OZO14" s="115" t="s">
        <v>11109</v>
      </c>
      <c r="OZP14" s="115" t="s">
        <v>11110</v>
      </c>
      <c r="OZQ14" s="115" t="s">
        <v>11111</v>
      </c>
      <c r="OZR14" s="115" t="s">
        <v>11112</v>
      </c>
      <c r="OZS14" s="115" t="s">
        <v>11113</v>
      </c>
      <c r="OZT14" s="115" t="s">
        <v>11114</v>
      </c>
      <c r="OZU14" s="115" t="s">
        <v>11115</v>
      </c>
      <c r="OZV14" s="115" t="s">
        <v>11116</v>
      </c>
      <c r="OZW14" s="115" t="s">
        <v>11117</v>
      </c>
      <c r="OZX14" s="115" t="s">
        <v>11118</v>
      </c>
      <c r="OZY14" s="115" t="s">
        <v>11119</v>
      </c>
      <c r="OZZ14" s="115" t="s">
        <v>11120</v>
      </c>
      <c r="PAA14" s="115" t="s">
        <v>11121</v>
      </c>
      <c r="PAB14" s="115" t="s">
        <v>11122</v>
      </c>
      <c r="PAC14" s="115" t="s">
        <v>11123</v>
      </c>
      <c r="PAD14" s="115" t="s">
        <v>11124</v>
      </c>
      <c r="PAE14" s="115" t="s">
        <v>11125</v>
      </c>
      <c r="PAF14" s="115" t="s">
        <v>11126</v>
      </c>
      <c r="PAG14" s="115" t="s">
        <v>11127</v>
      </c>
      <c r="PAH14" s="115" t="s">
        <v>11128</v>
      </c>
      <c r="PAI14" s="115" t="s">
        <v>11129</v>
      </c>
      <c r="PAJ14" s="115" t="s">
        <v>11130</v>
      </c>
      <c r="PAK14" s="115" t="s">
        <v>11131</v>
      </c>
      <c r="PAL14" s="115" t="s">
        <v>11132</v>
      </c>
      <c r="PAM14" s="115" t="s">
        <v>11133</v>
      </c>
      <c r="PAN14" s="115" t="s">
        <v>11134</v>
      </c>
      <c r="PAO14" s="115" t="s">
        <v>11135</v>
      </c>
      <c r="PAP14" s="115" t="s">
        <v>11136</v>
      </c>
      <c r="PAQ14" s="115" t="s">
        <v>11137</v>
      </c>
      <c r="PAR14" s="115" t="s">
        <v>11138</v>
      </c>
      <c r="PAS14" s="115" t="s">
        <v>11139</v>
      </c>
      <c r="PAT14" s="115" t="s">
        <v>11140</v>
      </c>
      <c r="PAU14" s="115" t="s">
        <v>11141</v>
      </c>
      <c r="PAV14" s="115" t="s">
        <v>11142</v>
      </c>
      <c r="PAW14" s="115" t="s">
        <v>11143</v>
      </c>
      <c r="PAX14" s="115" t="s">
        <v>11144</v>
      </c>
      <c r="PAY14" s="115" t="s">
        <v>11145</v>
      </c>
      <c r="PAZ14" s="115" t="s">
        <v>11146</v>
      </c>
      <c r="PBA14" s="115" t="s">
        <v>11147</v>
      </c>
      <c r="PBB14" s="115" t="s">
        <v>11148</v>
      </c>
      <c r="PBC14" s="115" t="s">
        <v>11149</v>
      </c>
      <c r="PBD14" s="115" t="s">
        <v>11150</v>
      </c>
      <c r="PBE14" s="115" t="s">
        <v>11151</v>
      </c>
      <c r="PBF14" s="115" t="s">
        <v>11152</v>
      </c>
      <c r="PBG14" s="115" t="s">
        <v>11153</v>
      </c>
      <c r="PBH14" s="115" t="s">
        <v>11154</v>
      </c>
      <c r="PBI14" s="115" t="s">
        <v>11155</v>
      </c>
      <c r="PBJ14" s="115" t="s">
        <v>11156</v>
      </c>
      <c r="PBK14" s="115" t="s">
        <v>11157</v>
      </c>
      <c r="PBL14" s="115" t="s">
        <v>11158</v>
      </c>
      <c r="PBM14" s="115" t="s">
        <v>11159</v>
      </c>
      <c r="PBN14" s="115" t="s">
        <v>11160</v>
      </c>
      <c r="PBO14" s="115" t="s">
        <v>11161</v>
      </c>
      <c r="PBP14" s="115" t="s">
        <v>11162</v>
      </c>
      <c r="PBQ14" s="115" t="s">
        <v>11163</v>
      </c>
      <c r="PBR14" s="115" t="s">
        <v>11164</v>
      </c>
      <c r="PBS14" s="115" t="s">
        <v>11165</v>
      </c>
      <c r="PBT14" s="115" t="s">
        <v>11166</v>
      </c>
      <c r="PBU14" s="115" t="s">
        <v>11167</v>
      </c>
      <c r="PBV14" s="115" t="s">
        <v>11168</v>
      </c>
      <c r="PBW14" s="115" t="s">
        <v>11169</v>
      </c>
      <c r="PBX14" s="115" t="s">
        <v>11170</v>
      </c>
      <c r="PBY14" s="115" t="s">
        <v>11171</v>
      </c>
      <c r="PBZ14" s="115" t="s">
        <v>11172</v>
      </c>
      <c r="PCA14" s="115" t="s">
        <v>11173</v>
      </c>
      <c r="PCB14" s="115" t="s">
        <v>11174</v>
      </c>
      <c r="PCC14" s="115" t="s">
        <v>11175</v>
      </c>
      <c r="PCD14" s="115" t="s">
        <v>11176</v>
      </c>
      <c r="PCE14" s="115" t="s">
        <v>11177</v>
      </c>
      <c r="PCF14" s="115" t="s">
        <v>11178</v>
      </c>
      <c r="PCG14" s="115" t="s">
        <v>11179</v>
      </c>
      <c r="PCH14" s="115" t="s">
        <v>11180</v>
      </c>
      <c r="PCI14" s="115" t="s">
        <v>11181</v>
      </c>
      <c r="PCJ14" s="115" t="s">
        <v>11182</v>
      </c>
      <c r="PCK14" s="115" t="s">
        <v>11183</v>
      </c>
      <c r="PCL14" s="115" t="s">
        <v>11184</v>
      </c>
      <c r="PCM14" s="115" t="s">
        <v>11185</v>
      </c>
      <c r="PCN14" s="115" t="s">
        <v>11186</v>
      </c>
      <c r="PCO14" s="115" t="s">
        <v>11187</v>
      </c>
      <c r="PCP14" s="115" t="s">
        <v>11188</v>
      </c>
      <c r="PCQ14" s="115" t="s">
        <v>11189</v>
      </c>
      <c r="PCR14" s="115" t="s">
        <v>11190</v>
      </c>
      <c r="PCS14" s="115" t="s">
        <v>11191</v>
      </c>
      <c r="PCT14" s="115" t="s">
        <v>11192</v>
      </c>
      <c r="PCU14" s="115" t="s">
        <v>11193</v>
      </c>
      <c r="PCV14" s="115" t="s">
        <v>11194</v>
      </c>
      <c r="PCW14" s="115" t="s">
        <v>11195</v>
      </c>
      <c r="PCX14" s="115" t="s">
        <v>11196</v>
      </c>
      <c r="PCY14" s="115" t="s">
        <v>11197</v>
      </c>
      <c r="PCZ14" s="115" t="s">
        <v>11198</v>
      </c>
      <c r="PDA14" s="115" t="s">
        <v>11199</v>
      </c>
      <c r="PDB14" s="115" t="s">
        <v>11200</v>
      </c>
      <c r="PDC14" s="115" t="s">
        <v>11201</v>
      </c>
      <c r="PDD14" s="115" t="s">
        <v>11202</v>
      </c>
      <c r="PDE14" s="115" t="s">
        <v>11203</v>
      </c>
      <c r="PDF14" s="115" t="s">
        <v>11204</v>
      </c>
      <c r="PDG14" s="115" t="s">
        <v>11205</v>
      </c>
      <c r="PDH14" s="115" t="s">
        <v>11206</v>
      </c>
      <c r="PDI14" s="115" t="s">
        <v>11207</v>
      </c>
      <c r="PDJ14" s="115" t="s">
        <v>11208</v>
      </c>
      <c r="PDK14" s="115" t="s">
        <v>11209</v>
      </c>
      <c r="PDL14" s="115" t="s">
        <v>11210</v>
      </c>
      <c r="PDM14" s="115" t="s">
        <v>11211</v>
      </c>
      <c r="PDN14" s="115" t="s">
        <v>11212</v>
      </c>
      <c r="PDO14" s="115" t="s">
        <v>11213</v>
      </c>
      <c r="PDP14" s="115" t="s">
        <v>11214</v>
      </c>
      <c r="PDQ14" s="115" t="s">
        <v>11215</v>
      </c>
      <c r="PDR14" s="115" t="s">
        <v>11216</v>
      </c>
      <c r="PDS14" s="115" t="s">
        <v>11217</v>
      </c>
      <c r="PDT14" s="115" t="s">
        <v>11218</v>
      </c>
      <c r="PDU14" s="115" t="s">
        <v>11219</v>
      </c>
      <c r="PDV14" s="115" t="s">
        <v>11220</v>
      </c>
      <c r="PDW14" s="115" t="s">
        <v>11221</v>
      </c>
      <c r="PDX14" s="115" t="s">
        <v>11222</v>
      </c>
      <c r="PDY14" s="115" t="s">
        <v>11223</v>
      </c>
      <c r="PDZ14" s="115" t="s">
        <v>11224</v>
      </c>
      <c r="PEA14" s="115" t="s">
        <v>11225</v>
      </c>
      <c r="PEB14" s="115" t="s">
        <v>11226</v>
      </c>
      <c r="PEC14" s="115" t="s">
        <v>11227</v>
      </c>
      <c r="PED14" s="115" t="s">
        <v>11228</v>
      </c>
      <c r="PEE14" s="115" t="s">
        <v>11229</v>
      </c>
      <c r="PEF14" s="115" t="s">
        <v>11230</v>
      </c>
      <c r="PEG14" s="115" t="s">
        <v>11231</v>
      </c>
      <c r="PEH14" s="115" t="s">
        <v>11232</v>
      </c>
      <c r="PEI14" s="115" t="s">
        <v>11233</v>
      </c>
      <c r="PEJ14" s="115" t="s">
        <v>11234</v>
      </c>
      <c r="PEK14" s="115" t="s">
        <v>11235</v>
      </c>
      <c r="PEL14" s="115" t="s">
        <v>11236</v>
      </c>
      <c r="PEM14" s="115" t="s">
        <v>11237</v>
      </c>
      <c r="PEN14" s="115" t="s">
        <v>11238</v>
      </c>
      <c r="PEO14" s="115" t="s">
        <v>11239</v>
      </c>
      <c r="PEP14" s="115" t="s">
        <v>11240</v>
      </c>
      <c r="PEQ14" s="115" t="s">
        <v>11241</v>
      </c>
      <c r="PER14" s="115" t="s">
        <v>11242</v>
      </c>
      <c r="PES14" s="115" t="s">
        <v>11243</v>
      </c>
      <c r="PET14" s="115" t="s">
        <v>11244</v>
      </c>
      <c r="PEU14" s="115" t="s">
        <v>11245</v>
      </c>
      <c r="PEV14" s="115" t="s">
        <v>11246</v>
      </c>
      <c r="PEW14" s="115" t="s">
        <v>11247</v>
      </c>
      <c r="PEX14" s="115" t="s">
        <v>11248</v>
      </c>
      <c r="PEY14" s="115" t="s">
        <v>11249</v>
      </c>
      <c r="PEZ14" s="115" t="s">
        <v>11250</v>
      </c>
      <c r="PFA14" s="115" t="s">
        <v>11251</v>
      </c>
      <c r="PFB14" s="115" t="s">
        <v>11252</v>
      </c>
      <c r="PFC14" s="115" t="s">
        <v>11253</v>
      </c>
      <c r="PFD14" s="115" t="s">
        <v>11254</v>
      </c>
      <c r="PFE14" s="115" t="s">
        <v>11255</v>
      </c>
      <c r="PFF14" s="115" t="s">
        <v>11256</v>
      </c>
      <c r="PFG14" s="115" t="s">
        <v>11257</v>
      </c>
      <c r="PFH14" s="115" t="s">
        <v>11258</v>
      </c>
      <c r="PFI14" s="115" t="s">
        <v>11259</v>
      </c>
      <c r="PFJ14" s="115" t="s">
        <v>11260</v>
      </c>
      <c r="PFK14" s="115" t="s">
        <v>11261</v>
      </c>
      <c r="PFL14" s="115" t="s">
        <v>11262</v>
      </c>
      <c r="PFM14" s="115" t="s">
        <v>11263</v>
      </c>
      <c r="PFN14" s="115" t="s">
        <v>11264</v>
      </c>
      <c r="PFO14" s="115" t="s">
        <v>11265</v>
      </c>
      <c r="PFP14" s="115" t="s">
        <v>11266</v>
      </c>
      <c r="PFQ14" s="115" t="s">
        <v>11267</v>
      </c>
      <c r="PFR14" s="115" t="s">
        <v>11268</v>
      </c>
      <c r="PFS14" s="115" t="s">
        <v>11269</v>
      </c>
      <c r="PFT14" s="115" t="s">
        <v>11270</v>
      </c>
      <c r="PFU14" s="115" t="s">
        <v>11271</v>
      </c>
      <c r="PFV14" s="115" t="s">
        <v>11272</v>
      </c>
      <c r="PFW14" s="115" t="s">
        <v>11273</v>
      </c>
      <c r="PFX14" s="115" t="s">
        <v>11274</v>
      </c>
      <c r="PFY14" s="115" t="s">
        <v>11275</v>
      </c>
      <c r="PFZ14" s="115" t="s">
        <v>11276</v>
      </c>
      <c r="PGA14" s="115" t="s">
        <v>11277</v>
      </c>
      <c r="PGB14" s="115" t="s">
        <v>11278</v>
      </c>
      <c r="PGC14" s="115" t="s">
        <v>11279</v>
      </c>
      <c r="PGD14" s="115" t="s">
        <v>11280</v>
      </c>
      <c r="PGE14" s="115" t="s">
        <v>11281</v>
      </c>
      <c r="PGF14" s="115" t="s">
        <v>11282</v>
      </c>
      <c r="PGG14" s="115" t="s">
        <v>11283</v>
      </c>
      <c r="PGH14" s="115" t="s">
        <v>11284</v>
      </c>
      <c r="PGI14" s="115" t="s">
        <v>11285</v>
      </c>
      <c r="PGJ14" s="115" t="s">
        <v>11286</v>
      </c>
      <c r="PGK14" s="115" t="s">
        <v>11287</v>
      </c>
      <c r="PGL14" s="115" t="s">
        <v>11288</v>
      </c>
      <c r="PGM14" s="115" t="s">
        <v>11289</v>
      </c>
      <c r="PGN14" s="115" t="s">
        <v>11290</v>
      </c>
      <c r="PGO14" s="115" t="s">
        <v>11291</v>
      </c>
      <c r="PGP14" s="115" t="s">
        <v>11292</v>
      </c>
      <c r="PGQ14" s="115" t="s">
        <v>11293</v>
      </c>
      <c r="PGR14" s="115" t="s">
        <v>11294</v>
      </c>
      <c r="PGS14" s="115" t="s">
        <v>11295</v>
      </c>
      <c r="PGT14" s="115" t="s">
        <v>11296</v>
      </c>
      <c r="PGU14" s="115" t="s">
        <v>11297</v>
      </c>
      <c r="PGV14" s="115" t="s">
        <v>11298</v>
      </c>
      <c r="PGW14" s="115" t="s">
        <v>11299</v>
      </c>
      <c r="PGX14" s="115" t="s">
        <v>11300</v>
      </c>
      <c r="PGY14" s="115" t="s">
        <v>11301</v>
      </c>
      <c r="PGZ14" s="115" t="s">
        <v>11302</v>
      </c>
      <c r="PHA14" s="115" t="s">
        <v>11303</v>
      </c>
      <c r="PHB14" s="115" t="s">
        <v>11304</v>
      </c>
      <c r="PHC14" s="115" t="s">
        <v>11305</v>
      </c>
      <c r="PHD14" s="115" t="s">
        <v>11306</v>
      </c>
      <c r="PHE14" s="115" t="s">
        <v>11307</v>
      </c>
      <c r="PHF14" s="115" t="s">
        <v>11308</v>
      </c>
      <c r="PHG14" s="115" t="s">
        <v>11309</v>
      </c>
      <c r="PHH14" s="115" t="s">
        <v>11310</v>
      </c>
      <c r="PHI14" s="115" t="s">
        <v>11311</v>
      </c>
      <c r="PHJ14" s="115" t="s">
        <v>11312</v>
      </c>
      <c r="PHK14" s="115" t="s">
        <v>11313</v>
      </c>
      <c r="PHL14" s="115" t="s">
        <v>11314</v>
      </c>
      <c r="PHM14" s="115" t="s">
        <v>11315</v>
      </c>
      <c r="PHN14" s="115" t="s">
        <v>11316</v>
      </c>
      <c r="PHO14" s="115" t="s">
        <v>11317</v>
      </c>
      <c r="PHP14" s="115" t="s">
        <v>11318</v>
      </c>
      <c r="PHQ14" s="115" t="s">
        <v>11319</v>
      </c>
      <c r="PHR14" s="115" t="s">
        <v>11320</v>
      </c>
      <c r="PHS14" s="115" t="s">
        <v>11321</v>
      </c>
      <c r="PHT14" s="115" t="s">
        <v>11322</v>
      </c>
      <c r="PHU14" s="115" t="s">
        <v>11323</v>
      </c>
      <c r="PHV14" s="115" t="s">
        <v>11324</v>
      </c>
      <c r="PHW14" s="115" t="s">
        <v>11325</v>
      </c>
      <c r="PHX14" s="115" t="s">
        <v>11326</v>
      </c>
      <c r="PHY14" s="115" t="s">
        <v>11327</v>
      </c>
      <c r="PHZ14" s="115" t="s">
        <v>11328</v>
      </c>
      <c r="PIA14" s="115" t="s">
        <v>11329</v>
      </c>
      <c r="PIB14" s="115" t="s">
        <v>11330</v>
      </c>
      <c r="PIC14" s="115" t="s">
        <v>11331</v>
      </c>
      <c r="PID14" s="115" t="s">
        <v>11332</v>
      </c>
      <c r="PIE14" s="115" t="s">
        <v>11333</v>
      </c>
      <c r="PIF14" s="115" t="s">
        <v>11334</v>
      </c>
      <c r="PIG14" s="115" t="s">
        <v>11335</v>
      </c>
      <c r="PIH14" s="115" t="s">
        <v>11336</v>
      </c>
      <c r="PII14" s="115" t="s">
        <v>11337</v>
      </c>
      <c r="PIJ14" s="115" t="s">
        <v>11338</v>
      </c>
      <c r="PIK14" s="115" t="s">
        <v>11339</v>
      </c>
      <c r="PIL14" s="115" t="s">
        <v>11340</v>
      </c>
      <c r="PIM14" s="115" t="s">
        <v>11341</v>
      </c>
      <c r="PIN14" s="115" t="s">
        <v>11342</v>
      </c>
      <c r="PIO14" s="115" t="s">
        <v>11343</v>
      </c>
      <c r="PIP14" s="115" t="s">
        <v>11344</v>
      </c>
      <c r="PIQ14" s="115" t="s">
        <v>11345</v>
      </c>
      <c r="PIR14" s="115" t="s">
        <v>11346</v>
      </c>
      <c r="PIS14" s="115" t="s">
        <v>11347</v>
      </c>
      <c r="PIT14" s="115" t="s">
        <v>11348</v>
      </c>
      <c r="PIU14" s="115" t="s">
        <v>11349</v>
      </c>
      <c r="PIV14" s="115" t="s">
        <v>11350</v>
      </c>
      <c r="PIW14" s="115" t="s">
        <v>11351</v>
      </c>
      <c r="PIX14" s="115" t="s">
        <v>11352</v>
      </c>
      <c r="PIY14" s="115" t="s">
        <v>11353</v>
      </c>
      <c r="PIZ14" s="115" t="s">
        <v>11354</v>
      </c>
      <c r="PJA14" s="115" t="s">
        <v>11355</v>
      </c>
      <c r="PJB14" s="115" t="s">
        <v>11356</v>
      </c>
      <c r="PJC14" s="115" t="s">
        <v>11357</v>
      </c>
      <c r="PJD14" s="115" t="s">
        <v>11358</v>
      </c>
      <c r="PJE14" s="115" t="s">
        <v>11359</v>
      </c>
      <c r="PJF14" s="115" t="s">
        <v>11360</v>
      </c>
      <c r="PJG14" s="115" t="s">
        <v>11361</v>
      </c>
      <c r="PJH14" s="115" t="s">
        <v>11362</v>
      </c>
      <c r="PJI14" s="115" t="s">
        <v>11363</v>
      </c>
      <c r="PJJ14" s="115" t="s">
        <v>11364</v>
      </c>
      <c r="PJK14" s="115" t="s">
        <v>11365</v>
      </c>
      <c r="PJL14" s="115" t="s">
        <v>11366</v>
      </c>
      <c r="PJM14" s="115" t="s">
        <v>11367</v>
      </c>
      <c r="PJN14" s="115" t="s">
        <v>11368</v>
      </c>
      <c r="PJO14" s="115" t="s">
        <v>11369</v>
      </c>
      <c r="PJP14" s="115" t="s">
        <v>11370</v>
      </c>
      <c r="PJQ14" s="115" t="s">
        <v>11371</v>
      </c>
      <c r="PJR14" s="115" t="s">
        <v>11372</v>
      </c>
      <c r="PJS14" s="115" t="s">
        <v>11373</v>
      </c>
      <c r="PJT14" s="115" t="s">
        <v>11374</v>
      </c>
      <c r="PJU14" s="115" t="s">
        <v>11375</v>
      </c>
      <c r="PJV14" s="115" t="s">
        <v>11376</v>
      </c>
      <c r="PJW14" s="115" t="s">
        <v>11377</v>
      </c>
      <c r="PJX14" s="115" t="s">
        <v>11378</v>
      </c>
      <c r="PJY14" s="115" t="s">
        <v>11379</v>
      </c>
      <c r="PJZ14" s="115" t="s">
        <v>11380</v>
      </c>
      <c r="PKA14" s="115" t="s">
        <v>11381</v>
      </c>
      <c r="PKB14" s="115" t="s">
        <v>11382</v>
      </c>
      <c r="PKC14" s="115" t="s">
        <v>11383</v>
      </c>
      <c r="PKD14" s="115" t="s">
        <v>11384</v>
      </c>
      <c r="PKE14" s="115" t="s">
        <v>11385</v>
      </c>
      <c r="PKF14" s="115" t="s">
        <v>11386</v>
      </c>
      <c r="PKG14" s="115" t="s">
        <v>11387</v>
      </c>
      <c r="PKH14" s="115" t="s">
        <v>11388</v>
      </c>
      <c r="PKI14" s="115" t="s">
        <v>11389</v>
      </c>
      <c r="PKJ14" s="115" t="s">
        <v>11390</v>
      </c>
      <c r="PKK14" s="115" t="s">
        <v>11391</v>
      </c>
      <c r="PKL14" s="115" t="s">
        <v>11392</v>
      </c>
      <c r="PKM14" s="115" t="s">
        <v>11393</v>
      </c>
      <c r="PKN14" s="115" t="s">
        <v>11394</v>
      </c>
      <c r="PKO14" s="115" t="s">
        <v>11395</v>
      </c>
      <c r="PKP14" s="115" t="s">
        <v>11396</v>
      </c>
      <c r="PKQ14" s="115" t="s">
        <v>11397</v>
      </c>
      <c r="PKR14" s="115" t="s">
        <v>11398</v>
      </c>
      <c r="PKS14" s="115" t="s">
        <v>11399</v>
      </c>
      <c r="PKT14" s="115" t="s">
        <v>11400</v>
      </c>
      <c r="PKU14" s="115" t="s">
        <v>11401</v>
      </c>
      <c r="PKV14" s="115" t="s">
        <v>11402</v>
      </c>
      <c r="PKW14" s="115" t="s">
        <v>11403</v>
      </c>
      <c r="PKX14" s="115" t="s">
        <v>11404</v>
      </c>
      <c r="PKY14" s="115" t="s">
        <v>11405</v>
      </c>
      <c r="PKZ14" s="115" t="s">
        <v>11406</v>
      </c>
      <c r="PLA14" s="115" t="s">
        <v>11407</v>
      </c>
      <c r="PLB14" s="115" t="s">
        <v>11408</v>
      </c>
      <c r="PLC14" s="115" t="s">
        <v>11409</v>
      </c>
      <c r="PLD14" s="115" t="s">
        <v>11410</v>
      </c>
      <c r="PLE14" s="115" t="s">
        <v>11411</v>
      </c>
      <c r="PLF14" s="115" t="s">
        <v>11412</v>
      </c>
      <c r="PLG14" s="115" t="s">
        <v>11413</v>
      </c>
      <c r="PLH14" s="115" t="s">
        <v>11414</v>
      </c>
      <c r="PLI14" s="115" t="s">
        <v>11415</v>
      </c>
      <c r="PLJ14" s="115" t="s">
        <v>11416</v>
      </c>
      <c r="PLK14" s="115" t="s">
        <v>11417</v>
      </c>
      <c r="PLL14" s="115" t="s">
        <v>11418</v>
      </c>
      <c r="PLM14" s="115" t="s">
        <v>11419</v>
      </c>
      <c r="PLN14" s="115" t="s">
        <v>11420</v>
      </c>
      <c r="PLO14" s="115" t="s">
        <v>11421</v>
      </c>
      <c r="PLP14" s="115" t="s">
        <v>11422</v>
      </c>
      <c r="PLQ14" s="115" t="s">
        <v>11423</v>
      </c>
      <c r="PLR14" s="115" t="s">
        <v>11424</v>
      </c>
      <c r="PLS14" s="115" t="s">
        <v>11425</v>
      </c>
      <c r="PLT14" s="115" t="s">
        <v>11426</v>
      </c>
      <c r="PLU14" s="115" t="s">
        <v>11427</v>
      </c>
      <c r="PLV14" s="115" t="s">
        <v>11428</v>
      </c>
      <c r="PLW14" s="115" t="s">
        <v>11429</v>
      </c>
      <c r="PLX14" s="115" t="s">
        <v>11430</v>
      </c>
      <c r="PLY14" s="115" t="s">
        <v>11431</v>
      </c>
      <c r="PLZ14" s="115" t="s">
        <v>11432</v>
      </c>
      <c r="PMA14" s="115" t="s">
        <v>11433</v>
      </c>
      <c r="PMB14" s="115" t="s">
        <v>11434</v>
      </c>
      <c r="PMC14" s="115" t="s">
        <v>11435</v>
      </c>
      <c r="PMD14" s="115" t="s">
        <v>11436</v>
      </c>
      <c r="PME14" s="115" t="s">
        <v>11437</v>
      </c>
      <c r="PMF14" s="115" t="s">
        <v>11438</v>
      </c>
      <c r="PMG14" s="115" t="s">
        <v>11439</v>
      </c>
      <c r="PMH14" s="115" t="s">
        <v>11440</v>
      </c>
      <c r="PMI14" s="115" t="s">
        <v>11441</v>
      </c>
      <c r="PMJ14" s="115" t="s">
        <v>11442</v>
      </c>
      <c r="PMK14" s="115" t="s">
        <v>11443</v>
      </c>
      <c r="PML14" s="115" t="s">
        <v>11444</v>
      </c>
      <c r="PMM14" s="115" t="s">
        <v>11445</v>
      </c>
      <c r="PMN14" s="115" t="s">
        <v>11446</v>
      </c>
      <c r="PMO14" s="115" t="s">
        <v>11447</v>
      </c>
      <c r="PMP14" s="115" t="s">
        <v>11448</v>
      </c>
      <c r="PMQ14" s="115" t="s">
        <v>11449</v>
      </c>
      <c r="PMR14" s="115" t="s">
        <v>11450</v>
      </c>
      <c r="PMS14" s="115" t="s">
        <v>11451</v>
      </c>
      <c r="PMT14" s="115" t="s">
        <v>11452</v>
      </c>
      <c r="PMU14" s="115" t="s">
        <v>11453</v>
      </c>
      <c r="PMV14" s="115" t="s">
        <v>11454</v>
      </c>
      <c r="PMW14" s="115" t="s">
        <v>11455</v>
      </c>
      <c r="PMX14" s="115" t="s">
        <v>11456</v>
      </c>
      <c r="PMY14" s="115" t="s">
        <v>11457</v>
      </c>
      <c r="PMZ14" s="115" t="s">
        <v>11458</v>
      </c>
      <c r="PNA14" s="115" t="s">
        <v>11459</v>
      </c>
      <c r="PNB14" s="115" t="s">
        <v>11460</v>
      </c>
      <c r="PNC14" s="115" t="s">
        <v>11461</v>
      </c>
      <c r="PND14" s="115" t="s">
        <v>11462</v>
      </c>
      <c r="PNE14" s="115" t="s">
        <v>11463</v>
      </c>
      <c r="PNF14" s="115" t="s">
        <v>11464</v>
      </c>
      <c r="PNG14" s="115" t="s">
        <v>11465</v>
      </c>
      <c r="PNH14" s="115" t="s">
        <v>11466</v>
      </c>
      <c r="PNI14" s="115" t="s">
        <v>11467</v>
      </c>
      <c r="PNJ14" s="115" t="s">
        <v>11468</v>
      </c>
      <c r="PNK14" s="115" t="s">
        <v>11469</v>
      </c>
      <c r="PNL14" s="115" t="s">
        <v>11470</v>
      </c>
      <c r="PNM14" s="115" t="s">
        <v>11471</v>
      </c>
      <c r="PNN14" s="115" t="s">
        <v>11472</v>
      </c>
      <c r="PNO14" s="115" t="s">
        <v>11473</v>
      </c>
      <c r="PNP14" s="115" t="s">
        <v>11474</v>
      </c>
      <c r="PNQ14" s="115" t="s">
        <v>11475</v>
      </c>
      <c r="PNR14" s="115" t="s">
        <v>11476</v>
      </c>
      <c r="PNS14" s="115" t="s">
        <v>11477</v>
      </c>
      <c r="PNT14" s="115" t="s">
        <v>11478</v>
      </c>
      <c r="PNU14" s="115" t="s">
        <v>11479</v>
      </c>
      <c r="PNV14" s="115" t="s">
        <v>11480</v>
      </c>
      <c r="PNW14" s="115" t="s">
        <v>11481</v>
      </c>
      <c r="PNX14" s="115" t="s">
        <v>11482</v>
      </c>
      <c r="PNY14" s="115" t="s">
        <v>11483</v>
      </c>
      <c r="PNZ14" s="115" t="s">
        <v>11484</v>
      </c>
      <c r="POA14" s="115" t="s">
        <v>11485</v>
      </c>
      <c r="POB14" s="115" t="s">
        <v>11486</v>
      </c>
      <c r="POC14" s="115" t="s">
        <v>11487</v>
      </c>
      <c r="POD14" s="115" t="s">
        <v>11488</v>
      </c>
      <c r="POE14" s="115" t="s">
        <v>11489</v>
      </c>
      <c r="POF14" s="115" t="s">
        <v>11490</v>
      </c>
      <c r="POG14" s="115" t="s">
        <v>11491</v>
      </c>
      <c r="POH14" s="115" t="s">
        <v>11492</v>
      </c>
      <c r="POI14" s="115" t="s">
        <v>11493</v>
      </c>
      <c r="POJ14" s="115" t="s">
        <v>11494</v>
      </c>
      <c r="POK14" s="115" t="s">
        <v>11495</v>
      </c>
      <c r="POL14" s="115" t="s">
        <v>11496</v>
      </c>
      <c r="POM14" s="115" t="s">
        <v>11497</v>
      </c>
      <c r="PON14" s="115" t="s">
        <v>11498</v>
      </c>
      <c r="POO14" s="115" t="s">
        <v>11499</v>
      </c>
      <c r="POP14" s="115" t="s">
        <v>11500</v>
      </c>
      <c r="POQ14" s="115" t="s">
        <v>11501</v>
      </c>
      <c r="POR14" s="115" t="s">
        <v>11502</v>
      </c>
      <c r="POS14" s="115" t="s">
        <v>11503</v>
      </c>
      <c r="POT14" s="115" t="s">
        <v>11504</v>
      </c>
      <c r="POU14" s="115" t="s">
        <v>11505</v>
      </c>
      <c r="POV14" s="115" t="s">
        <v>11506</v>
      </c>
      <c r="POW14" s="115" t="s">
        <v>11507</v>
      </c>
      <c r="POX14" s="115" t="s">
        <v>11508</v>
      </c>
      <c r="POY14" s="115" t="s">
        <v>11509</v>
      </c>
      <c r="POZ14" s="115" t="s">
        <v>11510</v>
      </c>
      <c r="PPA14" s="115" t="s">
        <v>11511</v>
      </c>
      <c r="PPB14" s="115" t="s">
        <v>11512</v>
      </c>
      <c r="PPC14" s="115" t="s">
        <v>11513</v>
      </c>
      <c r="PPD14" s="115" t="s">
        <v>11514</v>
      </c>
      <c r="PPE14" s="115" t="s">
        <v>11515</v>
      </c>
      <c r="PPF14" s="115" t="s">
        <v>11516</v>
      </c>
      <c r="PPG14" s="115" t="s">
        <v>11517</v>
      </c>
      <c r="PPH14" s="115" t="s">
        <v>11518</v>
      </c>
      <c r="PPI14" s="115" t="s">
        <v>11519</v>
      </c>
      <c r="PPJ14" s="115" t="s">
        <v>11520</v>
      </c>
      <c r="PPK14" s="115" t="s">
        <v>11521</v>
      </c>
      <c r="PPL14" s="115" t="s">
        <v>11522</v>
      </c>
      <c r="PPM14" s="115" t="s">
        <v>11523</v>
      </c>
      <c r="PPN14" s="115" t="s">
        <v>11524</v>
      </c>
      <c r="PPO14" s="115" t="s">
        <v>11525</v>
      </c>
      <c r="PPP14" s="115" t="s">
        <v>11526</v>
      </c>
      <c r="PPQ14" s="115" t="s">
        <v>11527</v>
      </c>
      <c r="PPR14" s="115" t="s">
        <v>11528</v>
      </c>
      <c r="PPS14" s="115" t="s">
        <v>11529</v>
      </c>
      <c r="PPT14" s="115" t="s">
        <v>11530</v>
      </c>
      <c r="PPU14" s="115" t="s">
        <v>11531</v>
      </c>
      <c r="PPV14" s="115" t="s">
        <v>11532</v>
      </c>
      <c r="PPW14" s="115" t="s">
        <v>11533</v>
      </c>
      <c r="PPX14" s="115" t="s">
        <v>11534</v>
      </c>
      <c r="PPY14" s="115" t="s">
        <v>11535</v>
      </c>
      <c r="PPZ14" s="115" t="s">
        <v>11536</v>
      </c>
      <c r="PQA14" s="115" t="s">
        <v>11537</v>
      </c>
      <c r="PQB14" s="115" t="s">
        <v>11538</v>
      </c>
      <c r="PQC14" s="115" t="s">
        <v>11539</v>
      </c>
      <c r="PQD14" s="115" t="s">
        <v>11540</v>
      </c>
      <c r="PQE14" s="115" t="s">
        <v>11541</v>
      </c>
      <c r="PQF14" s="115" t="s">
        <v>11542</v>
      </c>
      <c r="PQG14" s="115" t="s">
        <v>11543</v>
      </c>
      <c r="PQH14" s="115" t="s">
        <v>11544</v>
      </c>
      <c r="PQI14" s="115" t="s">
        <v>11545</v>
      </c>
      <c r="PQJ14" s="115" t="s">
        <v>11546</v>
      </c>
      <c r="PQK14" s="115" t="s">
        <v>11547</v>
      </c>
      <c r="PQL14" s="115" t="s">
        <v>11548</v>
      </c>
      <c r="PQM14" s="115" t="s">
        <v>11549</v>
      </c>
      <c r="PQN14" s="115" t="s">
        <v>11550</v>
      </c>
      <c r="PQO14" s="115" t="s">
        <v>11551</v>
      </c>
      <c r="PQP14" s="115" t="s">
        <v>11552</v>
      </c>
      <c r="PQQ14" s="115" t="s">
        <v>11553</v>
      </c>
      <c r="PQR14" s="115" t="s">
        <v>11554</v>
      </c>
      <c r="PQS14" s="115" t="s">
        <v>11555</v>
      </c>
      <c r="PQT14" s="115" t="s">
        <v>11556</v>
      </c>
      <c r="PQU14" s="115" t="s">
        <v>11557</v>
      </c>
      <c r="PQV14" s="115" t="s">
        <v>11558</v>
      </c>
      <c r="PQW14" s="115" t="s">
        <v>11559</v>
      </c>
      <c r="PQX14" s="115" t="s">
        <v>11560</v>
      </c>
      <c r="PQY14" s="115" t="s">
        <v>11561</v>
      </c>
      <c r="PQZ14" s="115" t="s">
        <v>11562</v>
      </c>
      <c r="PRA14" s="115" t="s">
        <v>11563</v>
      </c>
      <c r="PRB14" s="115" t="s">
        <v>11564</v>
      </c>
      <c r="PRC14" s="115" t="s">
        <v>11565</v>
      </c>
      <c r="PRD14" s="115" t="s">
        <v>11566</v>
      </c>
      <c r="PRE14" s="115" t="s">
        <v>11567</v>
      </c>
      <c r="PRF14" s="115" t="s">
        <v>11568</v>
      </c>
      <c r="PRG14" s="115" t="s">
        <v>11569</v>
      </c>
      <c r="PRH14" s="115" t="s">
        <v>11570</v>
      </c>
      <c r="PRI14" s="115" t="s">
        <v>11571</v>
      </c>
      <c r="PRJ14" s="115" t="s">
        <v>11572</v>
      </c>
      <c r="PRK14" s="115" t="s">
        <v>11573</v>
      </c>
      <c r="PRL14" s="115" t="s">
        <v>11574</v>
      </c>
      <c r="PRM14" s="115" t="s">
        <v>11575</v>
      </c>
      <c r="PRN14" s="115" t="s">
        <v>11576</v>
      </c>
      <c r="PRO14" s="115" t="s">
        <v>11577</v>
      </c>
      <c r="PRP14" s="115" t="s">
        <v>11578</v>
      </c>
      <c r="PRQ14" s="115" t="s">
        <v>11579</v>
      </c>
      <c r="PRR14" s="115" t="s">
        <v>11580</v>
      </c>
      <c r="PRS14" s="115" t="s">
        <v>11581</v>
      </c>
      <c r="PRT14" s="115" t="s">
        <v>11582</v>
      </c>
      <c r="PRU14" s="115" t="s">
        <v>11583</v>
      </c>
      <c r="PRV14" s="115" t="s">
        <v>11584</v>
      </c>
      <c r="PRW14" s="115" t="s">
        <v>11585</v>
      </c>
      <c r="PRX14" s="115" t="s">
        <v>11586</v>
      </c>
      <c r="PRY14" s="115" t="s">
        <v>11587</v>
      </c>
      <c r="PRZ14" s="115" t="s">
        <v>11588</v>
      </c>
      <c r="PSA14" s="115" t="s">
        <v>11589</v>
      </c>
      <c r="PSB14" s="115" t="s">
        <v>11590</v>
      </c>
      <c r="PSC14" s="115" t="s">
        <v>11591</v>
      </c>
      <c r="PSD14" s="115" t="s">
        <v>11592</v>
      </c>
      <c r="PSE14" s="115" t="s">
        <v>11593</v>
      </c>
      <c r="PSF14" s="115" t="s">
        <v>11594</v>
      </c>
      <c r="PSG14" s="115" t="s">
        <v>11595</v>
      </c>
      <c r="PSH14" s="115" t="s">
        <v>11596</v>
      </c>
      <c r="PSI14" s="115" t="s">
        <v>11597</v>
      </c>
      <c r="PSJ14" s="115" t="s">
        <v>11598</v>
      </c>
      <c r="PSK14" s="115" t="s">
        <v>11599</v>
      </c>
      <c r="PSL14" s="115" t="s">
        <v>11600</v>
      </c>
      <c r="PSM14" s="115" t="s">
        <v>11601</v>
      </c>
      <c r="PSN14" s="115" t="s">
        <v>11602</v>
      </c>
      <c r="PSO14" s="115" t="s">
        <v>11603</v>
      </c>
      <c r="PSP14" s="115" t="s">
        <v>11604</v>
      </c>
      <c r="PSQ14" s="115" t="s">
        <v>11605</v>
      </c>
      <c r="PSR14" s="115" t="s">
        <v>11606</v>
      </c>
      <c r="PSS14" s="115" t="s">
        <v>11607</v>
      </c>
      <c r="PST14" s="115" t="s">
        <v>11608</v>
      </c>
      <c r="PSU14" s="115" t="s">
        <v>11609</v>
      </c>
      <c r="PSV14" s="115" t="s">
        <v>11610</v>
      </c>
      <c r="PSW14" s="115" t="s">
        <v>11611</v>
      </c>
      <c r="PSX14" s="115" t="s">
        <v>11612</v>
      </c>
      <c r="PSY14" s="115" t="s">
        <v>11613</v>
      </c>
      <c r="PSZ14" s="115" t="s">
        <v>11614</v>
      </c>
      <c r="PTA14" s="115" t="s">
        <v>11615</v>
      </c>
      <c r="PTB14" s="115" t="s">
        <v>11616</v>
      </c>
      <c r="PTC14" s="115" t="s">
        <v>11617</v>
      </c>
      <c r="PTD14" s="115" t="s">
        <v>11618</v>
      </c>
      <c r="PTE14" s="115" t="s">
        <v>11619</v>
      </c>
      <c r="PTF14" s="115" t="s">
        <v>11620</v>
      </c>
      <c r="PTG14" s="115" t="s">
        <v>11621</v>
      </c>
      <c r="PTH14" s="115" t="s">
        <v>11622</v>
      </c>
      <c r="PTI14" s="115" t="s">
        <v>11623</v>
      </c>
      <c r="PTJ14" s="115" t="s">
        <v>11624</v>
      </c>
      <c r="PTK14" s="115" t="s">
        <v>11625</v>
      </c>
      <c r="PTL14" s="115" t="s">
        <v>11626</v>
      </c>
      <c r="PTM14" s="115" t="s">
        <v>11627</v>
      </c>
      <c r="PTN14" s="115" t="s">
        <v>11628</v>
      </c>
      <c r="PTO14" s="115" t="s">
        <v>11629</v>
      </c>
      <c r="PTP14" s="115" t="s">
        <v>11630</v>
      </c>
      <c r="PTQ14" s="115" t="s">
        <v>11631</v>
      </c>
      <c r="PTR14" s="115" t="s">
        <v>11632</v>
      </c>
      <c r="PTS14" s="115" t="s">
        <v>11633</v>
      </c>
      <c r="PTT14" s="115" t="s">
        <v>11634</v>
      </c>
      <c r="PTU14" s="115" t="s">
        <v>11635</v>
      </c>
      <c r="PTV14" s="115" t="s">
        <v>11636</v>
      </c>
      <c r="PTW14" s="115" t="s">
        <v>11637</v>
      </c>
      <c r="PTX14" s="115" t="s">
        <v>11638</v>
      </c>
      <c r="PTY14" s="115" t="s">
        <v>11639</v>
      </c>
      <c r="PTZ14" s="115" t="s">
        <v>11640</v>
      </c>
      <c r="PUA14" s="115" t="s">
        <v>11641</v>
      </c>
      <c r="PUB14" s="115" t="s">
        <v>11642</v>
      </c>
      <c r="PUC14" s="115" t="s">
        <v>11643</v>
      </c>
      <c r="PUD14" s="115" t="s">
        <v>11644</v>
      </c>
      <c r="PUE14" s="115" t="s">
        <v>11645</v>
      </c>
      <c r="PUF14" s="115" t="s">
        <v>11646</v>
      </c>
      <c r="PUG14" s="115" t="s">
        <v>11647</v>
      </c>
      <c r="PUH14" s="115" t="s">
        <v>11648</v>
      </c>
      <c r="PUI14" s="115" t="s">
        <v>11649</v>
      </c>
      <c r="PUJ14" s="115" t="s">
        <v>11650</v>
      </c>
      <c r="PUK14" s="115" t="s">
        <v>11651</v>
      </c>
      <c r="PUL14" s="115" t="s">
        <v>11652</v>
      </c>
      <c r="PUM14" s="115" t="s">
        <v>11653</v>
      </c>
      <c r="PUN14" s="115" t="s">
        <v>11654</v>
      </c>
      <c r="PUO14" s="115" t="s">
        <v>11655</v>
      </c>
      <c r="PUP14" s="115" t="s">
        <v>11656</v>
      </c>
      <c r="PUQ14" s="115" t="s">
        <v>11657</v>
      </c>
      <c r="PUR14" s="115" t="s">
        <v>11658</v>
      </c>
      <c r="PUS14" s="115" t="s">
        <v>11659</v>
      </c>
      <c r="PUT14" s="115" t="s">
        <v>11660</v>
      </c>
      <c r="PUU14" s="115" t="s">
        <v>11661</v>
      </c>
      <c r="PUV14" s="115" t="s">
        <v>11662</v>
      </c>
      <c r="PUW14" s="115" t="s">
        <v>11663</v>
      </c>
      <c r="PUX14" s="115" t="s">
        <v>11664</v>
      </c>
      <c r="PUY14" s="115" t="s">
        <v>11665</v>
      </c>
      <c r="PUZ14" s="115" t="s">
        <v>11666</v>
      </c>
      <c r="PVA14" s="115" t="s">
        <v>11667</v>
      </c>
      <c r="PVB14" s="115" t="s">
        <v>11668</v>
      </c>
      <c r="PVC14" s="115" t="s">
        <v>11669</v>
      </c>
      <c r="PVD14" s="115" t="s">
        <v>11670</v>
      </c>
      <c r="PVE14" s="115" t="s">
        <v>11671</v>
      </c>
      <c r="PVF14" s="115" t="s">
        <v>11672</v>
      </c>
      <c r="PVG14" s="115" t="s">
        <v>11673</v>
      </c>
      <c r="PVH14" s="115" t="s">
        <v>11674</v>
      </c>
      <c r="PVI14" s="115" t="s">
        <v>11675</v>
      </c>
      <c r="PVJ14" s="115" t="s">
        <v>11676</v>
      </c>
      <c r="PVK14" s="115" t="s">
        <v>11677</v>
      </c>
      <c r="PVL14" s="115" t="s">
        <v>11678</v>
      </c>
      <c r="PVM14" s="115" t="s">
        <v>11679</v>
      </c>
      <c r="PVN14" s="115" t="s">
        <v>11680</v>
      </c>
      <c r="PVO14" s="115" t="s">
        <v>11681</v>
      </c>
      <c r="PVP14" s="115" t="s">
        <v>11682</v>
      </c>
      <c r="PVQ14" s="115" t="s">
        <v>11683</v>
      </c>
      <c r="PVR14" s="115" t="s">
        <v>11684</v>
      </c>
      <c r="PVS14" s="115" t="s">
        <v>11685</v>
      </c>
      <c r="PVT14" s="115" t="s">
        <v>11686</v>
      </c>
      <c r="PVU14" s="115" t="s">
        <v>11687</v>
      </c>
      <c r="PVV14" s="115" t="s">
        <v>11688</v>
      </c>
      <c r="PVW14" s="115" t="s">
        <v>11689</v>
      </c>
      <c r="PVX14" s="115" t="s">
        <v>11690</v>
      </c>
      <c r="PVY14" s="115" t="s">
        <v>11691</v>
      </c>
      <c r="PVZ14" s="115" t="s">
        <v>11692</v>
      </c>
      <c r="PWA14" s="115" t="s">
        <v>11693</v>
      </c>
      <c r="PWB14" s="115" t="s">
        <v>11694</v>
      </c>
      <c r="PWC14" s="115" t="s">
        <v>11695</v>
      </c>
      <c r="PWD14" s="115" t="s">
        <v>11696</v>
      </c>
      <c r="PWE14" s="115" t="s">
        <v>11697</v>
      </c>
      <c r="PWF14" s="115" t="s">
        <v>11698</v>
      </c>
      <c r="PWG14" s="115" t="s">
        <v>11699</v>
      </c>
      <c r="PWH14" s="115" t="s">
        <v>11700</v>
      </c>
      <c r="PWI14" s="115" t="s">
        <v>11701</v>
      </c>
      <c r="PWJ14" s="115" t="s">
        <v>11702</v>
      </c>
      <c r="PWK14" s="115" t="s">
        <v>11703</v>
      </c>
      <c r="PWL14" s="115" t="s">
        <v>11704</v>
      </c>
      <c r="PWM14" s="115" t="s">
        <v>11705</v>
      </c>
      <c r="PWN14" s="115" t="s">
        <v>11706</v>
      </c>
      <c r="PWO14" s="115" t="s">
        <v>11707</v>
      </c>
      <c r="PWP14" s="115" t="s">
        <v>11708</v>
      </c>
      <c r="PWQ14" s="115" t="s">
        <v>11709</v>
      </c>
      <c r="PWR14" s="115" t="s">
        <v>11710</v>
      </c>
      <c r="PWS14" s="115" t="s">
        <v>11711</v>
      </c>
      <c r="PWT14" s="115" t="s">
        <v>11712</v>
      </c>
      <c r="PWU14" s="115" t="s">
        <v>11713</v>
      </c>
      <c r="PWV14" s="115" t="s">
        <v>11714</v>
      </c>
      <c r="PWW14" s="115" t="s">
        <v>11715</v>
      </c>
      <c r="PWX14" s="115" t="s">
        <v>11716</v>
      </c>
      <c r="PWY14" s="115" t="s">
        <v>11717</v>
      </c>
      <c r="PWZ14" s="115" t="s">
        <v>11718</v>
      </c>
      <c r="PXA14" s="115" t="s">
        <v>11719</v>
      </c>
      <c r="PXB14" s="115" t="s">
        <v>11720</v>
      </c>
      <c r="PXC14" s="115" t="s">
        <v>11721</v>
      </c>
      <c r="PXD14" s="115" t="s">
        <v>11722</v>
      </c>
      <c r="PXE14" s="115" t="s">
        <v>11723</v>
      </c>
      <c r="PXF14" s="115" t="s">
        <v>11724</v>
      </c>
      <c r="PXG14" s="115" t="s">
        <v>11725</v>
      </c>
      <c r="PXH14" s="115" t="s">
        <v>11726</v>
      </c>
      <c r="PXI14" s="115" t="s">
        <v>11727</v>
      </c>
      <c r="PXJ14" s="115" t="s">
        <v>11728</v>
      </c>
      <c r="PXK14" s="115" t="s">
        <v>11729</v>
      </c>
      <c r="PXL14" s="115" t="s">
        <v>11730</v>
      </c>
      <c r="PXM14" s="115" t="s">
        <v>11731</v>
      </c>
      <c r="PXN14" s="115" t="s">
        <v>11732</v>
      </c>
      <c r="PXO14" s="115" t="s">
        <v>11733</v>
      </c>
      <c r="PXP14" s="115" t="s">
        <v>11734</v>
      </c>
      <c r="PXQ14" s="115" t="s">
        <v>11735</v>
      </c>
      <c r="PXR14" s="115" t="s">
        <v>11736</v>
      </c>
      <c r="PXS14" s="115" t="s">
        <v>11737</v>
      </c>
      <c r="PXT14" s="115" t="s">
        <v>11738</v>
      </c>
      <c r="PXU14" s="115" t="s">
        <v>11739</v>
      </c>
      <c r="PXV14" s="115" t="s">
        <v>11740</v>
      </c>
      <c r="PXW14" s="115" t="s">
        <v>11741</v>
      </c>
      <c r="PXX14" s="115" t="s">
        <v>11742</v>
      </c>
      <c r="PXY14" s="115" t="s">
        <v>11743</v>
      </c>
      <c r="PXZ14" s="115" t="s">
        <v>11744</v>
      </c>
      <c r="PYA14" s="115" t="s">
        <v>11745</v>
      </c>
      <c r="PYB14" s="115" t="s">
        <v>11746</v>
      </c>
      <c r="PYC14" s="115" t="s">
        <v>11747</v>
      </c>
      <c r="PYD14" s="115" t="s">
        <v>11748</v>
      </c>
      <c r="PYE14" s="115" t="s">
        <v>11749</v>
      </c>
      <c r="PYF14" s="115" t="s">
        <v>11750</v>
      </c>
      <c r="PYG14" s="115" t="s">
        <v>11751</v>
      </c>
      <c r="PYH14" s="115" t="s">
        <v>11752</v>
      </c>
      <c r="PYI14" s="115" t="s">
        <v>11753</v>
      </c>
      <c r="PYJ14" s="115" t="s">
        <v>11754</v>
      </c>
      <c r="PYK14" s="115" t="s">
        <v>11755</v>
      </c>
      <c r="PYL14" s="115" t="s">
        <v>11756</v>
      </c>
      <c r="PYM14" s="115" t="s">
        <v>11757</v>
      </c>
      <c r="PYN14" s="115" t="s">
        <v>11758</v>
      </c>
      <c r="PYO14" s="115" t="s">
        <v>11759</v>
      </c>
      <c r="PYP14" s="115" t="s">
        <v>11760</v>
      </c>
      <c r="PYQ14" s="115" t="s">
        <v>11761</v>
      </c>
      <c r="PYR14" s="115" t="s">
        <v>11762</v>
      </c>
      <c r="PYS14" s="115" t="s">
        <v>11763</v>
      </c>
      <c r="PYT14" s="115" t="s">
        <v>11764</v>
      </c>
      <c r="PYU14" s="115" t="s">
        <v>11765</v>
      </c>
      <c r="PYV14" s="115" t="s">
        <v>11766</v>
      </c>
      <c r="PYW14" s="115" t="s">
        <v>11767</v>
      </c>
      <c r="PYX14" s="115" t="s">
        <v>11768</v>
      </c>
      <c r="PYY14" s="115" t="s">
        <v>11769</v>
      </c>
      <c r="PYZ14" s="115" t="s">
        <v>11770</v>
      </c>
      <c r="PZA14" s="115" t="s">
        <v>11771</v>
      </c>
      <c r="PZB14" s="115" t="s">
        <v>11772</v>
      </c>
      <c r="PZC14" s="115" t="s">
        <v>11773</v>
      </c>
      <c r="PZD14" s="115" t="s">
        <v>11774</v>
      </c>
      <c r="PZE14" s="115" t="s">
        <v>11775</v>
      </c>
      <c r="PZF14" s="115" t="s">
        <v>11776</v>
      </c>
      <c r="PZG14" s="115" t="s">
        <v>11777</v>
      </c>
      <c r="PZH14" s="115" t="s">
        <v>11778</v>
      </c>
      <c r="PZI14" s="115" t="s">
        <v>11779</v>
      </c>
      <c r="PZJ14" s="115" t="s">
        <v>11780</v>
      </c>
      <c r="PZK14" s="115" t="s">
        <v>11781</v>
      </c>
      <c r="PZL14" s="115" t="s">
        <v>11782</v>
      </c>
      <c r="PZM14" s="115" t="s">
        <v>11783</v>
      </c>
      <c r="PZN14" s="115" t="s">
        <v>11784</v>
      </c>
      <c r="PZO14" s="115" t="s">
        <v>11785</v>
      </c>
      <c r="PZP14" s="115" t="s">
        <v>11786</v>
      </c>
      <c r="PZQ14" s="115" t="s">
        <v>11787</v>
      </c>
      <c r="PZR14" s="115" t="s">
        <v>11788</v>
      </c>
      <c r="PZS14" s="115" t="s">
        <v>11789</v>
      </c>
      <c r="PZT14" s="115" t="s">
        <v>11790</v>
      </c>
      <c r="PZU14" s="115" t="s">
        <v>11791</v>
      </c>
      <c r="PZV14" s="115" t="s">
        <v>11792</v>
      </c>
      <c r="PZW14" s="115" t="s">
        <v>11793</v>
      </c>
      <c r="PZX14" s="115" t="s">
        <v>11794</v>
      </c>
      <c r="PZY14" s="115" t="s">
        <v>11795</v>
      </c>
      <c r="PZZ14" s="115" t="s">
        <v>11796</v>
      </c>
      <c r="QAA14" s="115" t="s">
        <v>11797</v>
      </c>
      <c r="QAB14" s="115" t="s">
        <v>11798</v>
      </c>
      <c r="QAC14" s="115" t="s">
        <v>11799</v>
      </c>
      <c r="QAD14" s="115" t="s">
        <v>11800</v>
      </c>
      <c r="QAE14" s="115" t="s">
        <v>11801</v>
      </c>
      <c r="QAF14" s="115" t="s">
        <v>11802</v>
      </c>
      <c r="QAG14" s="115" t="s">
        <v>11803</v>
      </c>
      <c r="QAH14" s="115" t="s">
        <v>11804</v>
      </c>
      <c r="QAI14" s="115" t="s">
        <v>11805</v>
      </c>
      <c r="QAJ14" s="115" t="s">
        <v>11806</v>
      </c>
      <c r="QAK14" s="115" t="s">
        <v>11807</v>
      </c>
      <c r="QAL14" s="115" t="s">
        <v>11808</v>
      </c>
      <c r="QAM14" s="115" t="s">
        <v>11809</v>
      </c>
      <c r="QAN14" s="115" t="s">
        <v>11810</v>
      </c>
      <c r="QAO14" s="115" t="s">
        <v>11811</v>
      </c>
      <c r="QAP14" s="115" t="s">
        <v>11812</v>
      </c>
      <c r="QAQ14" s="115" t="s">
        <v>11813</v>
      </c>
      <c r="QAR14" s="115" t="s">
        <v>11814</v>
      </c>
      <c r="QAS14" s="115" t="s">
        <v>11815</v>
      </c>
      <c r="QAT14" s="115" t="s">
        <v>11816</v>
      </c>
      <c r="QAU14" s="115" t="s">
        <v>11817</v>
      </c>
      <c r="QAV14" s="115" t="s">
        <v>11818</v>
      </c>
      <c r="QAW14" s="115" t="s">
        <v>11819</v>
      </c>
      <c r="QAX14" s="115" t="s">
        <v>11820</v>
      </c>
      <c r="QAY14" s="115" t="s">
        <v>11821</v>
      </c>
      <c r="QAZ14" s="115" t="s">
        <v>11822</v>
      </c>
      <c r="QBA14" s="115" t="s">
        <v>11823</v>
      </c>
      <c r="QBB14" s="115" t="s">
        <v>11824</v>
      </c>
      <c r="QBC14" s="115" t="s">
        <v>11825</v>
      </c>
      <c r="QBD14" s="115" t="s">
        <v>11826</v>
      </c>
      <c r="QBE14" s="115" t="s">
        <v>11827</v>
      </c>
      <c r="QBF14" s="115" t="s">
        <v>11828</v>
      </c>
      <c r="QBG14" s="115" t="s">
        <v>11829</v>
      </c>
      <c r="QBH14" s="115" t="s">
        <v>11830</v>
      </c>
      <c r="QBI14" s="115" t="s">
        <v>11831</v>
      </c>
      <c r="QBJ14" s="115" t="s">
        <v>11832</v>
      </c>
      <c r="QBK14" s="115" t="s">
        <v>11833</v>
      </c>
      <c r="QBL14" s="115" t="s">
        <v>11834</v>
      </c>
      <c r="QBM14" s="115" t="s">
        <v>11835</v>
      </c>
      <c r="QBN14" s="115" t="s">
        <v>11836</v>
      </c>
      <c r="QBO14" s="115" t="s">
        <v>11837</v>
      </c>
      <c r="QBP14" s="115" t="s">
        <v>11838</v>
      </c>
      <c r="QBQ14" s="115" t="s">
        <v>11839</v>
      </c>
      <c r="QBR14" s="115" t="s">
        <v>11840</v>
      </c>
      <c r="QBS14" s="115" t="s">
        <v>11841</v>
      </c>
      <c r="QBT14" s="115" t="s">
        <v>11842</v>
      </c>
      <c r="QBU14" s="115" t="s">
        <v>11843</v>
      </c>
      <c r="QBV14" s="115" t="s">
        <v>11844</v>
      </c>
      <c r="QBW14" s="115" t="s">
        <v>11845</v>
      </c>
      <c r="QBX14" s="115" t="s">
        <v>11846</v>
      </c>
      <c r="QBY14" s="115" t="s">
        <v>11847</v>
      </c>
      <c r="QBZ14" s="115" t="s">
        <v>11848</v>
      </c>
      <c r="QCA14" s="115" t="s">
        <v>11849</v>
      </c>
      <c r="QCB14" s="115" t="s">
        <v>11850</v>
      </c>
      <c r="QCC14" s="115" t="s">
        <v>11851</v>
      </c>
      <c r="QCD14" s="115" t="s">
        <v>11852</v>
      </c>
      <c r="QCE14" s="115" t="s">
        <v>11853</v>
      </c>
      <c r="QCF14" s="115" t="s">
        <v>11854</v>
      </c>
      <c r="QCG14" s="115" t="s">
        <v>11855</v>
      </c>
      <c r="QCH14" s="115" t="s">
        <v>11856</v>
      </c>
      <c r="QCI14" s="115" t="s">
        <v>11857</v>
      </c>
      <c r="QCJ14" s="115" t="s">
        <v>11858</v>
      </c>
      <c r="QCK14" s="115" t="s">
        <v>11859</v>
      </c>
      <c r="QCL14" s="115" t="s">
        <v>11860</v>
      </c>
      <c r="QCM14" s="115" t="s">
        <v>11861</v>
      </c>
      <c r="QCN14" s="115" t="s">
        <v>11862</v>
      </c>
      <c r="QCO14" s="115" t="s">
        <v>11863</v>
      </c>
      <c r="QCP14" s="115" t="s">
        <v>11864</v>
      </c>
      <c r="QCQ14" s="115" t="s">
        <v>11865</v>
      </c>
      <c r="QCR14" s="115" t="s">
        <v>11866</v>
      </c>
      <c r="QCS14" s="115" t="s">
        <v>11867</v>
      </c>
      <c r="QCT14" s="115" t="s">
        <v>11868</v>
      </c>
      <c r="QCU14" s="115" t="s">
        <v>11869</v>
      </c>
      <c r="QCV14" s="115" t="s">
        <v>11870</v>
      </c>
      <c r="QCW14" s="115" t="s">
        <v>11871</v>
      </c>
      <c r="QCX14" s="115" t="s">
        <v>11872</v>
      </c>
      <c r="QCY14" s="115" t="s">
        <v>11873</v>
      </c>
      <c r="QCZ14" s="115" t="s">
        <v>11874</v>
      </c>
      <c r="QDA14" s="115" t="s">
        <v>11875</v>
      </c>
      <c r="QDB14" s="115" t="s">
        <v>11876</v>
      </c>
      <c r="QDC14" s="115" t="s">
        <v>11877</v>
      </c>
      <c r="QDD14" s="115" t="s">
        <v>11878</v>
      </c>
      <c r="QDE14" s="115" t="s">
        <v>11879</v>
      </c>
      <c r="QDF14" s="115" t="s">
        <v>11880</v>
      </c>
      <c r="QDG14" s="115" t="s">
        <v>11881</v>
      </c>
      <c r="QDH14" s="115" t="s">
        <v>11882</v>
      </c>
      <c r="QDI14" s="115" t="s">
        <v>11883</v>
      </c>
      <c r="QDJ14" s="115" t="s">
        <v>11884</v>
      </c>
      <c r="QDK14" s="115" t="s">
        <v>11885</v>
      </c>
      <c r="QDL14" s="115" t="s">
        <v>11886</v>
      </c>
      <c r="QDM14" s="115" t="s">
        <v>11887</v>
      </c>
      <c r="QDN14" s="115" t="s">
        <v>11888</v>
      </c>
      <c r="QDO14" s="115" t="s">
        <v>11889</v>
      </c>
      <c r="QDP14" s="115" t="s">
        <v>11890</v>
      </c>
      <c r="QDQ14" s="115" t="s">
        <v>11891</v>
      </c>
      <c r="QDR14" s="115" t="s">
        <v>11892</v>
      </c>
      <c r="QDS14" s="115" t="s">
        <v>11893</v>
      </c>
      <c r="QDT14" s="115" t="s">
        <v>11894</v>
      </c>
      <c r="QDU14" s="115" t="s">
        <v>11895</v>
      </c>
      <c r="QDV14" s="115" t="s">
        <v>11896</v>
      </c>
      <c r="QDW14" s="115" t="s">
        <v>11897</v>
      </c>
      <c r="QDX14" s="115" t="s">
        <v>11898</v>
      </c>
      <c r="QDY14" s="115" t="s">
        <v>11899</v>
      </c>
      <c r="QDZ14" s="115" t="s">
        <v>11900</v>
      </c>
      <c r="QEA14" s="115" t="s">
        <v>11901</v>
      </c>
      <c r="QEB14" s="115" t="s">
        <v>11902</v>
      </c>
      <c r="QEC14" s="115" t="s">
        <v>11903</v>
      </c>
      <c r="QED14" s="115" t="s">
        <v>11904</v>
      </c>
      <c r="QEE14" s="115" t="s">
        <v>11905</v>
      </c>
      <c r="QEF14" s="115" t="s">
        <v>11906</v>
      </c>
      <c r="QEG14" s="115" t="s">
        <v>11907</v>
      </c>
      <c r="QEH14" s="115" t="s">
        <v>11908</v>
      </c>
      <c r="QEI14" s="115" t="s">
        <v>11909</v>
      </c>
      <c r="QEJ14" s="115" t="s">
        <v>11910</v>
      </c>
      <c r="QEK14" s="115" t="s">
        <v>11911</v>
      </c>
      <c r="QEL14" s="115" t="s">
        <v>11912</v>
      </c>
      <c r="QEM14" s="115" t="s">
        <v>11913</v>
      </c>
      <c r="QEN14" s="115" t="s">
        <v>11914</v>
      </c>
      <c r="QEO14" s="115" t="s">
        <v>11915</v>
      </c>
      <c r="QEP14" s="115" t="s">
        <v>11916</v>
      </c>
      <c r="QEQ14" s="115" t="s">
        <v>11917</v>
      </c>
      <c r="QER14" s="115" t="s">
        <v>11918</v>
      </c>
      <c r="QES14" s="115" t="s">
        <v>11919</v>
      </c>
      <c r="QET14" s="115" t="s">
        <v>11920</v>
      </c>
      <c r="QEU14" s="115" t="s">
        <v>11921</v>
      </c>
      <c r="QEV14" s="115" t="s">
        <v>11922</v>
      </c>
      <c r="QEW14" s="115" t="s">
        <v>11923</v>
      </c>
      <c r="QEX14" s="115" t="s">
        <v>11924</v>
      </c>
      <c r="QEY14" s="115" t="s">
        <v>11925</v>
      </c>
      <c r="QEZ14" s="115" t="s">
        <v>11926</v>
      </c>
      <c r="QFA14" s="115" t="s">
        <v>11927</v>
      </c>
      <c r="QFB14" s="115" t="s">
        <v>11928</v>
      </c>
      <c r="QFC14" s="115" t="s">
        <v>11929</v>
      </c>
      <c r="QFD14" s="115" t="s">
        <v>11930</v>
      </c>
      <c r="QFE14" s="115" t="s">
        <v>11931</v>
      </c>
      <c r="QFF14" s="115" t="s">
        <v>11932</v>
      </c>
      <c r="QFG14" s="115" t="s">
        <v>11933</v>
      </c>
      <c r="QFH14" s="115" t="s">
        <v>11934</v>
      </c>
      <c r="QFI14" s="115" t="s">
        <v>11935</v>
      </c>
      <c r="QFJ14" s="115" t="s">
        <v>11936</v>
      </c>
      <c r="QFK14" s="115" t="s">
        <v>11937</v>
      </c>
      <c r="QFL14" s="115" t="s">
        <v>11938</v>
      </c>
      <c r="QFM14" s="115" t="s">
        <v>11939</v>
      </c>
      <c r="QFN14" s="115" t="s">
        <v>11940</v>
      </c>
      <c r="QFO14" s="115" t="s">
        <v>11941</v>
      </c>
      <c r="QFP14" s="115" t="s">
        <v>11942</v>
      </c>
      <c r="QFQ14" s="115" t="s">
        <v>11943</v>
      </c>
      <c r="QFR14" s="115" t="s">
        <v>11944</v>
      </c>
      <c r="QFS14" s="115" t="s">
        <v>11945</v>
      </c>
      <c r="QFT14" s="115" t="s">
        <v>11946</v>
      </c>
      <c r="QFU14" s="115" t="s">
        <v>11947</v>
      </c>
      <c r="QFV14" s="115" t="s">
        <v>11948</v>
      </c>
      <c r="QFW14" s="115" t="s">
        <v>11949</v>
      </c>
      <c r="QFX14" s="115" t="s">
        <v>11950</v>
      </c>
      <c r="QFY14" s="115" t="s">
        <v>11951</v>
      </c>
      <c r="QFZ14" s="115" t="s">
        <v>11952</v>
      </c>
      <c r="QGA14" s="115" t="s">
        <v>11953</v>
      </c>
      <c r="QGB14" s="115" t="s">
        <v>11954</v>
      </c>
      <c r="QGC14" s="115" t="s">
        <v>11955</v>
      </c>
      <c r="QGD14" s="115" t="s">
        <v>11956</v>
      </c>
      <c r="QGE14" s="115" t="s">
        <v>11957</v>
      </c>
      <c r="QGF14" s="115" t="s">
        <v>11958</v>
      </c>
      <c r="QGG14" s="115" t="s">
        <v>11959</v>
      </c>
      <c r="QGH14" s="115" t="s">
        <v>11960</v>
      </c>
      <c r="QGI14" s="115" t="s">
        <v>11961</v>
      </c>
      <c r="QGJ14" s="115" t="s">
        <v>11962</v>
      </c>
      <c r="QGK14" s="115" t="s">
        <v>11963</v>
      </c>
      <c r="QGL14" s="115" t="s">
        <v>11964</v>
      </c>
      <c r="QGM14" s="115" t="s">
        <v>11965</v>
      </c>
      <c r="QGN14" s="115" t="s">
        <v>11966</v>
      </c>
      <c r="QGO14" s="115" t="s">
        <v>11967</v>
      </c>
      <c r="QGP14" s="115" t="s">
        <v>11968</v>
      </c>
      <c r="QGQ14" s="115" t="s">
        <v>11969</v>
      </c>
      <c r="QGR14" s="115" t="s">
        <v>11970</v>
      </c>
      <c r="QGS14" s="115" t="s">
        <v>11971</v>
      </c>
      <c r="QGT14" s="115" t="s">
        <v>11972</v>
      </c>
      <c r="QGU14" s="115" t="s">
        <v>11973</v>
      </c>
      <c r="QGV14" s="115" t="s">
        <v>11974</v>
      </c>
      <c r="QGW14" s="115" t="s">
        <v>11975</v>
      </c>
      <c r="QGX14" s="115" t="s">
        <v>11976</v>
      </c>
      <c r="QGY14" s="115" t="s">
        <v>11977</v>
      </c>
      <c r="QGZ14" s="115" t="s">
        <v>11978</v>
      </c>
      <c r="QHA14" s="115" t="s">
        <v>11979</v>
      </c>
      <c r="QHB14" s="115" t="s">
        <v>11980</v>
      </c>
      <c r="QHC14" s="115" t="s">
        <v>11981</v>
      </c>
      <c r="QHD14" s="115" t="s">
        <v>11982</v>
      </c>
      <c r="QHE14" s="115" t="s">
        <v>11983</v>
      </c>
      <c r="QHF14" s="115" t="s">
        <v>11984</v>
      </c>
      <c r="QHG14" s="115" t="s">
        <v>11985</v>
      </c>
      <c r="QHH14" s="115" t="s">
        <v>11986</v>
      </c>
      <c r="QHI14" s="115" t="s">
        <v>11987</v>
      </c>
      <c r="QHJ14" s="115" t="s">
        <v>11988</v>
      </c>
      <c r="QHK14" s="115" t="s">
        <v>11989</v>
      </c>
      <c r="QHL14" s="115" t="s">
        <v>11990</v>
      </c>
      <c r="QHM14" s="115" t="s">
        <v>11991</v>
      </c>
      <c r="QHN14" s="115" t="s">
        <v>11992</v>
      </c>
      <c r="QHO14" s="115" t="s">
        <v>11993</v>
      </c>
      <c r="QHP14" s="115" t="s">
        <v>11994</v>
      </c>
      <c r="QHQ14" s="115" t="s">
        <v>11995</v>
      </c>
      <c r="QHR14" s="115" t="s">
        <v>11996</v>
      </c>
      <c r="QHS14" s="115" t="s">
        <v>11997</v>
      </c>
      <c r="QHT14" s="115" t="s">
        <v>11998</v>
      </c>
      <c r="QHU14" s="115" t="s">
        <v>11999</v>
      </c>
      <c r="QHV14" s="115" t="s">
        <v>12000</v>
      </c>
      <c r="QHW14" s="115" t="s">
        <v>12001</v>
      </c>
      <c r="QHX14" s="115" t="s">
        <v>12002</v>
      </c>
      <c r="QHY14" s="115" t="s">
        <v>12003</v>
      </c>
      <c r="QHZ14" s="115" t="s">
        <v>12004</v>
      </c>
      <c r="QIA14" s="115" t="s">
        <v>12005</v>
      </c>
      <c r="QIB14" s="115" t="s">
        <v>12006</v>
      </c>
      <c r="QIC14" s="115" t="s">
        <v>12007</v>
      </c>
      <c r="QID14" s="115" t="s">
        <v>12008</v>
      </c>
      <c r="QIE14" s="115" t="s">
        <v>12009</v>
      </c>
      <c r="QIF14" s="115" t="s">
        <v>12010</v>
      </c>
      <c r="QIG14" s="115" t="s">
        <v>12011</v>
      </c>
      <c r="QIH14" s="115" t="s">
        <v>12012</v>
      </c>
      <c r="QII14" s="115" t="s">
        <v>12013</v>
      </c>
      <c r="QIJ14" s="115" t="s">
        <v>12014</v>
      </c>
      <c r="QIK14" s="115" t="s">
        <v>12015</v>
      </c>
      <c r="QIL14" s="115" t="s">
        <v>12016</v>
      </c>
      <c r="QIM14" s="115" t="s">
        <v>12017</v>
      </c>
      <c r="QIN14" s="115" t="s">
        <v>12018</v>
      </c>
      <c r="QIO14" s="115" t="s">
        <v>12019</v>
      </c>
      <c r="QIP14" s="115" t="s">
        <v>12020</v>
      </c>
      <c r="QIQ14" s="115" t="s">
        <v>12021</v>
      </c>
      <c r="QIR14" s="115" t="s">
        <v>12022</v>
      </c>
      <c r="QIS14" s="115" t="s">
        <v>12023</v>
      </c>
      <c r="QIT14" s="115" t="s">
        <v>12024</v>
      </c>
      <c r="QIU14" s="115" t="s">
        <v>12025</v>
      </c>
      <c r="QIV14" s="115" t="s">
        <v>12026</v>
      </c>
      <c r="QIW14" s="115" t="s">
        <v>12027</v>
      </c>
      <c r="QIX14" s="115" t="s">
        <v>12028</v>
      </c>
      <c r="QIY14" s="115" t="s">
        <v>12029</v>
      </c>
      <c r="QIZ14" s="115" t="s">
        <v>12030</v>
      </c>
      <c r="QJA14" s="115" t="s">
        <v>12031</v>
      </c>
      <c r="QJB14" s="115" t="s">
        <v>12032</v>
      </c>
      <c r="QJC14" s="115" t="s">
        <v>12033</v>
      </c>
      <c r="QJD14" s="115" t="s">
        <v>12034</v>
      </c>
      <c r="QJE14" s="115" t="s">
        <v>12035</v>
      </c>
      <c r="QJF14" s="115" t="s">
        <v>12036</v>
      </c>
      <c r="QJG14" s="115" t="s">
        <v>12037</v>
      </c>
      <c r="QJH14" s="115" t="s">
        <v>12038</v>
      </c>
      <c r="QJI14" s="115" t="s">
        <v>12039</v>
      </c>
      <c r="QJJ14" s="115" t="s">
        <v>12040</v>
      </c>
      <c r="QJK14" s="115" t="s">
        <v>12041</v>
      </c>
      <c r="QJL14" s="115" t="s">
        <v>12042</v>
      </c>
      <c r="QJM14" s="115" t="s">
        <v>12043</v>
      </c>
      <c r="QJN14" s="115" t="s">
        <v>12044</v>
      </c>
      <c r="QJO14" s="115" t="s">
        <v>12045</v>
      </c>
      <c r="QJP14" s="115" t="s">
        <v>12046</v>
      </c>
      <c r="QJQ14" s="115" t="s">
        <v>12047</v>
      </c>
      <c r="QJR14" s="115" t="s">
        <v>12048</v>
      </c>
      <c r="QJS14" s="115" t="s">
        <v>12049</v>
      </c>
      <c r="QJT14" s="115" t="s">
        <v>12050</v>
      </c>
      <c r="QJU14" s="115" t="s">
        <v>12051</v>
      </c>
      <c r="QJV14" s="115" t="s">
        <v>12052</v>
      </c>
      <c r="QJW14" s="115" t="s">
        <v>12053</v>
      </c>
      <c r="QJX14" s="115" t="s">
        <v>12054</v>
      </c>
      <c r="QJY14" s="115" t="s">
        <v>12055</v>
      </c>
      <c r="QJZ14" s="115" t="s">
        <v>12056</v>
      </c>
      <c r="QKA14" s="115" t="s">
        <v>12057</v>
      </c>
      <c r="QKB14" s="115" t="s">
        <v>12058</v>
      </c>
      <c r="QKC14" s="115" t="s">
        <v>12059</v>
      </c>
      <c r="QKD14" s="115" t="s">
        <v>12060</v>
      </c>
      <c r="QKE14" s="115" t="s">
        <v>12061</v>
      </c>
      <c r="QKF14" s="115" t="s">
        <v>12062</v>
      </c>
      <c r="QKG14" s="115" t="s">
        <v>12063</v>
      </c>
      <c r="QKH14" s="115" t="s">
        <v>12064</v>
      </c>
      <c r="QKI14" s="115" t="s">
        <v>12065</v>
      </c>
      <c r="QKJ14" s="115" t="s">
        <v>12066</v>
      </c>
      <c r="QKK14" s="115" t="s">
        <v>12067</v>
      </c>
      <c r="QKL14" s="115" t="s">
        <v>12068</v>
      </c>
      <c r="QKM14" s="115" t="s">
        <v>12069</v>
      </c>
      <c r="QKN14" s="115" t="s">
        <v>12070</v>
      </c>
      <c r="QKO14" s="115" t="s">
        <v>12071</v>
      </c>
      <c r="QKP14" s="115" t="s">
        <v>12072</v>
      </c>
      <c r="QKQ14" s="115" t="s">
        <v>12073</v>
      </c>
      <c r="QKR14" s="115" t="s">
        <v>12074</v>
      </c>
      <c r="QKS14" s="115" t="s">
        <v>12075</v>
      </c>
      <c r="QKT14" s="115" t="s">
        <v>12076</v>
      </c>
      <c r="QKU14" s="115" t="s">
        <v>12077</v>
      </c>
      <c r="QKV14" s="115" t="s">
        <v>12078</v>
      </c>
      <c r="QKW14" s="115" t="s">
        <v>12079</v>
      </c>
      <c r="QKX14" s="115" t="s">
        <v>12080</v>
      </c>
      <c r="QKY14" s="115" t="s">
        <v>12081</v>
      </c>
      <c r="QKZ14" s="115" t="s">
        <v>12082</v>
      </c>
      <c r="QLA14" s="115" t="s">
        <v>12083</v>
      </c>
      <c r="QLB14" s="115" t="s">
        <v>12084</v>
      </c>
      <c r="QLC14" s="115" t="s">
        <v>12085</v>
      </c>
      <c r="QLD14" s="115" t="s">
        <v>12086</v>
      </c>
      <c r="QLE14" s="115" t="s">
        <v>12087</v>
      </c>
      <c r="QLF14" s="115" t="s">
        <v>12088</v>
      </c>
      <c r="QLG14" s="115" t="s">
        <v>12089</v>
      </c>
      <c r="QLH14" s="115" t="s">
        <v>12090</v>
      </c>
      <c r="QLI14" s="115" t="s">
        <v>12091</v>
      </c>
      <c r="QLJ14" s="115" t="s">
        <v>12092</v>
      </c>
      <c r="QLK14" s="115" t="s">
        <v>12093</v>
      </c>
      <c r="QLL14" s="115" t="s">
        <v>12094</v>
      </c>
      <c r="QLM14" s="115" t="s">
        <v>12095</v>
      </c>
      <c r="QLN14" s="115" t="s">
        <v>12096</v>
      </c>
      <c r="QLO14" s="115" t="s">
        <v>12097</v>
      </c>
      <c r="QLP14" s="115" t="s">
        <v>12098</v>
      </c>
      <c r="QLQ14" s="115" t="s">
        <v>12099</v>
      </c>
      <c r="QLR14" s="115" t="s">
        <v>12100</v>
      </c>
      <c r="QLS14" s="115" t="s">
        <v>12101</v>
      </c>
      <c r="QLT14" s="115" t="s">
        <v>12102</v>
      </c>
      <c r="QLU14" s="115" t="s">
        <v>12103</v>
      </c>
      <c r="QLV14" s="115" t="s">
        <v>12104</v>
      </c>
      <c r="QLW14" s="115" t="s">
        <v>12105</v>
      </c>
      <c r="QLX14" s="115" t="s">
        <v>12106</v>
      </c>
      <c r="QLY14" s="115" t="s">
        <v>12107</v>
      </c>
      <c r="QLZ14" s="115" t="s">
        <v>12108</v>
      </c>
      <c r="QMA14" s="115" t="s">
        <v>12109</v>
      </c>
      <c r="QMB14" s="115" t="s">
        <v>12110</v>
      </c>
      <c r="QMC14" s="115" t="s">
        <v>12111</v>
      </c>
      <c r="QMD14" s="115" t="s">
        <v>12112</v>
      </c>
      <c r="QME14" s="115" t="s">
        <v>12113</v>
      </c>
      <c r="QMF14" s="115" t="s">
        <v>12114</v>
      </c>
      <c r="QMG14" s="115" t="s">
        <v>12115</v>
      </c>
      <c r="QMH14" s="115" t="s">
        <v>12116</v>
      </c>
      <c r="QMI14" s="115" t="s">
        <v>12117</v>
      </c>
      <c r="QMJ14" s="115" t="s">
        <v>12118</v>
      </c>
      <c r="QMK14" s="115" t="s">
        <v>12119</v>
      </c>
      <c r="QML14" s="115" t="s">
        <v>12120</v>
      </c>
      <c r="QMM14" s="115" t="s">
        <v>12121</v>
      </c>
      <c r="QMN14" s="115" t="s">
        <v>12122</v>
      </c>
      <c r="QMO14" s="115" t="s">
        <v>12123</v>
      </c>
      <c r="QMP14" s="115" t="s">
        <v>12124</v>
      </c>
      <c r="QMQ14" s="115" t="s">
        <v>12125</v>
      </c>
      <c r="QMR14" s="115" t="s">
        <v>12126</v>
      </c>
      <c r="QMS14" s="115" t="s">
        <v>12127</v>
      </c>
      <c r="QMT14" s="115" t="s">
        <v>12128</v>
      </c>
      <c r="QMU14" s="115" t="s">
        <v>12129</v>
      </c>
      <c r="QMV14" s="115" t="s">
        <v>12130</v>
      </c>
      <c r="QMW14" s="115" t="s">
        <v>12131</v>
      </c>
      <c r="QMX14" s="115" t="s">
        <v>12132</v>
      </c>
      <c r="QMY14" s="115" t="s">
        <v>12133</v>
      </c>
      <c r="QMZ14" s="115" t="s">
        <v>12134</v>
      </c>
      <c r="QNA14" s="115" t="s">
        <v>12135</v>
      </c>
      <c r="QNB14" s="115" t="s">
        <v>12136</v>
      </c>
      <c r="QNC14" s="115" t="s">
        <v>12137</v>
      </c>
      <c r="QND14" s="115" t="s">
        <v>12138</v>
      </c>
      <c r="QNE14" s="115" t="s">
        <v>12139</v>
      </c>
      <c r="QNF14" s="115" t="s">
        <v>12140</v>
      </c>
      <c r="QNG14" s="115" t="s">
        <v>12141</v>
      </c>
      <c r="QNH14" s="115" t="s">
        <v>12142</v>
      </c>
      <c r="QNI14" s="115" t="s">
        <v>12143</v>
      </c>
      <c r="QNJ14" s="115" t="s">
        <v>12144</v>
      </c>
      <c r="QNK14" s="115" t="s">
        <v>12145</v>
      </c>
      <c r="QNL14" s="115" t="s">
        <v>12146</v>
      </c>
      <c r="QNM14" s="115" t="s">
        <v>12147</v>
      </c>
      <c r="QNN14" s="115" t="s">
        <v>12148</v>
      </c>
      <c r="QNO14" s="115" t="s">
        <v>12149</v>
      </c>
      <c r="QNP14" s="115" t="s">
        <v>12150</v>
      </c>
      <c r="QNQ14" s="115" t="s">
        <v>12151</v>
      </c>
      <c r="QNR14" s="115" t="s">
        <v>12152</v>
      </c>
      <c r="QNS14" s="115" t="s">
        <v>12153</v>
      </c>
      <c r="QNT14" s="115" t="s">
        <v>12154</v>
      </c>
      <c r="QNU14" s="115" t="s">
        <v>12155</v>
      </c>
      <c r="QNV14" s="115" t="s">
        <v>12156</v>
      </c>
      <c r="QNW14" s="115" t="s">
        <v>12157</v>
      </c>
      <c r="QNX14" s="115" t="s">
        <v>12158</v>
      </c>
      <c r="QNY14" s="115" t="s">
        <v>12159</v>
      </c>
      <c r="QNZ14" s="115" t="s">
        <v>12160</v>
      </c>
      <c r="QOA14" s="115" t="s">
        <v>12161</v>
      </c>
      <c r="QOB14" s="115" t="s">
        <v>12162</v>
      </c>
      <c r="QOC14" s="115" t="s">
        <v>12163</v>
      </c>
      <c r="QOD14" s="115" t="s">
        <v>12164</v>
      </c>
      <c r="QOE14" s="115" t="s">
        <v>12165</v>
      </c>
      <c r="QOF14" s="115" t="s">
        <v>12166</v>
      </c>
      <c r="QOG14" s="115" t="s">
        <v>12167</v>
      </c>
      <c r="QOH14" s="115" t="s">
        <v>12168</v>
      </c>
      <c r="QOI14" s="115" t="s">
        <v>12169</v>
      </c>
      <c r="QOJ14" s="115" t="s">
        <v>12170</v>
      </c>
      <c r="QOK14" s="115" t="s">
        <v>12171</v>
      </c>
      <c r="QOL14" s="115" t="s">
        <v>12172</v>
      </c>
      <c r="QOM14" s="115" t="s">
        <v>12173</v>
      </c>
      <c r="QON14" s="115" t="s">
        <v>12174</v>
      </c>
      <c r="QOO14" s="115" t="s">
        <v>12175</v>
      </c>
      <c r="QOP14" s="115" t="s">
        <v>12176</v>
      </c>
      <c r="QOQ14" s="115" t="s">
        <v>12177</v>
      </c>
      <c r="QOR14" s="115" t="s">
        <v>12178</v>
      </c>
      <c r="QOS14" s="115" t="s">
        <v>12179</v>
      </c>
      <c r="QOT14" s="115" t="s">
        <v>12180</v>
      </c>
      <c r="QOU14" s="115" t="s">
        <v>12181</v>
      </c>
      <c r="QOV14" s="115" t="s">
        <v>12182</v>
      </c>
      <c r="QOW14" s="115" t="s">
        <v>12183</v>
      </c>
      <c r="QOX14" s="115" t="s">
        <v>12184</v>
      </c>
      <c r="QOY14" s="115" t="s">
        <v>12185</v>
      </c>
      <c r="QOZ14" s="115" t="s">
        <v>12186</v>
      </c>
      <c r="QPA14" s="115" t="s">
        <v>12187</v>
      </c>
      <c r="QPB14" s="115" t="s">
        <v>12188</v>
      </c>
      <c r="QPC14" s="115" t="s">
        <v>12189</v>
      </c>
      <c r="QPD14" s="115" t="s">
        <v>12190</v>
      </c>
      <c r="QPE14" s="115" t="s">
        <v>12191</v>
      </c>
      <c r="QPF14" s="115" t="s">
        <v>12192</v>
      </c>
      <c r="QPG14" s="115" t="s">
        <v>12193</v>
      </c>
      <c r="QPH14" s="115" t="s">
        <v>12194</v>
      </c>
      <c r="QPI14" s="115" t="s">
        <v>12195</v>
      </c>
      <c r="QPJ14" s="115" t="s">
        <v>12196</v>
      </c>
      <c r="QPK14" s="115" t="s">
        <v>12197</v>
      </c>
      <c r="QPL14" s="115" t="s">
        <v>12198</v>
      </c>
      <c r="QPM14" s="115" t="s">
        <v>12199</v>
      </c>
      <c r="QPN14" s="115" t="s">
        <v>12200</v>
      </c>
      <c r="QPO14" s="115" t="s">
        <v>12201</v>
      </c>
      <c r="QPP14" s="115" t="s">
        <v>12202</v>
      </c>
      <c r="QPQ14" s="115" t="s">
        <v>12203</v>
      </c>
      <c r="QPR14" s="115" t="s">
        <v>12204</v>
      </c>
      <c r="QPS14" s="115" t="s">
        <v>12205</v>
      </c>
      <c r="QPT14" s="115" t="s">
        <v>12206</v>
      </c>
      <c r="QPU14" s="115" t="s">
        <v>12207</v>
      </c>
      <c r="QPV14" s="115" t="s">
        <v>12208</v>
      </c>
      <c r="QPW14" s="115" t="s">
        <v>12209</v>
      </c>
      <c r="QPX14" s="115" t="s">
        <v>12210</v>
      </c>
      <c r="QPY14" s="115" t="s">
        <v>12211</v>
      </c>
      <c r="QPZ14" s="115" t="s">
        <v>12212</v>
      </c>
      <c r="QQA14" s="115" t="s">
        <v>12213</v>
      </c>
      <c r="QQB14" s="115" t="s">
        <v>12214</v>
      </c>
      <c r="QQC14" s="115" t="s">
        <v>12215</v>
      </c>
      <c r="QQD14" s="115" t="s">
        <v>12216</v>
      </c>
      <c r="QQE14" s="115" t="s">
        <v>12217</v>
      </c>
      <c r="QQF14" s="115" t="s">
        <v>12218</v>
      </c>
      <c r="QQG14" s="115" t="s">
        <v>12219</v>
      </c>
      <c r="QQH14" s="115" t="s">
        <v>12220</v>
      </c>
      <c r="QQI14" s="115" t="s">
        <v>12221</v>
      </c>
      <c r="QQJ14" s="115" t="s">
        <v>12222</v>
      </c>
      <c r="QQK14" s="115" t="s">
        <v>12223</v>
      </c>
      <c r="QQL14" s="115" t="s">
        <v>12224</v>
      </c>
      <c r="QQM14" s="115" t="s">
        <v>12225</v>
      </c>
      <c r="QQN14" s="115" t="s">
        <v>12226</v>
      </c>
      <c r="QQO14" s="115" t="s">
        <v>12227</v>
      </c>
      <c r="QQP14" s="115" t="s">
        <v>12228</v>
      </c>
      <c r="QQQ14" s="115" t="s">
        <v>12229</v>
      </c>
      <c r="QQR14" s="115" t="s">
        <v>12230</v>
      </c>
      <c r="QQS14" s="115" t="s">
        <v>12231</v>
      </c>
      <c r="QQT14" s="115" t="s">
        <v>12232</v>
      </c>
      <c r="QQU14" s="115" t="s">
        <v>12233</v>
      </c>
      <c r="QQV14" s="115" t="s">
        <v>12234</v>
      </c>
      <c r="QQW14" s="115" t="s">
        <v>12235</v>
      </c>
      <c r="QQX14" s="115" t="s">
        <v>12236</v>
      </c>
      <c r="QQY14" s="115" t="s">
        <v>12237</v>
      </c>
      <c r="QQZ14" s="115" t="s">
        <v>12238</v>
      </c>
      <c r="QRA14" s="115" t="s">
        <v>12239</v>
      </c>
      <c r="QRB14" s="115" t="s">
        <v>12240</v>
      </c>
      <c r="QRC14" s="115" t="s">
        <v>12241</v>
      </c>
      <c r="QRD14" s="115" t="s">
        <v>12242</v>
      </c>
      <c r="QRE14" s="115" t="s">
        <v>12243</v>
      </c>
      <c r="QRF14" s="115" t="s">
        <v>12244</v>
      </c>
      <c r="QRG14" s="115" t="s">
        <v>12245</v>
      </c>
      <c r="QRH14" s="115" t="s">
        <v>12246</v>
      </c>
      <c r="QRI14" s="115" t="s">
        <v>12247</v>
      </c>
      <c r="QRJ14" s="115" t="s">
        <v>12248</v>
      </c>
      <c r="QRK14" s="115" t="s">
        <v>12249</v>
      </c>
      <c r="QRL14" s="115" t="s">
        <v>12250</v>
      </c>
      <c r="QRM14" s="115" t="s">
        <v>12251</v>
      </c>
      <c r="QRN14" s="115" t="s">
        <v>12252</v>
      </c>
      <c r="QRO14" s="115" t="s">
        <v>12253</v>
      </c>
      <c r="QRP14" s="115" t="s">
        <v>12254</v>
      </c>
      <c r="QRQ14" s="115" t="s">
        <v>12255</v>
      </c>
      <c r="QRR14" s="115" t="s">
        <v>12256</v>
      </c>
      <c r="QRS14" s="115" t="s">
        <v>12257</v>
      </c>
      <c r="QRT14" s="115" t="s">
        <v>12258</v>
      </c>
      <c r="QRU14" s="115" t="s">
        <v>12259</v>
      </c>
      <c r="QRV14" s="115" t="s">
        <v>12260</v>
      </c>
      <c r="QRW14" s="115" t="s">
        <v>12261</v>
      </c>
      <c r="QRX14" s="115" t="s">
        <v>12262</v>
      </c>
      <c r="QRY14" s="115" t="s">
        <v>12263</v>
      </c>
      <c r="QRZ14" s="115" t="s">
        <v>12264</v>
      </c>
      <c r="QSA14" s="115" t="s">
        <v>12265</v>
      </c>
      <c r="QSB14" s="115" t="s">
        <v>12266</v>
      </c>
      <c r="QSC14" s="115" t="s">
        <v>12267</v>
      </c>
      <c r="QSD14" s="115" t="s">
        <v>12268</v>
      </c>
      <c r="QSE14" s="115" t="s">
        <v>12269</v>
      </c>
      <c r="QSF14" s="115" t="s">
        <v>12270</v>
      </c>
      <c r="QSG14" s="115" t="s">
        <v>12271</v>
      </c>
      <c r="QSH14" s="115" t="s">
        <v>12272</v>
      </c>
      <c r="QSI14" s="115" t="s">
        <v>12273</v>
      </c>
      <c r="QSJ14" s="115" t="s">
        <v>12274</v>
      </c>
      <c r="QSK14" s="115" t="s">
        <v>12275</v>
      </c>
      <c r="QSL14" s="115" t="s">
        <v>12276</v>
      </c>
      <c r="QSM14" s="115" t="s">
        <v>12277</v>
      </c>
      <c r="QSN14" s="115" t="s">
        <v>12278</v>
      </c>
      <c r="QSO14" s="115" t="s">
        <v>12279</v>
      </c>
      <c r="QSP14" s="115" t="s">
        <v>12280</v>
      </c>
      <c r="QSQ14" s="115" t="s">
        <v>12281</v>
      </c>
      <c r="QSR14" s="115" t="s">
        <v>12282</v>
      </c>
      <c r="QSS14" s="115" t="s">
        <v>12283</v>
      </c>
      <c r="QST14" s="115" t="s">
        <v>12284</v>
      </c>
      <c r="QSU14" s="115" t="s">
        <v>12285</v>
      </c>
      <c r="QSV14" s="115" t="s">
        <v>12286</v>
      </c>
      <c r="QSW14" s="115" t="s">
        <v>12287</v>
      </c>
      <c r="QSX14" s="115" t="s">
        <v>12288</v>
      </c>
      <c r="QSY14" s="115" t="s">
        <v>12289</v>
      </c>
      <c r="QSZ14" s="115" t="s">
        <v>12290</v>
      </c>
      <c r="QTA14" s="115" t="s">
        <v>12291</v>
      </c>
      <c r="QTB14" s="115" t="s">
        <v>12292</v>
      </c>
      <c r="QTC14" s="115" t="s">
        <v>12293</v>
      </c>
      <c r="QTD14" s="115" t="s">
        <v>12294</v>
      </c>
      <c r="QTE14" s="115" t="s">
        <v>12295</v>
      </c>
      <c r="QTF14" s="115" t="s">
        <v>12296</v>
      </c>
      <c r="QTG14" s="115" t="s">
        <v>12297</v>
      </c>
      <c r="QTH14" s="115" t="s">
        <v>12298</v>
      </c>
      <c r="QTI14" s="115" t="s">
        <v>12299</v>
      </c>
      <c r="QTJ14" s="115" t="s">
        <v>12300</v>
      </c>
      <c r="QTK14" s="115" t="s">
        <v>12301</v>
      </c>
      <c r="QTL14" s="115" t="s">
        <v>12302</v>
      </c>
      <c r="QTM14" s="115" t="s">
        <v>12303</v>
      </c>
      <c r="QTN14" s="115" t="s">
        <v>12304</v>
      </c>
      <c r="QTO14" s="115" t="s">
        <v>12305</v>
      </c>
      <c r="QTP14" s="115" t="s">
        <v>12306</v>
      </c>
      <c r="QTQ14" s="115" t="s">
        <v>12307</v>
      </c>
      <c r="QTR14" s="115" t="s">
        <v>12308</v>
      </c>
      <c r="QTS14" s="115" t="s">
        <v>12309</v>
      </c>
      <c r="QTT14" s="115" t="s">
        <v>12310</v>
      </c>
      <c r="QTU14" s="115" t="s">
        <v>12311</v>
      </c>
      <c r="QTV14" s="115" t="s">
        <v>12312</v>
      </c>
      <c r="QTW14" s="115" t="s">
        <v>12313</v>
      </c>
      <c r="QTX14" s="115" t="s">
        <v>12314</v>
      </c>
      <c r="QTY14" s="115" t="s">
        <v>12315</v>
      </c>
      <c r="QTZ14" s="115" t="s">
        <v>12316</v>
      </c>
      <c r="QUA14" s="115" t="s">
        <v>12317</v>
      </c>
      <c r="QUB14" s="115" t="s">
        <v>12318</v>
      </c>
      <c r="QUC14" s="115" t="s">
        <v>12319</v>
      </c>
      <c r="QUD14" s="115" t="s">
        <v>12320</v>
      </c>
      <c r="QUE14" s="115" t="s">
        <v>12321</v>
      </c>
      <c r="QUF14" s="115" t="s">
        <v>12322</v>
      </c>
      <c r="QUG14" s="115" t="s">
        <v>12323</v>
      </c>
      <c r="QUH14" s="115" t="s">
        <v>12324</v>
      </c>
      <c r="QUI14" s="115" t="s">
        <v>12325</v>
      </c>
      <c r="QUJ14" s="115" t="s">
        <v>12326</v>
      </c>
      <c r="QUK14" s="115" t="s">
        <v>12327</v>
      </c>
      <c r="QUL14" s="115" t="s">
        <v>12328</v>
      </c>
      <c r="QUM14" s="115" t="s">
        <v>12329</v>
      </c>
      <c r="QUN14" s="115" t="s">
        <v>12330</v>
      </c>
      <c r="QUO14" s="115" t="s">
        <v>12331</v>
      </c>
      <c r="QUP14" s="115" t="s">
        <v>12332</v>
      </c>
      <c r="QUQ14" s="115" t="s">
        <v>12333</v>
      </c>
      <c r="QUR14" s="115" t="s">
        <v>12334</v>
      </c>
      <c r="QUS14" s="115" t="s">
        <v>12335</v>
      </c>
      <c r="QUT14" s="115" t="s">
        <v>12336</v>
      </c>
      <c r="QUU14" s="115" t="s">
        <v>12337</v>
      </c>
      <c r="QUV14" s="115" t="s">
        <v>12338</v>
      </c>
      <c r="QUW14" s="115" t="s">
        <v>12339</v>
      </c>
      <c r="QUX14" s="115" t="s">
        <v>12340</v>
      </c>
      <c r="QUY14" s="115" t="s">
        <v>12341</v>
      </c>
      <c r="QUZ14" s="115" t="s">
        <v>12342</v>
      </c>
      <c r="QVA14" s="115" t="s">
        <v>12343</v>
      </c>
      <c r="QVB14" s="115" t="s">
        <v>12344</v>
      </c>
      <c r="QVC14" s="115" t="s">
        <v>12345</v>
      </c>
      <c r="QVD14" s="115" t="s">
        <v>12346</v>
      </c>
      <c r="QVE14" s="115" t="s">
        <v>12347</v>
      </c>
      <c r="QVF14" s="115" t="s">
        <v>12348</v>
      </c>
      <c r="QVG14" s="115" t="s">
        <v>12349</v>
      </c>
      <c r="QVH14" s="115" t="s">
        <v>12350</v>
      </c>
      <c r="QVI14" s="115" t="s">
        <v>12351</v>
      </c>
      <c r="QVJ14" s="115" t="s">
        <v>12352</v>
      </c>
      <c r="QVK14" s="115" t="s">
        <v>12353</v>
      </c>
      <c r="QVL14" s="115" t="s">
        <v>12354</v>
      </c>
      <c r="QVM14" s="115" t="s">
        <v>12355</v>
      </c>
      <c r="QVN14" s="115" t="s">
        <v>12356</v>
      </c>
      <c r="QVO14" s="115" t="s">
        <v>12357</v>
      </c>
      <c r="QVP14" s="115" t="s">
        <v>12358</v>
      </c>
      <c r="QVQ14" s="115" t="s">
        <v>12359</v>
      </c>
      <c r="QVR14" s="115" t="s">
        <v>12360</v>
      </c>
      <c r="QVS14" s="115" t="s">
        <v>12361</v>
      </c>
      <c r="QVT14" s="115" t="s">
        <v>12362</v>
      </c>
      <c r="QVU14" s="115" t="s">
        <v>12363</v>
      </c>
      <c r="QVV14" s="115" t="s">
        <v>12364</v>
      </c>
      <c r="QVW14" s="115" t="s">
        <v>12365</v>
      </c>
      <c r="QVX14" s="115" t="s">
        <v>12366</v>
      </c>
      <c r="QVY14" s="115" t="s">
        <v>12367</v>
      </c>
      <c r="QVZ14" s="115" t="s">
        <v>12368</v>
      </c>
      <c r="QWA14" s="115" t="s">
        <v>12369</v>
      </c>
      <c r="QWB14" s="115" t="s">
        <v>12370</v>
      </c>
      <c r="QWC14" s="115" t="s">
        <v>12371</v>
      </c>
      <c r="QWD14" s="115" t="s">
        <v>12372</v>
      </c>
      <c r="QWE14" s="115" t="s">
        <v>12373</v>
      </c>
      <c r="QWF14" s="115" t="s">
        <v>12374</v>
      </c>
      <c r="QWG14" s="115" t="s">
        <v>12375</v>
      </c>
      <c r="QWH14" s="115" t="s">
        <v>12376</v>
      </c>
      <c r="QWI14" s="115" t="s">
        <v>12377</v>
      </c>
      <c r="QWJ14" s="115" t="s">
        <v>12378</v>
      </c>
      <c r="QWK14" s="115" t="s">
        <v>12379</v>
      </c>
      <c r="QWL14" s="115" t="s">
        <v>12380</v>
      </c>
      <c r="QWM14" s="115" t="s">
        <v>12381</v>
      </c>
      <c r="QWN14" s="115" t="s">
        <v>12382</v>
      </c>
      <c r="QWO14" s="115" t="s">
        <v>12383</v>
      </c>
      <c r="QWP14" s="115" t="s">
        <v>12384</v>
      </c>
      <c r="QWQ14" s="115" t="s">
        <v>12385</v>
      </c>
      <c r="QWR14" s="115" t="s">
        <v>12386</v>
      </c>
      <c r="QWS14" s="115" t="s">
        <v>12387</v>
      </c>
      <c r="QWT14" s="115" t="s">
        <v>12388</v>
      </c>
      <c r="QWU14" s="115" t="s">
        <v>12389</v>
      </c>
      <c r="QWV14" s="115" t="s">
        <v>12390</v>
      </c>
      <c r="QWW14" s="115" t="s">
        <v>12391</v>
      </c>
      <c r="QWX14" s="115" t="s">
        <v>12392</v>
      </c>
      <c r="QWY14" s="115" t="s">
        <v>12393</v>
      </c>
      <c r="QWZ14" s="115" t="s">
        <v>12394</v>
      </c>
      <c r="QXA14" s="115" t="s">
        <v>12395</v>
      </c>
      <c r="QXB14" s="115" t="s">
        <v>12396</v>
      </c>
      <c r="QXC14" s="115" t="s">
        <v>12397</v>
      </c>
      <c r="QXD14" s="115" t="s">
        <v>12398</v>
      </c>
      <c r="QXE14" s="115" t="s">
        <v>12399</v>
      </c>
      <c r="QXF14" s="115" t="s">
        <v>12400</v>
      </c>
      <c r="QXG14" s="115" t="s">
        <v>12401</v>
      </c>
      <c r="QXH14" s="115" t="s">
        <v>12402</v>
      </c>
      <c r="QXI14" s="115" t="s">
        <v>12403</v>
      </c>
      <c r="QXJ14" s="115" t="s">
        <v>12404</v>
      </c>
      <c r="QXK14" s="115" t="s">
        <v>12405</v>
      </c>
      <c r="QXL14" s="115" t="s">
        <v>12406</v>
      </c>
      <c r="QXM14" s="115" t="s">
        <v>12407</v>
      </c>
      <c r="QXN14" s="115" t="s">
        <v>12408</v>
      </c>
      <c r="QXO14" s="115" t="s">
        <v>12409</v>
      </c>
      <c r="QXP14" s="115" t="s">
        <v>12410</v>
      </c>
      <c r="QXQ14" s="115" t="s">
        <v>12411</v>
      </c>
      <c r="QXR14" s="115" t="s">
        <v>12412</v>
      </c>
      <c r="QXS14" s="115" t="s">
        <v>12413</v>
      </c>
      <c r="QXT14" s="115" t="s">
        <v>12414</v>
      </c>
      <c r="QXU14" s="115" t="s">
        <v>12415</v>
      </c>
      <c r="QXV14" s="115" t="s">
        <v>12416</v>
      </c>
      <c r="QXW14" s="115" t="s">
        <v>12417</v>
      </c>
      <c r="QXX14" s="115" t="s">
        <v>12418</v>
      </c>
      <c r="QXY14" s="115" t="s">
        <v>12419</v>
      </c>
      <c r="QXZ14" s="115" t="s">
        <v>12420</v>
      </c>
      <c r="QYA14" s="115" t="s">
        <v>12421</v>
      </c>
      <c r="QYB14" s="115" t="s">
        <v>12422</v>
      </c>
      <c r="QYC14" s="115" t="s">
        <v>12423</v>
      </c>
      <c r="QYD14" s="115" t="s">
        <v>12424</v>
      </c>
      <c r="QYE14" s="115" t="s">
        <v>12425</v>
      </c>
      <c r="QYF14" s="115" t="s">
        <v>12426</v>
      </c>
      <c r="QYG14" s="115" t="s">
        <v>12427</v>
      </c>
      <c r="QYH14" s="115" t="s">
        <v>12428</v>
      </c>
      <c r="QYI14" s="115" t="s">
        <v>12429</v>
      </c>
      <c r="QYJ14" s="115" t="s">
        <v>12430</v>
      </c>
      <c r="QYK14" s="115" t="s">
        <v>12431</v>
      </c>
      <c r="QYL14" s="115" t="s">
        <v>12432</v>
      </c>
      <c r="QYM14" s="115" t="s">
        <v>12433</v>
      </c>
      <c r="QYN14" s="115" t="s">
        <v>12434</v>
      </c>
      <c r="QYO14" s="115" t="s">
        <v>12435</v>
      </c>
      <c r="QYP14" s="115" t="s">
        <v>12436</v>
      </c>
      <c r="QYQ14" s="115" t="s">
        <v>12437</v>
      </c>
      <c r="QYR14" s="115" t="s">
        <v>12438</v>
      </c>
      <c r="QYS14" s="115" t="s">
        <v>12439</v>
      </c>
      <c r="QYT14" s="115" t="s">
        <v>12440</v>
      </c>
      <c r="QYU14" s="115" t="s">
        <v>12441</v>
      </c>
      <c r="QYV14" s="115" t="s">
        <v>12442</v>
      </c>
      <c r="QYW14" s="115" t="s">
        <v>12443</v>
      </c>
      <c r="QYX14" s="115" t="s">
        <v>12444</v>
      </c>
      <c r="QYY14" s="115" t="s">
        <v>12445</v>
      </c>
      <c r="QYZ14" s="115" t="s">
        <v>12446</v>
      </c>
      <c r="QZA14" s="115" t="s">
        <v>12447</v>
      </c>
      <c r="QZB14" s="115" t="s">
        <v>12448</v>
      </c>
      <c r="QZC14" s="115" t="s">
        <v>12449</v>
      </c>
      <c r="QZD14" s="115" t="s">
        <v>12450</v>
      </c>
      <c r="QZE14" s="115" t="s">
        <v>12451</v>
      </c>
      <c r="QZF14" s="115" t="s">
        <v>12452</v>
      </c>
      <c r="QZG14" s="115" t="s">
        <v>12453</v>
      </c>
      <c r="QZH14" s="115" t="s">
        <v>12454</v>
      </c>
      <c r="QZI14" s="115" t="s">
        <v>12455</v>
      </c>
      <c r="QZJ14" s="115" t="s">
        <v>12456</v>
      </c>
      <c r="QZK14" s="115" t="s">
        <v>12457</v>
      </c>
      <c r="QZL14" s="115" t="s">
        <v>12458</v>
      </c>
      <c r="QZM14" s="115" t="s">
        <v>12459</v>
      </c>
      <c r="QZN14" s="115" t="s">
        <v>12460</v>
      </c>
      <c r="QZO14" s="115" t="s">
        <v>12461</v>
      </c>
      <c r="QZP14" s="115" t="s">
        <v>12462</v>
      </c>
      <c r="QZQ14" s="115" t="s">
        <v>12463</v>
      </c>
      <c r="QZR14" s="115" t="s">
        <v>12464</v>
      </c>
      <c r="QZS14" s="115" t="s">
        <v>12465</v>
      </c>
      <c r="QZT14" s="115" t="s">
        <v>12466</v>
      </c>
      <c r="QZU14" s="115" t="s">
        <v>12467</v>
      </c>
      <c r="QZV14" s="115" t="s">
        <v>12468</v>
      </c>
      <c r="QZW14" s="115" t="s">
        <v>12469</v>
      </c>
      <c r="QZX14" s="115" t="s">
        <v>12470</v>
      </c>
      <c r="QZY14" s="115" t="s">
        <v>12471</v>
      </c>
      <c r="QZZ14" s="115" t="s">
        <v>12472</v>
      </c>
      <c r="RAA14" s="115" t="s">
        <v>12473</v>
      </c>
      <c r="RAB14" s="115" t="s">
        <v>12474</v>
      </c>
      <c r="RAC14" s="115" t="s">
        <v>12475</v>
      </c>
      <c r="RAD14" s="115" t="s">
        <v>12476</v>
      </c>
      <c r="RAE14" s="115" t="s">
        <v>12477</v>
      </c>
      <c r="RAF14" s="115" t="s">
        <v>12478</v>
      </c>
      <c r="RAG14" s="115" t="s">
        <v>12479</v>
      </c>
      <c r="RAH14" s="115" t="s">
        <v>12480</v>
      </c>
      <c r="RAI14" s="115" t="s">
        <v>12481</v>
      </c>
      <c r="RAJ14" s="115" t="s">
        <v>12482</v>
      </c>
      <c r="RAK14" s="115" t="s">
        <v>12483</v>
      </c>
      <c r="RAL14" s="115" t="s">
        <v>12484</v>
      </c>
      <c r="RAM14" s="115" t="s">
        <v>12485</v>
      </c>
      <c r="RAN14" s="115" t="s">
        <v>12486</v>
      </c>
      <c r="RAO14" s="115" t="s">
        <v>12487</v>
      </c>
      <c r="RAP14" s="115" t="s">
        <v>12488</v>
      </c>
      <c r="RAQ14" s="115" t="s">
        <v>12489</v>
      </c>
      <c r="RAR14" s="115" t="s">
        <v>12490</v>
      </c>
      <c r="RAS14" s="115" t="s">
        <v>12491</v>
      </c>
      <c r="RAT14" s="115" t="s">
        <v>12492</v>
      </c>
      <c r="RAU14" s="115" t="s">
        <v>12493</v>
      </c>
      <c r="RAV14" s="115" t="s">
        <v>12494</v>
      </c>
      <c r="RAW14" s="115" t="s">
        <v>12495</v>
      </c>
      <c r="RAX14" s="115" t="s">
        <v>12496</v>
      </c>
      <c r="RAY14" s="115" t="s">
        <v>12497</v>
      </c>
      <c r="RAZ14" s="115" t="s">
        <v>12498</v>
      </c>
      <c r="RBA14" s="115" t="s">
        <v>12499</v>
      </c>
      <c r="RBB14" s="115" t="s">
        <v>12500</v>
      </c>
      <c r="RBC14" s="115" t="s">
        <v>12501</v>
      </c>
      <c r="RBD14" s="115" t="s">
        <v>12502</v>
      </c>
      <c r="RBE14" s="115" t="s">
        <v>12503</v>
      </c>
      <c r="RBF14" s="115" t="s">
        <v>12504</v>
      </c>
      <c r="RBG14" s="115" t="s">
        <v>12505</v>
      </c>
      <c r="RBH14" s="115" t="s">
        <v>12506</v>
      </c>
      <c r="RBI14" s="115" t="s">
        <v>12507</v>
      </c>
      <c r="RBJ14" s="115" t="s">
        <v>12508</v>
      </c>
      <c r="RBK14" s="115" t="s">
        <v>12509</v>
      </c>
      <c r="RBL14" s="115" t="s">
        <v>12510</v>
      </c>
      <c r="RBM14" s="115" t="s">
        <v>12511</v>
      </c>
      <c r="RBN14" s="115" t="s">
        <v>12512</v>
      </c>
      <c r="RBO14" s="115" t="s">
        <v>12513</v>
      </c>
      <c r="RBP14" s="115" t="s">
        <v>12514</v>
      </c>
      <c r="RBQ14" s="115" t="s">
        <v>12515</v>
      </c>
      <c r="RBR14" s="115" t="s">
        <v>12516</v>
      </c>
      <c r="RBS14" s="115" t="s">
        <v>12517</v>
      </c>
      <c r="RBT14" s="115" t="s">
        <v>12518</v>
      </c>
      <c r="RBU14" s="115" t="s">
        <v>12519</v>
      </c>
      <c r="RBV14" s="115" t="s">
        <v>12520</v>
      </c>
      <c r="RBW14" s="115" t="s">
        <v>12521</v>
      </c>
      <c r="RBX14" s="115" t="s">
        <v>12522</v>
      </c>
      <c r="RBY14" s="115" t="s">
        <v>12523</v>
      </c>
      <c r="RBZ14" s="115" t="s">
        <v>12524</v>
      </c>
      <c r="RCA14" s="115" t="s">
        <v>12525</v>
      </c>
      <c r="RCB14" s="115" t="s">
        <v>12526</v>
      </c>
      <c r="RCC14" s="115" t="s">
        <v>12527</v>
      </c>
      <c r="RCD14" s="115" t="s">
        <v>12528</v>
      </c>
      <c r="RCE14" s="115" t="s">
        <v>12529</v>
      </c>
      <c r="RCF14" s="115" t="s">
        <v>12530</v>
      </c>
      <c r="RCG14" s="115" t="s">
        <v>12531</v>
      </c>
      <c r="RCH14" s="115" t="s">
        <v>12532</v>
      </c>
      <c r="RCI14" s="115" t="s">
        <v>12533</v>
      </c>
      <c r="RCJ14" s="115" t="s">
        <v>12534</v>
      </c>
      <c r="RCK14" s="115" t="s">
        <v>12535</v>
      </c>
      <c r="RCL14" s="115" t="s">
        <v>12536</v>
      </c>
      <c r="RCM14" s="115" t="s">
        <v>12537</v>
      </c>
      <c r="RCN14" s="115" t="s">
        <v>12538</v>
      </c>
      <c r="RCO14" s="115" t="s">
        <v>12539</v>
      </c>
      <c r="RCP14" s="115" t="s">
        <v>12540</v>
      </c>
      <c r="RCQ14" s="115" t="s">
        <v>12541</v>
      </c>
      <c r="RCR14" s="115" t="s">
        <v>12542</v>
      </c>
      <c r="RCS14" s="115" t="s">
        <v>12543</v>
      </c>
      <c r="RCT14" s="115" t="s">
        <v>12544</v>
      </c>
      <c r="RCU14" s="115" t="s">
        <v>12545</v>
      </c>
      <c r="RCV14" s="115" t="s">
        <v>12546</v>
      </c>
      <c r="RCW14" s="115" t="s">
        <v>12547</v>
      </c>
      <c r="RCX14" s="115" t="s">
        <v>12548</v>
      </c>
      <c r="RCY14" s="115" t="s">
        <v>12549</v>
      </c>
      <c r="RCZ14" s="115" t="s">
        <v>12550</v>
      </c>
      <c r="RDA14" s="115" t="s">
        <v>12551</v>
      </c>
      <c r="RDB14" s="115" t="s">
        <v>12552</v>
      </c>
      <c r="RDC14" s="115" t="s">
        <v>12553</v>
      </c>
      <c r="RDD14" s="115" t="s">
        <v>12554</v>
      </c>
      <c r="RDE14" s="115" t="s">
        <v>12555</v>
      </c>
      <c r="RDF14" s="115" t="s">
        <v>12556</v>
      </c>
      <c r="RDG14" s="115" t="s">
        <v>12557</v>
      </c>
      <c r="RDH14" s="115" t="s">
        <v>12558</v>
      </c>
      <c r="RDI14" s="115" t="s">
        <v>12559</v>
      </c>
      <c r="RDJ14" s="115" t="s">
        <v>12560</v>
      </c>
      <c r="RDK14" s="115" t="s">
        <v>12561</v>
      </c>
      <c r="RDL14" s="115" t="s">
        <v>12562</v>
      </c>
      <c r="RDM14" s="115" t="s">
        <v>12563</v>
      </c>
      <c r="RDN14" s="115" t="s">
        <v>12564</v>
      </c>
      <c r="RDO14" s="115" t="s">
        <v>12565</v>
      </c>
      <c r="RDP14" s="115" t="s">
        <v>12566</v>
      </c>
      <c r="RDQ14" s="115" t="s">
        <v>12567</v>
      </c>
      <c r="RDR14" s="115" t="s">
        <v>12568</v>
      </c>
      <c r="RDS14" s="115" t="s">
        <v>12569</v>
      </c>
      <c r="RDT14" s="115" t="s">
        <v>12570</v>
      </c>
      <c r="RDU14" s="115" t="s">
        <v>12571</v>
      </c>
      <c r="RDV14" s="115" t="s">
        <v>12572</v>
      </c>
      <c r="RDW14" s="115" t="s">
        <v>12573</v>
      </c>
      <c r="RDX14" s="115" t="s">
        <v>12574</v>
      </c>
      <c r="RDY14" s="115" t="s">
        <v>12575</v>
      </c>
      <c r="RDZ14" s="115" t="s">
        <v>12576</v>
      </c>
      <c r="REA14" s="115" t="s">
        <v>12577</v>
      </c>
      <c r="REB14" s="115" t="s">
        <v>12578</v>
      </c>
      <c r="REC14" s="115" t="s">
        <v>12579</v>
      </c>
      <c r="RED14" s="115" t="s">
        <v>12580</v>
      </c>
      <c r="REE14" s="115" t="s">
        <v>12581</v>
      </c>
      <c r="REF14" s="115" t="s">
        <v>12582</v>
      </c>
      <c r="REG14" s="115" t="s">
        <v>12583</v>
      </c>
      <c r="REH14" s="115" t="s">
        <v>12584</v>
      </c>
      <c r="REI14" s="115" t="s">
        <v>12585</v>
      </c>
      <c r="REJ14" s="115" t="s">
        <v>12586</v>
      </c>
      <c r="REK14" s="115" t="s">
        <v>12587</v>
      </c>
      <c r="REL14" s="115" t="s">
        <v>12588</v>
      </c>
      <c r="REM14" s="115" t="s">
        <v>12589</v>
      </c>
      <c r="REN14" s="115" t="s">
        <v>12590</v>
      </c>
      <c r="REO14" s="115" t="s">
        <v>12591</v>
      </c>
      <c r="REP14" s="115" t="s">
        <v>12592</v>
      </c>
      <c r="REQ14" s="115" t="s">
        <v>12593</v>
      </c>
      <c r="RER14" s="115" t="s">
        <v>12594</v>
      </c>
      <c r="RES14" s="115" t="s">
        <v>12595</v>
      </c>
      <c r="RET14" s="115" t="s">
        <v>12596</v>
      </c>
      <c r="REU14" s="115" t="s">
        <v>12597</v>
      </c>
      <c r="REV14" s="115" t="s">
        <v>12598</v>
      </c>
      <c r="REW14" s="115" t="s">
        <v>12599</v>
      </c>
      <c r="REX14" s="115" t="s">
        <v>12600</v>
      </c>
      <c r="REY14" s="115" t="s">
        <v>12601</v>
      </c>
      <c r="REZ14" s="115" t="s">
        <v>12602</v>
      </c>
      <c r="RFA14" s="115" t="s">
        <v>12603</v>
      </c>
      <c r="RFB14" s="115" t="s">
        <v>12604</v>
      </c>
      <c r="RFC14" s="115" t="s">
        <v>12605</v>
      </c>
      <c r="RFD14" s="115" t="s">
        <v>12606</v>
      </c>
      <c r="RFE14" s="115" t="s">
        <v>12607</v>
      </c>
      <c r="RFF14" s="115" t="s">
        <v>12608</v>
      </c>
      <c r="RFG14" s="115" t="s">
        <v>12609</v>
      </c>
      <c r="RFH14" s="115" t="s">
        <v>12610</v>
      </c>
      <c r="RFI14" s="115" t="s">
        <v>12611</v>
      </c>
      <c r="RFJ14" s="115" t="s">
        <v>12612</v>
      </c>
      <c r="RFK14" s="115" t="s">
        <v>12613</v>
      </c>
      <c r="RFL14" s="115" t="s">
        <v>12614</v>
      </c>
      <c r="RFM14" s="115" t="s">
        <v>12615</v>
      </c>
      <c r="RFN14" s="115" t="s">
        <v>12616</v>
      </c>
      <c r="RFO14" s="115" t="s">
        <v>12617</v>
      </c>
      <c r="RFP14" s="115" t="s">
        <v>12618</v>
      </c>
      <c r="RFQ14" s="115" t="s">
        <v>12619</v>
      </c>
      <c r="RFR14" s="115" t="s">
        <v>12620</v>
      </c>
      <c r="RFS14" s="115" t="s">
        <v>12621</v>
      </c>
      <c r="RFT14" s="115" t="s">
        <v>12622</v>
      </c>
      <c r="RFU14" s="115" t="s">
        <v>12623</v>
      </c>
      <c r="RFV14" s="115" t="s">
        <v>12624</v>
      </c>
      <c r="RFW14" s="115" t="s">
        <v>12625</v>
      </c>
      <c r="RFX14" s="115" t="s">
        <v>12626</v>
      </c>
      <c r="RFY14" s="115" t="s">
        <v>12627</v>
      </c>
      <c r="RFZ14" s="115" t="s">
        <v>12628</v>
      </c>
      <c r="RGA14" s="115" t="s">
        <v>12629</v>
      </c>
      <c r="RGB14" s="115" t="s">
        <v>12630</v>
      </c>
      <c r="RGC14" s="115" t="s">
        <v>12631</v>
      </c>
      <c r="RGD14" s="115" t="s">
        <v>12632</v>
      </c>
      <c r="RGE14" s="115" t="s">
        <v>12633</v>
      </c>
      <c r="RGF14" s="115" t="s">
        <v>12634</v>
      </c>
      <c r="RGG14" s="115" t="s">
        <v>12635</v>
      </c>
      <c r="RGH14" s="115" t="s">
        <v>12636</v>
      </c>
      <c r="RGI14" s="115" t="s">
        <v>12637</v>
      </c>
      <c r="RGJ14" s="115" t="s">
        <v>12638</v>
      </c>
      <c r="RGK14" s="115" t="s">
        <v>12639</v>
      </c>
      <c r="RGL14" s="115" t="s">
        <v>12640</v>
      </c>
      <c r="RGM14" s="115" t="s">
        <v>12641</v>
      </c>
      <c r="RGN14" s="115" t="s">
        <v>12642</v>
      </c>
      <c r="RGO14" s="115" t="s">
        <v>12643</v>
      </c>
      <c r="RGP14" s="115" t="s">
        <v>12644</v>
      </c>
      <c r="RGQ14" s="115" t="s">
        <v>12645</v>
      </c>
      <c r="RGR14" s="115" t="s">
        <v>12646</v>
      </c>
      <c r="RGS14" s="115" t="s">
        <v>12647</v>
      </c>
      <c r="RGT14" s="115" t="s">
        <v>12648</v>
      </c>
      <c r="RGU14" s="115" t="s">
        <v>12649</v>
      </c>
      <c r="RGV14" s="115" t="s">
        <v>12650</v>
      </c>
      <c r="RGW14" s="115" t="s">
        <v>12651</v>
      </c>
      <c r="RGX14" s="115" t="s">
        <v>12652</v>
      </c>
      <c r="RGY14" s="115" t="s">
        <v>12653</v>
      </c>
      <c r="RGZ14" s="115" t="s">
        <v>12654</v>
      </c>
      <c r="RHA14" s="115" t="s">
        <v>12655</v>
      </c>
      <c r="RHB14" s="115" t="s">
        <v>12656</v>
      </c>
      <c r="RHC14" s="115" t="s">
        <v>12657</v>
      </c>
      <c r="RHD14" s="115" t="s">
        <v>12658</v>
      </c>
      <c r="RHE14" s="115" t="s">
        <v>12659</v>
      </c>
      <c r="RHF14" s="115" t="s">
        <v>12660</v>
      </c>
      <c r="RHG14" s="115" t="s">
        <v>12661</v>
      </c>
      <c r="RHH14" s="115" t="s">
        <v>12662</v>
      </c>
      <c r="RHI14" s="115" t="s">
        <v>12663</v>
      </c>
      <c r="RHJ14" s="115" t="s">
        <v>12664</v>
      </c>
      <c r="RHK14" s="115" t="s">
        <v>12665</v>
      </c>
      <c r="RHL14" s="115" t="s">
        <v>12666</v>
      </c>
      <c r="RHM14" s="115" t="s">
        <v>12667</v>
      </c>
      <c r="RHN14" s="115" t="s">
        <v>12668</v>
      </c>
      <c r="RHO14" s="115" t="s">
        <v>12669</v>
      </c>
      <c r="RHP14" s="115" t="s">
        <v>12670</v>
      </c>
      <c r="RHQ14" s="115" t="s">
        <v>12671</v>
      </c>
      <c r="RHR14" s="115" t="s">
        <v>12672</v>
      </c>
      <c r="RHS14" s="115" t="s">
        <v>12673</v>
      </c>
      <c r="RHT14" s="115" t="s">
        <v>12674</v>
      </c>
      <c r="RHU14" s="115" t="s">
        <v>12675</v>
      </c>
      <c r="RHV14" s="115" t="s">
        <v>12676</v>
      </c>
      <c r="RHW14" s="115" t="s">
        <v>12677</v>
      </c>
      <c r="RHX14" s="115" t="s">
        <v>12678</v>
      </c>
      <c r="RHY14" s="115" t="s">
        <v>12679</v>
      </c>
      <c r="RHZ14" s="115" t="s">
        <v>12680</v>
      </c>
      <c r="RIA14" s="115" t="s">
        <v>12681</v>
      </c>
      <c r="RIB14" s="115" t="s">
        <v>12682</v>
      </c>
      <c r="RIC14" s="115" t="s">
        <v>12683</v>
      </c>
      <c r="RID14" s="115" t="s">
        <v>12684</v>
      </c>
      <c r="RIE14" s="115" t="s">
        <v>12685</v>
      </c>
      <c r="RIF14" s="115" t="s">
        <v>12686</v>
      </c>
      <c r="RIG14" s="115" t="s">
        <v>12687</v>
      </c>
      <c r="RIH14" s="115" t="s">
        <v>12688</v>
      </c>
      <c r="RII14" s="115" t="s">
        <v>12689</v>
      </c>
      <c r="RIJ14" s="115" t="s">
        <v>12690</v>
      </c>
      <c r="RIK14" s="115" t="s">
        <v>12691</v>
      </c>
      <c r="RIL14" s="115" t="s">
        <v>12692</v>
      </c>
      <c r="RIM14" s="115" t="s">
        <v>12693</v>
      </c>
      <c r="RIN14" s="115" t="s">
        <v>12694</v>
      </c>
      <c r="RIO14" s="115" t="s">
        <v>12695</v>
      </c>
      <c r="RIP14" s="115" t="s">
        <v>12696</v>
      </c>
      <c r="RIQ14" s="115" t="s">
        <v>12697</v>
      </c>
      <c r="RIR14" s="115" t="s">
        <v>12698</v>
      </c>
      <c r="RIS14" s="115" t="s">
        <v>12699</v>
      </c>
      <c r="RIT14" s="115" t="s">
        <v>12700</v>
      </c>
      <c r="RIU14" s="115" t="s">
        <v>12701</v>
      </c>
      <c r="RIV14" s="115" t="s">
        <v>12702</v>
      </c>
      <c r="RIW14" s="115" t="s">
        <v>12703</v>
      </c>
      <c r="RIX14" s="115" t="s">
        <v>12704</v>
      </c>
      <c r="RIY14" s="115" t="s">
        <v>12705</v>
      </c>
      <c r="RIZ14" s="115" t="s">
        <v>12706</v>
      </c>
      <c r="RJA14" s="115" t="s">
        <v>12707</v>
      </c>
      <c r="RJB14" s="115" t="s">
        <v>12708</v>
      </c>
      <c r="RJC14" s="115" t="s">
        <v>12709</v>
      </c>
      <c r="RJD14" s="115" t="s">
        <v>12710</v>
      </c>
      <c r="RJE14" s="115" t="s">
        <v>12711</v>
      </c>
      <c r="RJF14" s="115" t="s">
        <v>12712</v>
      </c>
      <c r="RJG14" s="115" t="s">
        <v>12713</v>
      </c>
      <c r="RJH14" s="115" t="s">
        <v>12714</v>
      </c>
      <c r="RJI14" s="115" t="s">
        <v>12715</v>
      </c>
      <c r="RJJ14" s="115" t="s">
        <v>12716</v>
      </c>
      <c r="RJK14" s="115" t="s">
        <v>12717</v>
      </c>
      <c r="RJL14" s="115" t="s">
        <v>12718</v>
      </c>
      <c r="RJM14" s="115" t="s">
        <v>12719</v>
      </c>
      <c r="RJN14" s="115" t="s">
        <v>12720</v>
      </c>
      <c r="RJO14" s="115" t="s">
        <v>12721</v>
      </c>
      <c r="RJP14" s="115" t="s">
        <v>12722</v>
      </c>
      <c r="RJQ14" s="115" t="s">
        <v>12723</v>
      </c>
      <c r="RJR14" s="115" t="s">
        <v>12724</v>
      </c>
      <c r="RJS14" s="115" t="s">
        <v>12725</v>
      </c>
      <c r="RJT14" s="115" t="s">
        <v>12726</v>
      </c>
      <c r="RJU14" s="115" t="s">
        <v>12727</v>
      </c>
      <c r="RJV14" s="115" t="s">
        <v>12728</v>
      </c>
      <c r="RJW14" s="115" t="s">
        <v>12729</v>
      </c>
      <c r="RJX14" s="115" t="s">
        <v>12730</v>
      </c>
      <c r="RJY14" s="115" t="s">
        <v>12731</v>
      </c>
      <c r="RJZ14" s="115" t="s">
        <v>12732</v>
      </c>
      <c r="RKA14" s="115" t="s">
        <v>12733</v>
      </c>
      <c r="RKB14" s="115" t="s">
        <v>12734</v>
      </c>
      <c r="RKC14" s="115" t="s">
        <v>12735</v>
      </c>
      <c r="RKD14" s="115" t="s">
        <v>12736</v>
      </c>
      <c r="RKE14" s="115" t="s">
        <v>12737</v>
      </c>
      <c r="RKF14" s="115" t="s">
        <v>12738</v>
      </c>
      <c r="RKG14" s="115" t="s">
        <v>12739</v>
      </c>
      <c r="RKH14" s="115" t="s">
        <v>12740</v>
      </c>
      <c r="RKI14" s="115" t="s">
        <v>12741</v>
      </c>
      <c r="RKJ14" s="115" t="s">
        <v>12742</v>
      </c>
      <c r="RKK14" s="115" t="s">
        <v>12743</v>
      </c>
      <c r="RKL14" s="115" t="s">
        <v>12744</v>
      </c>
      <c r="RKM14" s="115" t="s">
        <v>12745</v>
      </c>
      <c r="RKN14" s="115" t="s">
        <v>12746</v>
      </c>
      <c r="RKO14" s="115" t="s">
        <v>12747</v>
      </c>
      <c r="RKP14" s="115" t="s">
        <v>12748</v>
      </c>
      <c r="RKQ14" s="115" t="s">
        <v>12749</v>
      </c>
      <c r="RKR14" s="115" t="s">
        <v>12750</v>
      </c>
      <c r="RKS14" s="115" t="s">
        <v>12751</v>
      </c>
      <c r="RKT14" s="115" t="s">
        <v>12752</v>
      </c>
      <c r="RKU14" s="115" t="s">
        <v>12753</v>
      </c>
      <c r="RKV14" s="115" t="s">
        <v>12754</v>
      </c>
      <c r="RKW14" s="115" t="s">
        <v>12755</v>
      </c>
      <c r="RKX14" s="115" t="s">
        <v>12756</v>
      </c>
      <c r="RKY14" s="115" t="s">
        <v>12757</v>
      </c>
      <c r="RKZ14" s="115" t="s">
        <v>12758</v>
      </c>
      <c r="RLA14" s="115" t="s">
        <v>12759</v>
      </c>
      <c r="RLB14" s="115" t="s">
        <v>12760</v>
      </c>
      <c r="RLC14" s="115" t="s">
        <v>12761</v>
      </c>
      <c r="RLD14" s="115" t="s">
        <v>12762</v>
      </c>
      <c r="RLE14" s="115" t="s">
        <v>12763</v>
      </c>
      <c r="RLF14" s="115" t="s">
        <v>12764</v>
      </c>
      <c r="RLG14" s="115" t="s">
        <v>12765</v>
      </c>
      <c r="RLH14" s="115" t="s">
        <v>12766</v>
      </c>
      <c r="RLI14" s="115" t="s">
        <v>12767</v>
      </c>
      <c r="RLJ14" s="115" t="s">
        <v>12768</v>
      </c>
      <c r="RLK14" s="115" t="s">
        <v>12769</v>
      </c>
      <c r="RLL14" s="115" t="s">
        <v>12770</v>
      </c>
      <c r="RLM14" s="115" t="s">
        <v>12771</v>
      </c>
      <c r="RLN14" s="115" t="s">
        <v>12772</v>
      </c>
      <c r="RLO14" s="115" t="s">
        <v>12773</v>
      </c>
      <c r="RLP14" s="115" t="s">
        <v>12774</v>
      </c>
      <c r="RLQ14" s="115" t="s">
        <v>12775</v>
      </c>
      <c r="RLR14" s="115" t="s">
        <v>12776</v>
      </c>
      <c r="RLS14" s="115" t="s">
        <v>12777</v>
      </c>
      <c r="RLT14" s="115" t="s">
        <v>12778</v>
      </c>
      <c r="RLU14" s="115" t="s">
        <v>12779</v>
      </c>
      <c r="RLV14" s="115" t="s">
        <v>12780</v>
      </c>
      <c r="RLW14" s="115" t="s">
        <v>12781</v>
      </c>
      <c r="RLX14" s="115" t="s">
        <v>12782</v>
      </c>
      <c r="RLY14" s="115" t="s">
        <v>12783</v>
      </c>
      <c r="RLZ14" s="115" t="s">
        <v>12784</v>
      </c>
      <c r="RMA14" s="115" t="s">
        <v>12785</v>
      </c>
      <c r="RMB14" s="115" t="s">
        <v>12786</v>
      </c>
      <c r="RMC14" s="115" t="s">
        <v>12787</v>
      </c>
      <c r="RMD14" s="115" t="s">
        <v>12788</v>
      </c>
      <c r="RME14" s="115" t="s">
        <v>12789</v>
      </c>
      <c r="RMF14" s="115" t="s">
        <v>12790</v>
      </c>
      <c r="RMG14" s="115" t="s">
        <v>12791</v>
      </c>
      <c r="RMH14" s="115" t="s">
        <v>12792</v>
      </c>
      <c r="RMI14" s="115" t="s">
        <v>12793</v>
      </c>
      <c r="RMJ14" s="115" t="s">
        <v>12794</v>
      </c>
      <c r="RMK14" s="115" t="s">
        <v>12795</v>
      </c>
      <c r="RML14" s="115" t="s">
        <v>12796</v>
      </c>
      <c r="RMM14" s="115" t="s">
        <v>12797</v>
      </c>
      <c r="RMN14" s="115" t="s">
        <v>12798</v>
      </c>
      <c r="RMO14" s="115" t="s">
        <v>12799</v>
      </c>
      <c r="RMP14" s="115" t="s">
        <v>12800</v>
      </c>
      <c r="RMQ14" s="115" t="s">
        <v>12801</v>
      </c>
      <c r="RMR14" s="115" t="s">
        <v>12802</v>
      </c>
      <c r="RMS14" s="115" t="s">
        <v>12803</v>
      </c>
      <c r="RMT14" s="115" t="s">
        <v>12804</v>
      </c>
      <c r="RMU14" s="115" t="s">
        <v>12805</v>
      </c>
      <c r="RMV14" s="115" t="s">
        <v>12806</v>
      </c>
      <c r="RMW14" s="115" t="s">
        <v>12807</v>
      </c>
      <c r="RMX14" s="115" t="s">
        <v>12808</v>
      </c>
      <c r="RMY14" s="115" t="s">
        <v>12809</v>
      </c>
      <c r="RMZ14" s="115" t="s">
        <v>12810</v>
      </c>
      <c r="RNA14" s="115" t="s">
        <v>12811</v>
      </c>
      <c r="RNB14" s="115" t="s">
        <v>12812</v>
      </c>
      <c r="RNC14" s="115" t="s">
        <v>12813</v>
      </c>
      <c r="RND14" s="115" t="s">
        <v>12814</v>
      </c>
      <c r="RNE14" s="115" t="s">
        <v>12815</v>
      </c>
      <c r="RNF14" s="115" t="s">
        <v>12816</v>
      </c>
      <c r="RNG14" s="115" t="s">
        <v>12817</v>
      </c>
      <c r="RNH14" s="115" t="s">
        <v>12818</v>
      </c>
      <c r="RNI14" s="115" t="s">
        <v>12819</v>
      </c>
      <c r="RNJ14" s="115" t="s">
        <v>12820</v>
      </c>
      <c r="RNK14" s="115" t="s">
        <v>12821</v>
      </c>
      <c r="RNL14" s="115" t="s">
        <v>12822</v>
      </c>
      <c r="RNM14" s="115" t="s">
        <v>12823</v>
      </c>
      <c r="RNN14" s="115" t="s">
        <v>12824</v>
      </c>
      <c r="RNO14" s="115" t="s">
        <v>12825</v>
      </c>
      <c r="RNP14" s="115" t="s">
        <v>12826</v>
      </c>
      <c r="RNQ14" s="115" t="s">
        <v>12827</v>
      </c>
      <c r="RNR14" s="115" t="s">
        <v>12828</v>
      </c>
      <c r="RNS14" s="115" t="s">
        <v>12829</v>
      </c>
      <c r="RNT14" s="115" t="s">
        <v>12830</v>
      </c>
      <c r="RNU14" s="115" t="s">
        <v>12831</v>
      </c>
      <c r="RNV14" s="115" t="s">
        <v>12832</v>
      </c>
      <c r="RNW14" s="115" t="s">
        <v>12833</v>
      </c>
      <c r="RNX14" s="115" t="s">
        <v>12834</v>
      </c>
      <c r="RNY14" s="115" t="s">
        <v>12835</v>
      </c>
      <c r="RNZ14" s="115" t="s">
        <v>12836</v>
      </c>
      <c r="ROA14" s="115" t="s">
        <v>12837</v>
      </c>
      <c r="ROB14" s="115" t="s">
        <v>12838</v>
      </c>
      <c r="ROC14" s="115" t="s">
        <v>12839</v>
      </c>
      <c r="ROD14" s="115" t="s">
        <v>12840</v>
      </c>
      <c r="ROE14" s="115" t="s">
        <v>12841</v>
      </c>
      <c r="ROF14" s="115" t="s">
        <v>12842</v>
      </c>
      <c r="ROG14" s="115" t="s">
        <v>12843</v>
      </c>
      <c r="ROH14" s="115" t="s">
        <v>12844</v>
      </c>
      <c r="ROI14" s="115" t="s">
        <v>12845</v>
      </c>
      <c r="ROJ14" s="115" t="s">
        <v>12846</v>
      </c>
      <c r="ROK14" s="115" t="s">
        <v>12847</v>
      </c>
      <c r="ROL14" s="115" t="s">
        <v>12848</v>
      </c>
      <c r="ROM14" s="115" t="s">
        <v>12849</v>
      </c>
      <c r="RON14" s="115" t="s">
        <v>12850</v>
      </c>
      <c r="ROO14" s="115" t="s">
        <v>12851</v>
      </c>
      <c r="ROP14" s="115" t="s">
        <v>12852</v>
      </c>
      <c r="ROQ14" s="115" t="s">
        <v>12853</v>
      </c>
      <c r="ROR14" s="115" t="s">
        <v>12854</v>
      </c>
      <c r="ROS14" s="115" t="s">
        <v>12855</v>
      </c>
      <c r="ROT14" s="115" t="s">
        <v>12856</v>
      </c>
      <c r="ROU14" s="115" t="s">
        <v>12857</v>
      </c>
      <c r="ROV14" s="115" t="s">
        <v>12858</v>
      </c>
      <c r="ROW14" s="115" t="s">
        <v>12859</v>
      </c>
      <c r="ROX14" s="115" t="s">
        <v>12860</v>
      </c>
      <c r="ROY14" s="115" t="s">
        <v>12861</v>
      </c>
      <c r="ROZ14" s="115" t="s">
        <v>12862</v>
      </c>
      <c r="RPA14" s="115" t="s">
        <v>12863</v>
      </c>
      <c r="RPB14" s="115" t="s">
        <v>12864</v>
      </c>
      <c r="RPC14" s="115" t="s">
        <v>12865</v>
      </c>
      <c r="RPD14" s="115" t="s">
        <v>12866</v>
      </c>
      <c r="RPE14" s="115" t="s">
        <v>12867</v>
      </c>
      <c r="RPF14" s="115" t="s">
        <v>12868</v>
      </c>
      <c r="RPG14" s="115" t="s">
        <v>12869</v>
      </c>
      <c r="RPH14" s="115" t="s">
        <v>12870</v>
      </c>
      <c r="RPI14" s="115" t="s">
        <v>12871</v>
      </c>
      <c r="RPJ14" s="115" t="s">
        <v>12872</v>
      </c>
      <c r="RPK14" s="115" t="s">
        <v>12873</v>
      </c>
      <c r="RPL14" s="115" t="s">
        <v>12874</v>
      </c>
      <c r="RPM14" s="115" t="s">
        <v>12875</v>
      </c>
      <c r="RPN14" s="115" t="s">
        <v>12876</v>
      </c>
      <c r="RPO14" s="115" t="s">
        <v>12877</v>
      </c>
      <c r="RPP14" s="115" t="s">
        <v>12878</v>
      </c>
      <c r="RPQ14" s="115" t="s">
        <v>12879</v>
      </c>
      <c r="RPR14" s="115" t="s">
        <v>12880</v>
      </c>
      <c r="RPS14" s="115" t="s">
        <v>12881</v>
      </c>
      <c r="RPT14" s="115" t="s">
        <v>12882</v>
      </c>
      <c r="RPU14" s="115" t="s">
        <v>12883</v>
      </c>
      <c r="RPV14" s="115" t="s">
        <v>12884</v>
      </c>
      <c r="RPW14" s="115" t="s">
        <v>12885</v>
      </c>
      <c r="RPX14" s="115" t="s">
        <v>12886</v>
      </c>
      <c r="RPY14" s="115" t="s">
        <v>12887</v>
      </c>
      <c r="RPZ14" s="115" t="s">
        <v>12888</v>
      </c>
      <c r="RQA14" s="115" t="s">
        <v>12889</v>
      </c>
      <c r="RQB14" s="115" t="s">
        <v>12890</v>
      </c>
      <c r="RQC14" s="115" t="s">
        <v>12891</v>
      </c>
      <c r="RQD14" s="115" t="s">
        <v>12892</v>
      </c>
      <c r="RQE14" s="115" t="s">
        <v>12893</v>
      </c>
      <c r="RQF14" s="115" t="s">
        <v>12894</v>
      </c>
      <c r="RQG14" s="115" t="s">
        <v>12895</v>
      </c>
      <c r="RQH14" s="115" t="s">
        <v>12896</v>
      </c>
      <c r="RQI14" s="115" t="s">
        <v>12897</v>
      </c>
      <c r="RQJ14" s="115" t="s">
        <v>12898</v>
      </c>
      <c r="RQK14" s="115" t="s">
        <v>12899</v>
      </c>
      <c r="RQL14" s="115" t="s">
        <v>12900</v>
      </c>
      <c r="RQM14" s="115" t="s">
        <v>12901</v>
      </c>
      <c r="RQN14" s="115" t="s">
        <v>12902</v>
      </c>
      <c r="RQO14" s="115" t="s">
        <v>12903</v>
      </c>
      <c r="RQP14" s="115" t="s">
        <v>12904</v>
      </c>
      <c r="RQQ14" s="115" t="s">
        <v>12905</v>
      </c>
      <c r="RQR14" s="115" t="s">
        <v>12906</v>
      </c>
      <c r="RQS14" s="115" t="s">
        <v>12907</v>
      </c>
      <c r="RQT14" s="115" t="s">
        <v>12908</v>
      </c>
      <c r="RQU14" s="115" t="s">
        <v>12909</v>
      </c>
      <c r="RQV14" s="115" t="s">
        <v>12910</v>
      </c>
      <c r="RQW14" s="115" t="s">
        <v>12911</v>
      </c>
      <c r="RQX14" s="115" t="s">
        <v>12912</v>
      </c>
      <c r="RQY14" s="115" t="s">
        <v>12913</v>
      </c>
      <c r="RQZ14" s="115" t="s">
        <v>12914</v>
      </c>
      <c r="RRA14" s="115" t="s">
        <v>12915</v>
      </c>
      <c r="RRB14" s="115" t="s">
        <v>12916</v>
      </c>
      <c r="RRC14" s="115" t="s">
        <v>12917</v>
      </c>
      <c r="RRD14" s="115" t="s">
        <v>12918</v>
      </c>
      <c r="RRE14" s="115" t="s">
        <v>12919</v>
      </c>
      <c r="RRF14" s="115" t="s">
        <v>12920</v>
      </c>
      <c r="RRG14" s="115" t="s">
        <v>12921</v>
      </c>
      <c r="RRH14" s="115" t="s">
        <v>12922</v>
      </c>
      <c r="RRI14" s="115" t="s">
        <v>12923</v>
      </c>
      <c r="RRJ14" s="115" t="s">
        <v>12924</v>
      </c>
      <c r="RRK14" s="115" t="s">
        <v>12925</v>
      </c>
      <c r="RRL14" s="115" t="s">
        <v>12926</v>
      </c>
      <c r="RRM14" s="115" t="s">
        <v>12927</v>
      </c>
      <c r="RRN14" s="115" t="s">
        <v>12928</v>
      </c>
      <c r="RRO14" s="115" t="s">
        <v>12929</v>
      </c>
      <c r="RRP14" s="115" t="s">
        <v>12930</v>
      </c>
      <c r="RRQ14" s="115" t="s">
        <v>12931</v>
      </c>
      <c r="RRR14" s="115" t="s">
        <v>12932</v>
      </c>
      <c r="RRS14" s="115" t="s">
        <v>12933</v>
      </c>
      <c r="RRT14" s="115" t="s">
        <v>12934</v>
      </c>
      <c r="RRU14" s="115" t="s">
        <v>12935</v>
      </c>
      <c r="RRV14" s="115" t="s">
        <v>12936</v>
      </c>
      <c r="RRW14" s="115" t="s">
        <v>12937</v>
      </c>
      <c r="RRX14" s="115" t="s">
        <v>12938</v>
      </c>
      <c r="RRY14" s="115" t="s">
        <v>12939</v>
      </c>
      <c r="RRZ14" s="115" t="s">
        <v>12940</v>
      </c>
      <c r="RSA14" s="115" t="s">
        <v>12941</v>
      </c>
      <c r="RSB14" s="115" t="s">
        <v>12942</v>
      </c>
      <c r="RSC14" s="115" t="s">
        <v>12943</v>
      </c>
      <c r="RSD14" s="115" t="s">
        <v>12944</v>
      </c>
      <c r="RSE14" s="115" t="s">
        <v>12945</v>
      </c>
      <c r="RSF14" s="115" t="s">
        <v>12946</v>
      </c>
      <c r="RSG14" s="115" t="s">
        <v>12947</v>
      </c>
      <c r="RSH14" s="115" t="s">
        <v>12948</v>
      </c>
      <c r="RSI14" s="115" t="s">
        <v>12949</v>
      </c>
      <c r="RSJ14" s="115" t="s">
        <v>12950</v>
      </c>
      <c r="RSK14" s="115" t="s">
        <v>12951</v>
      </c>
      <c r="RSL14" s="115" t="s">
        <v>12952</v>
      </c>
      <c r="RSM14" s="115" t="s">
        <v>12953</v>
      </c>
      <c r="RSN14" s="115" t="s">
        <v>12954</v>
      </c>
      <c r="RSO14" s="115" t="s">
        <v>12955</v>
      </c>
      <c r="RSP14" s="115" t="s">
        <v>12956</v>
      </c>
      <c r="RSQ14" s="115" t="s">
        <v>12957</v>
      </c>
      <c r="RSR14" s="115" t="s">
        <v>12958</v>
      </c>
      <c r="RSS14" s="115" t="s">
        <v>12959</v>
      </c>
      <c r="RST14" s="115" t="s">
        <v>12960</v>
      </c>
      <c r="RSU14" s="115" t="s">
        <v>12961</v>
      </c>
      <c r="RSV14" s="115" t="s">
        <v>12962</v>
      </c>
      <c r="RSW14" s="115" t="s">
        <v>12963</v>
      </c>
      <c r="RSX14" s="115" t="s">
        <v>12964</v>
      </c>
      <c r="RSY14" s="115" t="s">
        <v>12965</v>
      </c>
      <c r="RSZ14" s="115" t="s">
        <v>12966</v>
      </c>
      <c r="RTA14" s="115" t="s">
        <v>12967</v>
      </c>
      <c r="RTB14" s="115" t="s">
        <v>12968</v>
      </c>
      <c r="RTC14" s="115" t="s">
        <v>12969</v>
      </c>
      <c r="RTD14" s="115" t="s">
        <v>12970</v>
      </c>
      <c r="RTE14" s="115" t="s">
        <v>12971</v>
      </c>
      <c r="RTF14" s="115" t="s">
        <v>12972</v>
      </c>
      <c r="RTG14" s="115" t="s">
        <v>12973</v>
      </c>
      <c r="RTH14" s="115" t="s">
        <v>12974</v>
      </c>
      <c r="RTI14" s="115" t="s">
        <v>12975</v>
      </c>
      <c r="RTJ14" s="115" t="s">
        <v>12976</v>
      </c>
      <c r="RTK14" s="115" t="s">
        <v>12977</v>
      </c>
      <c r="RTL14" s="115" t="s">
        <v>12978</v>
      </c>
      <c r="RTM14" s="115" t="s">
        <v>12979</v>
      </c>
      <c r="RTN14" s="115" t="s">
        <v>12980</v>
      </c>
      <c r="RTO14" s="115" t="s">
        <v>12981</v>
      </c>
      <c r="RTP14" s="115" t="s">
        <v>12982</v>
      </c>
      <c r="RTQ14" s="115" t="s">
        <v>12983</v>
      </c>
      <c r="RTR14" s="115" t="s">
        <v>12984</v>
      </c>
      <c r="RTS14" s="115" t="s">
        <v>12985</v>
      </c>
      <c r="RTT14" s="115" t="s">
        <v>12986</v>
      </c>
      <c r="RTU14" s="115" t="s">
        <v>12987</v>
      </c>
      <c r="RTV14" s="115" t="s">
        <v>12988</v>
      </c>
      <c r="RTW14" s="115" t="s">
        <v>12989</v>
      </c>
      <c r="RTX14" s="115" t="s">
        <v>12990</v>
      </c>
      <c r="RTY14" s="115" t="s">
        <v>12991</v>
      </c>
      <c r="RTZ14" s="115" t="s">
        <v>12992</v>
      </c>
      <c r="RUA14" s="115" t="s">
        <v>12993</v>
      </c>
      <c r="RUB14" s="115" t="s">
        <v>12994</v>
      </c>
      <c r="RUC14" s="115" t="s">
        <v>12995</v>
      </c>
      <c r="RUD14" s="115" t="s">
        <v>12996</v>
      </c>
      <c r="RUE14" s="115" t="s">
        <v>12997</v>
      </c>
      <c r="RUF14" s="115" t="s">
        <v>12998</v>
      </c>
      <c r="RUG14" s="115" t="s">
        <v>12999</v>
      </c>
      <c r="RUH14" s="115" t="s">
        <v>13000</v>
      </c>
      <c r="RUI14" s="115" t="s">
        <v>13001</v>
      </c>
      <c r="RUJ14" s="115" t="s">
        <v>13002</v>
      </c>
      <c r="RUK14" s="115" t="s">
        <v>13003</v>
      </c>
      <c r="RUL14" s="115" t="s">
        <v>13004</v>
      </c>
      <c r="RUM14" s="115" t="s">
        <v>13005</v>
      </c>
      <c r="RUN14" s="115" t="s">
        <v>13006</v>
      </c>
      <c r="RUO14" s="115" t="s">
        <v>13007</v>
      </c>
      <c r="RUP14" s="115" t="s">
        <v>13008</v>
      </c>
      <c r="RUQ14" s="115" t="s">
        <v>13009</v>
      </c>
      <c r="RUR14" s="115" t="s">
        <v>13010</v>
      </c>
      <c r="RUS14" s="115" t="s">
        <v>13011</v>
      </c>
      <c r="RUT14" s="115" t="s">
        <v>13012</v>
      </c>
      <c r="RUU14" s="115" t="s">
        <v>13013</v>
      </c>
      <c r="RUV14" s="115" t="s">
        <v>13014</v>
      </c>
      <c r="RUW14" s="115" t="s">
        <v>13015</v>
      </c>
      <c r="RUX14" s="115" t="s">
        <v>13016</v>
      </c>
      <c r="RUY14" s="115" t="s">
        <v>13017</v>
      </c>
      <c r="RUZ14" s="115" t="s">
        <v>13018</v>
      </c>
      <c r="RVA14" s="115" t="s">
        <v>13019</v>
      </c>
      <c r="RVB14" s="115" t="s">
        <v>13020</v>
      </c>
      <c r="RVC14" s="115" t="s">
        <v>13021</v>
      </c>
      <c r="RVD14" s="115" t="s">
        <v>13022</v>
      </c>
      <c r="RVE14" s="115" t="s">
        <v>13023</v>
      </c>
      <c r="RVF14" s="115" t="s">
        <v>13024</v>
      </c>
      <c r="RVG14" s="115" t="s">
        <v>13025</v>
      </c>
      <c r="RVH14" s="115" t="s">
        <v>13026</v>
      </c>
      <c r="RVI14" s="115" t="s">
        <v>13027</v>
      </c>
      <c r="RVJ14" s="115" t="s">
        <v>13028</v>
      </c>
      <c r="RVK14" s="115" t="s">
        <v>13029</v>
      </c>
      <c r="RVL14" s="115" t="s">
        <v>13030</v>
      </c>
      <c r="RVM14" s="115" t="s">
        <v>13031</v>
      </c>
      <c r="RVN14" s="115" t="s">
        <v>13032</v>
      </c>
      <c r="RVO14" s="115" t="s">
        <v>13033</v>
      </c>
      <c r="RVP14" s="115" t="s">
        <v>13034</v>
      </c>
      <c r="RVQ14" s="115" t="s">
        <v>13035</v>
      </c>
      <c r="RVR14" s="115" t="s">
        <v>13036</v>
      </c>
      <c r="RVS14" s="115" t="s">
        <v>13037</v>
      </c>
      <c r="RVT14" s="115" t="s">
        <v>13038</v>
      </c>
      <c r="RVU14" s="115" t="s">
        <v>13039</v>
      </c>
      <c r="RVV14" s="115" t="s">
        <v>13040</v>
      </c>
      <c r="RVW14" s="115" t="s">
        <v>13041</v>
      </c>
      <c r="RVX14" s="115" t="s">
        <v>13042</v>
      </c>
      <c r="RVY14" s="115" t="s">
        <v>13043</v>
      </c>
      <c r="RVZ14" s="115" t="s">
        <v>13044</v>
      </c>
      <c r="RWA14" s="115" t="s">
        <v>13045</v>
      </c>
      <c r="RWB14" s="115" t="s">
        <v>13046</v>
      </c>
      <c r="RWC14" s="115" t="s">
        <v>13047</v>
      </c>
      <c r="RWD14" s="115" t="s">
        <v>13048</v>
      </c>
      <c r="RWE14" s="115" t="s">
        <v>13049</v>
      </c>
      <c r="RWF14" s="115" t="s">
        <v>13050</v>
      </c>
      <c r="RWG14" s="115" t="s">
        <v>13051</v>
      </c>
      <c r="RWH14" s="115" t="s">
        <v>13052</v>
      </c>
      <c r="RWI14" s="115" t="s">
        <v>13053</v>
      </c>
      <c r="RWJ14" s="115" t="s">
        <v>13054</v>
      </c>
      <c r="RWK14" s="115" t="s">
        <v>13055</v>
      </c>
      <c r="RWL14" s="115" t="s">
        <v>13056</v>
      </c>
      <c r="RWM14" s="115" t="s">
        <v>13057</v>
      </c>
      <c r="RWN14" s="115" t="s">
        <v>13058</v>
      </c>
      <c r="RWO14" s="115" t="s">
        <v>13059</v>
      </c>
      <c r="RWP14" s="115" t="s">
        <v>13060</v>
      </c>
      <c r="RWQ14" s="115" t="s">
        <v>13061</v>
      </c>
      <c r="RWR14" s="115" t="s">
        <v>13062</v>
      </c>
      <c r="RWS14" s="115" t="s">
        <v>13063</v>
      </c>
      <c r="RWT14" s="115" t="s">
        <v>13064</v>
      </c>
      <c r="RWU14" s="115" t="s">
        <v>13065</v>
      </c>
      <c r="RWV14" s="115" t="s">
        <v>13066</v>
      </c>
      <c r="RWW14" s="115" t="s">
        <v>13067</v>
      </c>
      <c r="RWX14" s="115" t="s">
        <v>13068</v>
      </c>
      <c r="RWY14" s="115" t="s">
        <v>13069</v>
      </c>
      <c r="RWZ14" s="115" t="s">
        <v>13070</v>
      </c>
      <c r="RXA14" s="115" t="s">
        <v>13071</v>
      </c>
      <c r="RXB14" s="115" t="s">
        <v>13072</v>
      </c>
      <c r="RXC14" s="115" t="s">
        <v>13073</v>
      </c>
      <c r="RXD14" s="115" t="s">
        <v>13074</v>
      </c>
      <c r="RXE14" s="115" t="s">
        <v>13075</v>
      </c>
      <c r="RXF14" s="115" t="s">
        <v>13076</v>
      </c>
      <c r="RXG14" s="115" t="s">
        <v>13077</v>
      </c>
      <c r="RXH14" s="115" t="s">
        <v>13078</v>
      </c>
      <c r="RXI14" s="115" t="s">
        <v>13079</v>
      </c>
      <c r="RXJ14" s="115" t="s">
        <v>13080</v>
      </c>
      <c r="RXK14" s="115" t="s">
        <v>13081</v>
      </c>
      <c r="RXL14" s="115" t="s">
        <v>13082</v>
      </c>
      <c r="RXM14" s="115" t="s">
        <v>13083</v>
      </c>
      <c r="RXN14" s="115" t="s">
        <v>13084</v>
      </c>
      <c r="RXO14" s="115" t="s">
        <v>13085</v>
      </c>
      <c r="RXP14" s="115" t="s">
        <v>13086</v>
      </c>
      <c r="RXQ14" s="115" t="s">
        <v>13087</v>
      </c>
      <c r="RXR14" s="115" t="s">
        <v>13088</v>
      </c>
      <c r="RXS14" s="115" t="s">
        <v>13089</v>
      </c>
      <c r="RXT14" s="115" t="s">
        <v>13090</v>
      </c>
      <c r="RXU14" s="115" t="s">
        <v>13091</v>
      </c>
      <c r="RXV14" s="115" t="s">
        <v>13092</v>
      </c>
      <c r="RXW14" s="115" t="s">
        <v>13093</v>
      </c>
      <c r="RXX14" s="115" t="s">
        <v>13094</v>
      </c>
      <c r="RXY14" s="115" t="s">
        <v>13095</v>
      </c>
      <c r="RXZ14" s="115" t="s">
        <v>13096</v>
      </c>
      <c r="RYA14" s="115" t="s">
        <v>13097</v>
      </c>
      <c r="RYB14" s="115" t="s">
        <v>13098</v>
      </c>
      <c r="RYC14" s="115" t="s">
        <v>13099</v>
      </c>
      <c r="RYD14" s="115" t="s">
        <v>13100</v>
      </c>
      <c r="RYE14" s="115" t="s">
        <v>13101</v>
      </c>
      <c r="RYF14" s="115" t="s">
        <v>13102</v>
      </c>
      <c r="RYG14" s="115" t="s">
        <v>13103</v>
      </c>
      <c r="RYH14" s="115" t="s">
        <v>13104</v>
      </c>
      <c r="RYI14" s="115" t="s">
        <v>13105</v>
      </c>
      <c r="RYJ14" s="115" t="s">
        <v>13106</v>
      </c>
      <c r="RYK14" s="115" t="s">
        <v>13107</v>
      </c>
      <c r="RYL14" s="115" t="s">
        <v>13108</v>
      </c>
      <c r="RYM14" s="115" t="s">
        <v>13109</v>
      </c>
      <c r="RYN14" s="115" t="s">
        <v>13110</v>
      </c>
      <c r="RYO14" s="115" t="s">
        <v>13111</v>
      </c>
      <c r="RYP14" s="115" t="s">
        <v>13112</v>
      </c>
      <c r="RYQ14" s="115" t="s">
        <v>13113</v>
      </c>
      <c r="RYR14" s="115" t="s">
        <v>13114</v>
      </c>
      <c r="RYS14" s="115" t="s">
        <v>13115</v>
      </c>
      <c r="RYT14" s="115" t="s">
        <v>13116</v>
      </c>
      <c r="RYU14" s="115" t="s">
        <v>13117</v>
      </c>
      <c r="RYV14" s="115" t="s">
        <v>13118</v>
      </c>
      <c r="RYW14" s="115" t="s">
        <v>13119</v>
      </c>
      <c r="RYX14" s="115" t="s">
        <v>13120</v>
      </c>
      <c r="RYY14" s="115" t="s">
        <v>13121</v>
      </c>
      <c r="RYZ14" s="115" t="s">
        <v>13122</v>
      </c>
      <c r="RZA14" s="115" t="s">
        <v>13123</v>
      </c>
      <c r="RZB14" s="115" t="s">
        <v>13124</v>
      </c>
      <c r="RZC14" s="115" t="s">
        <v>13125</v>
      </c>
      <c r="RZD14" s="115" t="s">
        <v>13126</v>
      </c>
      <c r="RZE14" s="115" t="s">
        <v>13127</v>
      </c>
      <c r="RZF14" s="115" t="s">
        <v>13128</v>
      </c>
      <c r="RZG14" s="115" t="s">
        <v>13129</v>
      </c>
      <c r="RZH14" s="115" t="s">
        <v>13130</v>
      </c>
      <c r="RZI14" s="115" t="s">
        <v>13131</v>
      </c>
      <c r="RZJ14" s="115" t="s">
        <v>13132</v>
      </c>
      <c r="RZK14" s="115" t="s">
        <v>13133</v>
      </c>
      <c r="RZL14" s="115" t="s">
        <v>13134</v>
      </c>
      <c r="RZM14" s="115" t="s">
        <v>13135</v>
      </c>
      <c r="RZN14" s="115" t="s">
        <v>13136</v>
      </c>
      <c r="RZO14" s="115" t="s">
        <v>13137</v>
      </c>
      <c r="RZP14" s="115" t="s">
        <v>13138</v>
      </c>
      <c r="RZQ14" s="115" t="s">
        <v>13139</v>
      </c>
      <c r="RZR14" s="115" t="s">
        <v>13140</v>
      </c>
      <c r="RZS14" s="115" t="s">
        <v>13141</v>
      </c>
      <c r="RZT14" s="115" t="s">
        <v>13142</v>
      </c>
      <c r="RZU14" s="115" t="s">
        <v>13143</v>
      </c>
      <c r="RZV14" s="115" t="s">
        <v>13144</v>
      </c>
      <c r="RZW14" s="115" t="s">
        <v>13145</v>
      </c>
      <c r="RZX14" s="115" t="s">
        <v>13146</v>
      </c>
      <c r="RZY14" s="115" t="s">
        <v>13147</v>
      </c>
      <c r="RZZ14" s="115" t="s">
        <v>13148</v>
      </c>
      <c r="SAA14" s="115" t="s">
        <v>13149</v>
      </c>
      <c r="SAB14" s="115" t="s">
        <v>13150</v>
      </c>
      <c r="SAC14" s="115" t="s">
        <v>13151</v>
      </c>
      <c r="SAD14" s="115" t="s">
        <v>13152</v>
      </c>
      <c r="SAE14" s="115" t="s">
        <v>13153</v>
      </c>
      <c r="SAF14" s="115" t="s">
        <v>13154</v>
      </c>
      <c r="SAG14" s="115" t="s">
        <v>13155</v>
      </c>
      <c r="SAH14" s="115" t="s">
        <v>13156</v>
      </c>
      <c r="SAI14" s="115" t="s">
        <v>13157</v>
      </c>
      <c r="SAJ14" s="115" t="s">
        <v>13158</v>
      </c>
      <c r="SAK14" s="115" t="s">
        <v>13159</v>
      </c>
      <c r="SAL14" s="115" t="s">
        <v>13160</v>
      </c>
      <c r="SAM14" s="115" t="s">
        <v>13161</v>
      </c>
      <c r="SAN14" s="115" t="s">
        <v>13162</v>
      </c>
      <c r="SAO14" s="115" t="s">
        <v>13163</v>
      </c>
      <c r="SAP14" s="115" t="s">
        <v>13164</v>
      </c>
      <c r="SAQ14" s="115" t="s">
        <v>13165</v>
      </c>
      <c r="SAR14" s="115" t="s">
        <v>13166</v>
      </c>
      <c r="SAS14" s="115" t="s">
        <v>13167</v>
      </c>
      <c r="SAT14" s="115" t="s">
        <v>13168</v>
      </c>
      <c r="SAU14" s="115" t="s">
        <v>13169</v>
      </c>
      <c r="SAV14" s="115" t="s">
        <v>13170</v>
      </c>
      <c r="SAW14" s="115" t="s">
        <v>13171</v>
      </c>
      <c r="SAX14" s="115" t="s">
        <v>13172</v>
      </c>
      <c r="SAY14" s="115" t="s">
        <v>13173</v>
      </c>
      <c r="SAZ14" s="115" t="s">
        <v>13174</v>
      </c>
      <c r="SBA14" s="115" t="s">
        <v>13175</v>
      </c>
      <c r="SBB14" s="115" t="s">
        <v>13176</v>
      </c>
      <c r="SBC14" s="115" t="s">
        <v>13177</v>
      </c>
      <c r="SBD14" s="115" t="s">
        <v>13178</v>
      </c>
      <c r="SBE14" s="115" t="s">
        <v>13179</v>
      </c>
      <c r="SBF14" s="115" t="s">
        <v>13180</v>
      </c>
      <c r="SBG14" s="115" t="s">
        <v>13181</v>
      </c>
      <c r="SBH14" s="115" t="s">
        <v>13182</v>
      </c>
      <c r="SBI14" s="115" t="s">
        <v>13183</v>
      </c>
      <c r="SBJ14" s="115" t="s">
        <v>13184</v>
      </c>
      <c r="SBK14" s="115" t="s">
        <v>13185</v>
      </c>
      <c r="SBL14" s="115" t="s">
        <v>13186</v>
      </c>
      <c r="SBM14" s="115" t="s">
        <v>13187</v>
      </c>
      <c r="SBN14" s="115" t="s">
        <v>13188</v>
      </c>
      <c r="SBO14" s="115" t="s">
        <v>13189</v>
      </c>
      <c r="SBP14" s="115" t="s">
        <v>13190</v>
      </c>
      <c r="SBQ14" s="115" t="s">
        <v>13191</v>
      </c>
      <c r="SBR14" s="115" t="s">
        <v>13192</v>
      </c>
      <c r="SBS14" s="115" t="s">
        <v>13193</v>
      </c>
      <c r="SBT14" s="115" t="s">
        <v>13194</v>
      </c>
      <c r="SBU14" s="115" t="s">
        <v>13195</v>
      </c>
      <c r="SBV14" s="115" t="s">
        <v>13196</v>
      </c>
      <c r="SBW14" s="115" t="s">
        <v>13197</v>
      </c>
      <c r="SBX14" s="115" t="s">
        <v>13198</v>
      </c>
      <c r="SBY14" s="115" t="s">
        <v>13199</v>
      </c>
      <c r="SBZ14" s="115" t="s">
        <v>13200</v>
      </c>
      <c r="SCA14" s="115" t="s">
        <v>13201</v>
      </c>
      <c r="SCB14" s="115" t="s">
        <v>13202</v>
      </c>
      <c r="SCC14" s="115" t="s">
        <v>13203</v>
      </c>
      <c r="SCD14" s="115" t="s">
        <v>13204</v>
      </c>
      <c r="SCE14" s="115" t="s">
        <v>13205</v>
      </c>
      <c r="SCF14" s="115" t="s">
        <v>13206</v>
      </c>
      <c r="SCG14" s="115" t="s">
        <v>13207</v>
      </c>
      <c r="SCH14" s="115" t="s">
        <v>13208</v>
      </c>
      <c r="SCI14" s="115" t="s">
        <v>13209</v>
      </c>
      <c r="SCJ14" s="115" t="s">
        <v>13210</v>
      </c>
      <c r="SCK14" s="115" t="s">
        <v>13211</v>
      </c>
      <c r="SCL14" s="115" t="s">
        <v>13212</v>
      </c>
      <c r="SCM14" s="115" t="s">
        <v>13213</v>
      </c>
      <c r="SCN14" s="115" t="s">
        <v>13214</v>
      </c>
      <c r="SCO14" s="115" t="s">
        <v>13215</v>
      </c>
      <c r="SCP14" s="115" t="s">
        <v>13216</v>
      </c>
      <c r="SCQ14" s="115" t="s">
        <v>13217</v>
      </c>
      <c r="SCR14" s="115" t="s">
        <v>13218</v>
      </c>
      <c r="SCS14" s="115" t="s">
        <v>13219</v>
      </c>
      <c r="SCT14" s="115" t="s">
        <v>13220</v>
      </c>
      <c r="SCU14" s="115" t="s">
        <v>13221</v>
      </c>
      <c r="SCV14" s="115" t="s">
        <v>13222</v>
      </c>
      <c r="SCW14" s="115" t="s">
        <v>13223</v>
      </c>
      <c r="SCX14" s="115" t="s">
        <v>13224</v>
      </c>
      <c r="SCY14" s="115" t="s">
        <v>13225</v>
      </c>
      <c r="SCZ14" s="115" t="s">
        <v>13226</v>
      </c>
      <c r="SDA14" s="115" t="s">
        <v>13227</v>
      </c>
      <c r="SDB14" s="115" t="s">
        <v>13228</v>
      </c>
      <c r="SDC14" s="115" t="s">
        <v>13229</v>
      </c>
      <c r="SDD14" s="115" t="s">
        <v>13230</v>
      </c>
      <c r="SDE14" s="115" t="s">
        <v>13231</v>
      </c>
      <c r="SDF14" s="115" t="s">
        <v>13232</v>
      </c>
      <c r="SDG14" s="115" t="s">
        <v>13233</v>
      </c>
      <c r="SDH14" s="115" t="s">
        <v>13234</v>
      </c>
      <c r="SDI14" s="115" t="s">
        <v>13235</v>
      </c>
      <c r="SDJ14" s="115" t="s">
        <v>13236</v>
      </c>
      <c r="SDK14" s="115" t="s">
        <v>13237</v>
      </c>
      <c r="SDL14" s="115" t="s">
        <v>13238</v>
      </c>
      <c r="SDM14" s="115" t="s">
        <v>13239</v>
      </c>
      <c r="SDN14" s="115" t="s">
        <v>13240</v>
      </c>
      <c r="SDO14" s="115" t="s">
        <v>13241</v>
      </c>
      <c r="SDP14" s="115" t="s">
        <v>13242</v>
      </c>
      <c r="SDQ14" s="115" t="s">
        <v>13243</v>
      </c>
      <c r="SDR14" s="115" t="s">
        <v>13244</v>
      </c>
      <c r="SDS14" s="115" t="s">
        <v>13245</v>
      </c>
      <c r="SDT14" s="115" t="s">
        <v>13246</v>
      </c>
      <c r="SDU14" s="115" t="s">
        <v>13247</v>
      </c>
      <c r="SDV14" s="115" t="s">
        <v>13248</v>
      </c>
      <c r="SDW14" s="115" t="s">
        <v>13249</v>
      </c>
      <c r="SDX14" s="115" t="s">
        <v>13250</v>
      </c>
      <c r="SDY14" s="115" t="s">
        <v>13251</v>
      </c>
      <c r="SDZ14" s="115" t="s">
        <v>13252</v>
      </c>
      <c r="SEA14" s="115" t="s">
        <v>13253</v>
      </c>
      <c r="SEB14" s="115" t="s">
        <v>13254</v>
      </c>
      <c r="SEC14" s="115" t="s">
        <v>13255</v>
      </c>
      <c r="SED14" s="115" t="s">
        <v>13256</v>
      </c>
      <c r="SEE14" s="115" t="s">
        <v>13257</v>
      </c>
      <c r="SEF14" s="115" t="s">
        <v>13258</v>
      </c>
      <c r="SEG14" s="115" t="s">
        <v>13259</v>
      </c>
      <c r="SEH14" s="115" t="s">
        <v>13260</v>
      </c>
      <c r="SEI14" s="115" t="s">
        <v>13261</v>
      </c>
      <c r="SEJ14" s="115" t="s">
        <v>13262</v>
      </c>
      <c r="SEK14" s="115" t="s">
        <v>13263</v>
      </c>
      <c r="SEL14" s="115" t="s">
        <v>13264</v>
      </c>
      <c r="SEM14" s="115" t="s">
        <v>13265</v>
      </c>
      <c r="SEN14" s="115" t="s">
        <v>13266</v>
      </c>
      <c r="SEO14" s="115" t="s">
        <v>13267</v>
      </c>
      <c r="SEP14" s="115" t="s">
        <v>13268</v>
      </c>
      <c r="SEQ14" s="115" t="s">
        <v>13269</v>
      </c>
      <c r="SER14" s="115" t="s">
        <v>13270</v>
      </c>
      <c r="SES14" s="115" t="s">
        <v>13271</v>
      </c>
      <c r="SET14" s="115" t="s">
        <v>13272</v>
      </c>
      <c r="SEU14" s="115" t="s">
        <v>13273</v>
      </c>
      <c r="SEV14" s="115" t="s">
        <v>13274</v>
      </c>
      <c r="SEW14" s="115" t="s">
        <v>13275</v>
      </c>
      <c r="SEX14" s="115" t="s">
        <v>13276</v>
      </c>
      <c r="SEY14" s="115" t="s">
        <v>13277</v>
      </c>
      <c r="SEZ14" s="115" t="s">
        <v>13278</v>
      </c>
      <c r="SFA14" s="115" t="s">
        <v>13279</v>
      </c>
      <c r="SFB14" s="115" t="s">
        <v>13280</v>
      </c>
      <c r="SFC14" s="115" t="s">
        <v>13281</v>
      </c>
      <c r="SFD14" s="115" t="s">
        <v>13282</v>
      </c>
      <c r="SFE14" s="115" t="s">
        <v>13283</v>
      </c>
      <c r="SFF14" s="115" t="s">
        <v>13284</v>
      </c>
      <c r="SFG14" s="115" t="s">
        <v>13285</v>
      </c>
      <c r="SFH14" s="115" t="s">
        <v>13286</v>
      </c>
      <c r="SFI14" s="115" t="s">
        <v>13287</v>
      </c>
      <c r="SFJ14" s="115" t="s">
        <v>13288</v>
      </c>
      <c r="SFK14" s="115" t="s">
        <v>13289</v>
      </c>
      <c r="SFL14" s="115" t="s">
        <v>13290</v>
      </c>
      <c r="SFM14" s="115" t="s">
        <v>13291</v>
      </c>
      <c r="SFN14" s="115" t="s">
        <v>13292</v>
      </c>
      <c r="SFO14" s="115" t="s">
        <v>13293</v>
      </c>
      <c r="SFP14" s="115" t="s">
        <v>13294</v>
      </c>
      <c r="SFQ14" s="115" t="s">
        <v>13295</v>
      </c>
      <c r="SFR14" s="115" t="s">
        <v>13296</v>
      </c>
      <c r="SFS14" s="115" t="s">
        <v>13297</v>
      </c>
      <c r="SFT14" s="115" t="s">
        <v>13298</v>
      </c>
      <c r="SFU14" s="115" t="s">
        <v>13299</v>
      </c>
      <c r="SFV14" s="115" t="s">
        <v>13300</v>
      </c>
      <c r="SFW14" s="115" t="s">
        <v>13301</v>
      </c>
      <c r="SFX14" s="115" t="s">
        <v>13302</v>
      </c>
      <c r="SFY14" s="115" t="s">
        <v>13303</v>
      </c>
      <c r="SFZ14" s="115" t="s">
        <v>13304</v>
      </c>
      <c r="SGA14" s="115" t="s">
        <v>13305</v>
      </c>
      <c r="SGB14" s="115" t="s">
        <v>13306</v>
      </c>
      <c r="SGC14" s="115" t="s">
        <v>13307</v>
      </c>
      <c r="SGD14" s="115" t="s">
        <v>13308</v>
      </c>
      <c r="SGE14" s="115" t="s">
        <v>13309</v>
      </c>
      <c r="SGF14" s="115" t="s">
        <v>13310</v>
      </c>
      <c r="SGG14" s="115" t="s">
        <v>13311</v>
      </c>
      <c r="SGH14" s="115" t="s">
        <v>13312</v>
      </c>
      <c r="SGI14" s="115" t="s">
        <v>13313</v>
      </c>
      <c r="SGJ14" s="115" t="s">
        <v>13314</v>
      </c>
      <c r="SGK14" s="115" t="s">
        <v>13315</v>
      </c>
      <c r="SGL14" s="115" t="s">
        <v>13316</v>
      </c>
      <c r="SGM14" s="115" t="s">
        <v>13317</v>
      </c>
      <c r="SGN14" s="115" t="s">
        <v>13318</v>
      </c>
      <c r="SGO14" s="115" t="s">
        <v>13319</v>
      </c>
      <c r="SGP14" s="115" t="s">
        <v>13320</v>
      </c>
      <c r="SGQ14" s="115" t="s">
        <v>13321</v>
      </c>
      <c r="SGR14" s="115" t="s">
        <v>13322</v>
      </c>
      <c r="SGS14" s="115" t="s">
        <v>13323</v>
      </c>
      <c r="SGT14" s="115" t="s">
        <v>13324</v>
      </c>
      <c r="SGU14" s="115" t="s">
        <v>13325</v>
      </c>
      <c r="SGV14" s="115" t="s">
        <v>13326</v>
      </c>
      <c r="SGW14" s="115" t="s">
        <v>13327</v>
      </c>
      <c r="SGX14" s="115" t="s">
        <v>13328</v>
      </c>
      <c r="SGY14" s="115" t="s">
        <v>13329</v>
      </c>
      <c r="SGZ14" s="115" t="s">
        <v>13330</v>
      </c>
      <c r="SHA14" s="115" t="s">
        <v>13331</v>
      </c>
      <c r="SHB14" s="115" t="s">
        <v>13332</v>
      </c>
      <c r="SHC14" s="115" t="s">
        <v>13333</v>
      </c>
      <c r="SHD14" s="115" t="s">
        <v>13334</v>
      </c>
      <c r="SHE14" s="115" t="s">
        <v>13335</v>
      </c>
      <c r="SHF14" s="115" t="s">
        <v>13336</v>
      </c>
      <c r="SHG14" s="115" t="s">
        <v>13337</v>
      </c>
      <c r="SHH14" s="115" t="s">
        <v>13338</v>
      </c>
      <c r="SHI14" s="115" t="s">
        <v>13339</v>
      </c>
      <c r="SHJ14" s="115" t="s">
        <v>13340</v>
      </c>
      <c r="SHK14" s="115" t="s">
        <v>13341</v>
      </c>
      <c r="SHL14" s="115" t="s">
        <v>13342</v>
      </c>
      <c r="SHM14" s="115" t="s">
        <v>13343</v>
      </c>
      <c r="SHN14" s="115" t="s">
        <v>13344</v>
      </c>
      <c r="SHO14" s="115" t="s">
        <v>13345</v>
      </c>
      <c r="SHP14" s="115" t="s">
        <v>13346</v>
      </c>
      <c r="SHQ14" s="115" t="s">
        <v>13347</v>
      </c>
      <c r="SHR14" s="115" t="s">
        <v>13348</v>
      </c>
      <c r="SHS14" s="115" t="s">
        <v>13349</v>
      </c>
      <c r="SHT14" s="115" t="s">
        <v>13350</v>
      </c>
      <c r="SHU14" s="115" t="s">
        <v>13351</v>
      </c>
      <c r="SHV14" s="115" t="s">
        <v>13352</v>
      </c>
      <c r="SHW14" s="115" t="s">
        <v>13353</v>
      </c>
      <c r="SHX14" s="115" t="s">
        <v>13354</v>
      </c>
      <c r="SHY14" s="115" t="s">
        <v>13355</v>
      </c>
      <c r="SHZ14" s="115" t="s">
        <v>13356</v>
      </c>
      <c r="SIA14" s="115" t="s">
        <v>13357</v>
      </c>
      <c r="SIB14" s="115" t="s">
        <v>13358</v>
      </c>
      <c r="SIC14" s="115" t="s">
        <v>13359</v>
      </c>
      <c r="SID14" s="115" t="s">
        <v>13360</v>
      </c>
      <c r="SIE14" s="115" t="s">
        <v>13361</v>
      </c>
      <c r="SIF14" s="115" t="s">
        <v>13362</v>
      </c>
      <c r="SIG14" s="115" t="s">
        <v>13363</v>
      </c>
      <c r="SIH14" s="115" t="s">
        <v>13364</v>
      </c>
      <c r="SII14" s="115" t="s">
        <v>13365</v>
      </c>
      <c r="SIJ14" s="115" t="s">
        <v>13366</v>
      </c>
      <c r="SIK14" s="115" t="s">
        <v>13367</v>
      </c>
      <c r="SIL14" s="115" t="s">
        <v>13368</v>
      </c>
      <c r="SIM14" s="115" t="s">
        <v>13369</v>
      </c>
      <c r="SIN14" s="115" t="s">
        <v>13370</v>
      </c>
      <c r="SIO14" s="115" t="s">
        <v>13371</v>
      </c>
      <c r="SIP14" s="115" t="s">
        <v>13372</v>
      </c>
      <c r="SIQ14" s="115" t="s">
        <v>13373</v>
      </c>
      <c r="SIR14" s="115" t="s">
        <v>13374</v>
      </c>
      <c r="SIS14" s="115" t="s">
        <v>13375</v>
      </c>
      <c r="SIT14" s="115" t="s">
        <v>13376</v>
      </c>
      <c r="SIU14" s="115" t="s">
        <v>13377</v>
      </c>
      <c r="SIV14" s="115" t="s">
        <v>13378</v>
      </c>
      <c r="SIW14" s="115" t="s">
        <v>13379</v>
      </c>
      <c r="SIX14" s="115" t="s">
        <v>13380</v>
      </c>
      <c r="SIY14" s="115" t="s">
        <v>13381</v>
      </c>
      <c r="SIZ14" s="115" t="s">
        <v>13382</v>
      </c>
      <c r="SJA14" s="115" t="s">
        <v>13383</v>
      </c>
      <c r="SJB14" s="115" t="s">
        <v>13384</v>
      </c>
      <c r="SJC14" s="115" t="s">
        <v>13385</v>
      </c>
      <c r="SJD14" s="115" t="s">
        <v>13386</v>
      </c>
      <c r="SJE14" s="115" t="s">
        <v>13387</v>
      </c>
      <c r="SJF14" s="115" t="s">
        <v>13388</v>
      </c>
      <c r="SJG14" s="115" t="s">
        <v>13389</v>
      </c>
      <c r="SJH14" s="115" t="s">
        <v>13390</v>
      </c>
      <c r="SJI14" s="115" t="s">
        <v>13391</v>
      </c>
      <c r="SJJ14" s="115" t="s">
        <v>13392</v>
      </c>
      <c r="SJK14" s="115" t="s">
        <v>13393</v>
      </c>
      <c r="SJL14" s="115" t="s">
        <v>13394</v>
      </c>
      <c r="SJM14" s="115" t="s">
        <v>13395</v>
      </c>
      <c r="SJN14" s="115" t="s">
        <v>13396</v>
      </c>
      <c r="SJO14" s="115" t="s">
        <v>13397</v>
      </c>
      <c r="SJP14" s="115" t="s">
        <v>13398</v>
      </c>
      <c r="SJQ14" s="115" t="s">
        <v>13399</v>
      </c>
      <c r="SJR14" s="115" t="s">
        <v>13400</v>
      </c>
      <c r="SJS14" s="115" t="s">
        <v>13401</v>
      </c>
      <c r="SJT14" s="115" t="s">
        <v>13402</v>
      </c>
      <c r="SJU14" s="115" t="s">
        <v>13403</v>
      </c>
      <c r="SJV14" s="115" t="s">
        <v>13404</v>
      </c>
      <c r="SJW14" s="115" t="s">
        <v>13405</v>
      </c>
      <c r="SJX14" s="115" t="s">
        <v>13406</v>
      </c>
      <c r="SJY14" s="115" t="s">
        <v>13407</v>
      </c>
      <c r="SJZ14" s="115" t="s">
        <v>13408</v>
      </c>
      <c r="SKA14" s="115" t="s">
        <v>13409</v>
      </c>
      <c r="SKB14" s="115" t="s">
        <v>13410</v>
      </c>
      <c r="SKC14" s="115" t="s">
        <v>13411</v>
      </c>
      <c r="SKD14" s="115" t="s">
        <v>13412</v>
      </c>
      <c r="SKE14" s="115" t="s">
        <v>13413</v>
      </c>
      <c r="SKF14" s="115" t="s">
        <v>13414</v>
      </c>
      <c r="SKG14" s="115" t="s">
        <v>13415</v>
      </c>
      <c r="SKH14" s="115" t="s">
        <v>13416</v>
      </c>
      <c r="SKI14" s="115" t="s">
        <v>13417</v>
      </c>
      <c r="SKJ14" s="115" t="s">
        <v>13418</v>
      </c>
      <c r="SKK14" s="115" t="s">
        <v>13419</v>
      </c>
      <c r="SKL14" s="115" t="s">
        <v>13420</v>
      </c>
      <c r="SKM14" s="115" t="s">
        <v>13421</v>
      </c>
      <c r="SKN14" s="115" t="s">
        <v>13422</v>
      </c>
      <c r="SKO14" s="115" t="s">
        <v>13423</v>
      </c>
      <c r="SKP14" s="115" t="s">
        <v>13424</v>
      </c>
      <c r="SKQ14" s="115" t="s">
        <v>13425</v>
      </c>
      <c r="SKR14" s="115" t="s">
        <v>13426</v>
      </c>
      <c r="SKS14" s="115" t="s">
        <v>13427</v>
      </c>
      <c r="SKT14" s="115" t="s">
        <v>13428</v>
      </c>
      <c r="SKU14" s="115" t="s">
        <v>13429</v>
      </c>
      <c r="SKV14" s="115" t="s">
        <v>13430</v>
      </c>
      <c r="SKW14" s="115" t="s">
        <v>13431</v>
      </c>
      <c r="SKX14" s="115" t="s">
        <v>13432</v>
      </c>
      <c r="SKY14" s="115" t="s">
        <v>13433</v>
      </c>
      <c r="SKZ14" s="115" t="s">
        <v>13434</v>
      </c>
      <c r="SLA14" s="115" t="s">
        <v>13435</v>
      </c>
      <c r="SLB14" s="115" t="s">
        <v>13436</v>
      </c>
      <c r="SLC14" s="115" t="s">
        <v>13437</v>
      </c>
      <c r="SLD14" s="115" t="s">
        <v>13438</v>
      </c>
      <c r="SLE14" s="115" t="s">
        <v>13439</v>
      </c>
      <c r="SLF14" s="115" t="s">
        <v>13440</v>
      </c>
      <c r="SLG14" s="115" t="s">
        <v>13441</v>
      </c>
      <c r="SLH14" s="115" t="s">
        <v>13442</v>
      </c>
      <c r="SLI14" s="115" t="s">
        <v>13443</v>
      </c>
      <c r="SLJ14" s="115" t="s">
        <v>13444</v>
      </c>
      <c r="SLK14" s="115" t="s">
        <v>13445</v>
      </c>
      <c r="SLL14" s="115" t="s">
        <v>13446</v>
      </c>
      <c r="SLM14" s="115" t="s">
        <v>13447</v>
      </c>
      <c r="SLN14" s="115" t="s">
        <v>13448</v>
      </c>
      <c r="SLO14" s="115" t="s">
        <v>13449</v>
      </c>
      <c r="SLP14" s="115" t="s">
        <v>13450</v>
      </c>
      <c r="SLQ14" s="115" t="s">
        <v>13451</v>
      </c>
      <c r="SLR14" s="115" t="s">
        <v>13452</v>
      </c>
      <c r="SLS14" s="115" t="s">
        <v>13453</v>
      </c>
      <c r="SLT14" s="115" t="s">
        <v>13454</v>
      </c>
      <c r="SLU14" s="115" t="s">
        <v>13455</v>
      </c>
      <c r="SLV14" s="115" t="s">
        <v>13456</v>
      </c>
      <c r="SLW14" s="115" t="s">
        <v>13457</v>
      </c>
      <c r="SLX14" s="115" t="s">
        <v>13458</v>
      </c>
      <c r="SLY14" s="115" t="s">
        <v>13459</v>
      </c>
      <c r="SLZ14" s="115" t="s">
        <v>13460</v>
      </c>
      <c r="SMA14" s="115" t="s">
        <v>13461</v>
      </c>
      <c r="SMB14" s="115" t="s">
        <v>13462</v>
      </c>
      <c r="SMC14" s="115" t="s">
        <v>13463</v>
      </c>
      <c r="SMD14" s="115" t="s">
        <v>13464</v>
      </c>
      <c r="SME14" s="115" t="s">
        <v>13465</v>
      </c>
      <c r="SMF14" s="115" t="s">
        <v>13466</v>
      </c>
      <c r="SMG14" s="115" t="s">
        <v>13467</v>
      </c>
      <c r="SMH14" s="115" t="s">
        <v>13468</v>
      </c>
      <c r="SMI14" s="115" t="s">
        <v>13469</v>
      </c>
      <c r="SMJ14" s="115" t="s">
        <v>13470</v>
      </c>
      <c r="SMK14" s="115" t="s">
        <v>13471</v>
      </c>
      <c r="SML14" s="115" t="s">
        <v>13472</v>
      </c>
      <c r="SMM14" s="115" t="s">
        <v>13473</v>
      </c>
      <c r="SMN14" s="115" t="s">
        <v>13474</v>
      </c>
      <c r="SMO14" s="115" t="s">
        <v>13475</v>
      </c>
      <c r="SMP14" s="115" t="s">
        <v>13476</v>
      </c>
      <c r="SMQ14" s="115" t="s">
        <v>13477</v>
      </c>
      <c r="SMR14" s="115" t="s">
        <v>13478</v>
      </c>
      <c r="SMS14" s="115" t="s">
        <v>13479</v>
      </c>
      <c r="SMT14" s="115" t="s">
        <v>13480</v>
      </c>
      <c r="SMU14" s="115" t="s">
        <v>13481</v>
      </c>
      <c r="SMV14" s="115" t="s">
        <v>13482</v>
      </c>
      <c r="SMW14" s="115" t="s">
        <v>13483</v>
      </c>
      <c r="SMX14" s="115" t="s">
        <v>13484</v>
      </c>
      <c r="SMY14" s="115" t="s">
        <v>13485</v>
      </c>
      <c r="SMZ14" s="115" t="s">
        <v>13486</v>
      </c>
      <c r="SNA14" s="115" t="s">
        <v>13487</v>
      </c>
      <c r="SNB14" s="115" t="s">
        <v>13488</v>
      </c>
      <c r="SNC14" s="115" t="s">
        <v>13489</v>
      </c>
      <c r="SND14" s="115" t="s">
        <v>13490</v>
      </c>
      <c r="SNE14" s="115" t="s">
        <v>13491</v>
      </c>
      <c r="SNF14" s="115" t="s">
        <v>13492</v>
      </c>
      <c r="SNG14" s="115" t="s">
        <v>13493</v>
      </c>
      <c r="SNH14" s="115" t="s">
        <v>13494</v>
      </c>
      <c r="SNI14" s="115" t="s">
        <v>13495</v>
      </c>
      <c r="SNJ14" s="115" t="s">
        <v>13496</v>
      </c>
      <c r="SNK14" s="115" t="s">
        <v>13497</v>
      </c>
      <c r="SNL14" s="115" t="s">
        <v>13498</v>
      </c>
      <c r="SNM14" s="115" t="s">
        <v>13499</v>
      </c>
      <c r="SNN14" s="115" t="s">
        <v>13500</v>
      </c>
      <c r="SNO14" s="115" t="s">
        <v>13501</v>
      </c>
      <c r="SNP14" s="115" t="s">
        <v>13502</v>
      </c>
      <c r="SNQ14" s="115" t="s">
        <v>13503</v>
      </c>
      <c r="SNR14" s="115" t="s">
        <v>13504</v>
      </c>
      <c r="SNS14" s="115" t="s">
        <v>13505</v>
      </c>
      <c r="SNT14" s="115" t="s">
        <v>13506</v>
      </c>
      <c r="SNU14" s="115" t="s">
        <v>13507</v>
      </c>
      <c r="SNV14" s="115" t="s">
        <v>13508</v>
      </c>
      <c r="SNW14" s="115" t="s">
        <v>13509</v>
      </c>
      <c r="SNX14" s="115" t="s">
        <v>13510</v>
      </c>
      <c r="SNY14" s="115" t="s">
        <v>13511</v>
      </c>
      <c r="SNZ14" s="115" t="s">
        <v>13512</v>
      </c>
      <c r="SOA14" s="115" t="s">
        <v>13513</v>
      </c>
      <c r="SOB14" s="115" t="s">
        <v>13514</v>
      </c>
      <c r="SOC14" s="115" t="s">
        <v>13515</v>
      </c>
      <c r="SOD14" s="115" t="s">
        <v>13516</v>
      </c>
      <c r="SOE14" s="115" t="s">
        <v>13517</v>
      </c>
      <c r="SOF14" s="115" t="s">
        <v>13518</v>
      </c>
      <c r="SOG14" s="115" t="s">
        <v>13519</v>
      </c>
      <c r="SOH14" s="115" t="s">
        <v>13520</v>
      </c>
      <c r="SOI14" s="115" t="s">
        <v>13521</v>
      </c>
      <c r="SOJ14" s="115" t="s">
        <v>13522</v>
      </c>
      <c r="SOK14" s="115" t="s">
        <v>13523</v>
      </c>
      <c r="SOL14" s="115" t="s">
        <v>13524</v>
      </c>
      <c r="SOM14" s="115" t="s">
        <v>13525</v>
      </c>
      <c r="SON14" s="115" t="s">
        <v>13526</v>
      </c>
      <c r="SOO14" s="115" t="s">
        <v>13527</v>
      </c>
      <c r="SOP14" s="115" t="s">
        <v>13528</v>
      </c>
      <c r="SOQ14" s="115" t="s">
        <v>13529</v>
      </c>
      <c r="SOR14" s="115" t="s">
        <v>13530</v>
      </c>
      <c r="SOS14" s="115" t="s">
        <v>13531</v>
      </c>
      <c r="SOT14" s="115" t="s">
        <v>13532</v>
      </c>
      <c r="SOU14" s="115" t="s">
        <v>13533</v>
      </c>
      <c r="SOV14" s="115" t="s">
        <v>13534</v>
      </c>
      <c r="SOW14" s="115" t="s">
        <v>13535</v>
      </c>
      <c r="SOX14" s="115" t="s">
        <v>13536</v>
      </c>
      <c r="SOY14" s="115" t="s">
        <v>13537</v>
      </c>
      <c r="SOZ14" s="115" t="s">
        <v>13538</v>
      </c>
      <c r="SPA14" s="115" t="s">
        <v>13539</v>
      </c>
      <c r="SPB14" s="115" t="s">
        <v>13540</v>
      </c>
      <c r="SPC14" s="115" t="s">
        <v>13541</v>
      </c>
      <c r="SPD14" s="115" t="s">
        <v>13542</v>
      </c>
      <c r="SPE14" s="115" t="s">
        <v>13543</v>
      </c>
      <c r="SPF14" s="115" t="s">
        <v>13544</v>
      </c>
      <c r="SPG14" s="115" t="s">
        <v>13545</v>
      </c>
      <c r="SPH14" s="115" t="s">
        <v>13546</v>
      </c>
      <c r="SPI14" s="115" t="s">
        <v>13547</v>
      </c>
      <c r="SPJ14" s="115" t="s">
        <v>13548</v>
      </c>
      <c r="SPK14" s="115" t="s">
        <v>13549</v>
      </c>
      <c r="SPL14" s="115" t="s">
        <v>13550</v>
      </c>
      <c r="SPM14" s="115" t="s">
        <v>13551</v>
      </c>
      <c r="SPN14" s="115" t="s">
        <v>13552</v>
      </c>
      <c r="SPO14" s="115" t="s">
        <v>13553</v>
      </c>
      <c r="SPP14" s="115" t="s">
        <v>13554</v>
      </c>
      <c r="SPQ14" s="115" t="s">
        <v>13555</v>
      </c>
      <c r="SPR14" s="115" t="s">
        <v>13556</v>
      </c>
      <c r="SPS14" s="115" t="s">
        <v>13557</v>
      </c>
      <c r="SPT14" s="115" t="s">
        <v>13558</v>
      </c>
      <c r="SPU14" s="115" t="s">
        <v>13559</v>
      </c>
      <c r="SPV14" s="115" t="s">
        <v>13560</v>
      </c>
      <c r="SPW14" s="115" t="s">
        <v>13561</v>
      </c>
      <c r="SPX14" s="115" t="s">
        <v>13562</v>
      </c>
      <c r="SPY14" s="115" t="s">
        <v>13563</v>
      </c>
      <c r="SPZ14" s="115" t="s">
        <v>13564</v>
      </c>
      <c r="SQA14" s="115" t="s">
        <v>13565</v>
      </c>
      <c r="SQB14" s="115" t="s">
        <v>13566</v>
      </c>
      <c r="SQC14" s="115" t="s">
        <v>13567</v>
      </c>
      <c r="SQD14" s="115" t="s">
        <v>13568</v>
      </c>
      <c r="SQE14" s="115" t="s">
        <v>13569</v>
      </c>
      <c r="SQF14" s="115" t="s">
        <v>13570</v>
      </c>
      <c r="SQG14" s="115" t="s">
        <v>13571</v>
      </c>
      <c r="SQH14" s="115" t="s">
        <v>13572</v>
      </c>
      <c r="SQI14" s="115" t="s">
        <v>13573</v>
      </c>
      <c r="SQJ14" s="115" t="s">
        <v>13574</v>
      </c>
      <c r="SQK14" s="115" t="s">
        <v>13575</v>
      </c>
      <c r="SQL14" s="115" t="s">
        <v>13576</v>
      </c>
      <c r="SQM14" s="115" t="s">
        <v>13577</v>
      </c>
      <c r="SQN14" s="115" t="s">
        <v>13578</v>
      </c>
      <c r="SQO14" s="115" t="s">
        <v>13579</v>
      </c>
      <c r="SQP14" s="115" t="s">
        <v>13580</v>
      </c>
      <c r="SQQ14" s="115" t="s">
        <v>13581</v>
      </c>
      <c r="SQR14" s="115" t="s">
        <v>13582</v>
      </c>
      <c r="SQS14" s="115" t="s">
        <v>13583</v>
      </c>
      <c r="SQT14" s="115" t="s">
        <v>13584</v>
      </c>
      <c r="SQU14" s="115" t="s">
        <v>13585</v>
      </c>
      <c r="SQV14" s="115" t="s">
        <v>13586</v>
      </c>
      <c r="SQW14" s="115" t="s">
        <v>13587</v>
      </c>
      <c r="SQX14" s="115" t="s">
        <v>13588</v>
      </c>
      <c r="SQY14" s="115" t="s">
        <v>13589</v>
      </c>
      <c r="SQZ14" s="115" t="s">
        <v>13590</v>
      </c>
      <c r="SRA14" s="115" t="s">
        <v>13591</v>
      </c>
      <c r="SRB14" s="115" t="s">
        <v>13592</v>
      </c>
      <c r="SRC14" s="115" t="s">
        <v>13593</v>
      </c>
      <c r="SRD14" s="115" t="s">
        <v>13594</v>
      </c>
      <c r="SRE14" s="115" t="s">
        <v>13595</v>
      </c>
      <c r="SRF14" s="115" t="s">
        <v>13596</v>
      </c>
      <c r="SRG14" s="115" t="s">
        <v>13597</v>
      </c>
      <c r="SRH14" s="115" t="s">
        <v>13598</v>
      </c>
      <c r="SRI14" s="115" t="s">
        <v>13599</v>
      </c>
      <c r="SRJ14" s="115" t="s">
        <v>13600</v>
      </c>
      <c r="SRK14" s="115" t="s">
        <v>13601</v>
      </c>
      <c r="SRL14" s="115" t="s">
        <v>13602</v>
      </c>
      <c r="SRM14" s="115" t="s">
        <v>13603</v>
      </c>
      <c r="SRN14" s="115" t="s">
        <v>13604</v>
      </c>
      <c r="SRO14" s="115" t="s">
        <v>13605</v>
      </c>
      <c r="SRP14" s="115" t="s">
        <v>13606</v>
      </c>
      <c r="SRQ14" s="115" t="s">
        <v>13607</v>
      </c>
      <c r="SRR14" s="115" t="s">
        <v>13608</v>
      </c>
      <c r="SRS14" s="115" t="s">
        <v>13609</v>
      </c>
      <c r="SRT14" s="115" t="s">
        <v>13610</v>
      </c>
      <c r="SRU14" s="115" t="s">
        <v>13611</v>
      </c>
      <c r="SRV14" s="115" t="s">
        <v>13612</v>
      </c>
      <c r="SRW14" s="115" t="s">
        <v>13613</v>
      </c>
      <c r="SRX14" s="115" t="s">
        <v>13614</v>
      </c>
      <c r="SRY14" s="115" t="s">
        <v>13615</v>
      </c>
      <c r="SRZ14" s="115" t="s">
        <v>13616</v>
      </c>
      <c r="SSA14" s="115" t="s">
        <v>13617</v>
      </c>
      <c r="SSB14" s="115" t="s">
        <v>13618</v>
      </c>
      <c r="SSC14" s="115" t="s">
        <v>13619</v>
      </c>
      <c r="SSD14" s="115" t="s">
        <v>13620</v>
      </c>
      <c r="SSE14" s="115" t="s">
        <v>13621</v>
      </c>
      <c r="SSF14" s="115" t="s">
        <v>13622</v>
      </c>
      <c r="SSG14" s="115" t="s">
        <v>13623</v>
      </c>
      <c r="SSH14" s="115" t="s">
        <v>13624</v>
      </c>
      <c r="SSI14" s="115" t="s">
        <v>13625</v>
      </c>
      <c r="SSJ14" s="115" t="s">
        <v>13626</v>
      </c>
      <c r="SSK14" s="115" t="s">
        <v>13627</v>
      </c>
      <c r="SSL14" s="115" t="s">
        <v>13628</v>
      </c>
      <c r="SSM14" s="115" t="s">
        <v>13629</v>
      </c>
      <c r="SSN14" s="115" t="s">
        <v>13630</v>
      </c>
      <c r="SSO14" s="115" t="s">
        <v>13631</v>
      </c>
      <c r="SSP14" s="115" t="s">
        <v>13632</v>
      </c>
      <c r="SSQ14" s="115" t="s">
        <v>13633</v>
      </c>
      <c r="SSR14" s="115" t="s">
        <v>13634</v>
      </c>
      <c r="SSS14" s="115" t="s">
        <v>13635</v>
      </c>
      <c r="SST14" s="115" t="s">
        <v>13636</v>
      </c>
      <c r="SSU14" s="115" t="s">
        <v>13637</v>
      </c>
      <c r="SSV14" s="115" t="s">
        <v>13638</v>
      </c>
      <c r="SSW14" s="115" t="s">
        <v>13639</v>
      </c>
      <c r="SSX14" s="115" t="s">
        <v>13640</v>
      </c>
      <c r="SSY14" s="115" t="s">
        <v>13641</v>
      </c>
      <c r="SSZ14" s="115" t="s">
        <v>13642</v>
      </c>
      <c r="STA14" s="115" t="s">
        <v>13643</v>
      </c>
      <c r="STB14" s="115" t="s">
        <v>13644</v>
      </c>
      <c r="STC14" s="115" t="s">
        <v>13645</v>
      </c>
      <c r="STD14" s="115" t="s">
        <v>13646</v>
      </c>
      <c r="STE14" s="115" t="s">
        <v>13647</v>
      </c>
      <c r="STF14" s="115" t="s">
        <v>13648</v>
      </c>
      <c r="STG14" s="115" t="s">
        <v>13649</v>
      </c>
      <c r="STH14" s="115" t="s">
        <v>13650</v>
      </c>
      <c r="STI14" s="115" t="s">
        <v>13651</v>
      </c>
      <c r="STJ14" s="115" t="s">
        <v>13652</v>
      </c>
      <c r="STK14" s="115" t="s">
        <v>13653</v>
      </c>
      <c r="STL14" s="115" t="s">
        <v>13654</v>
      </c>
      <c r="STM14" s="115" t="s">
        <v>13655</v>
      </c>
      <c r="STN14" s="115" t="s">
        <v>13656</v>
      </c>
      <c r="STO14" s="115" t="s">
        <v>13657</v>
      </c>
      <c r="STP14" s="115" t="s">
        <v>13658</v>
      </c>
      <c r="STQ14" s="115" t="s">
        <v>13659</v>
      </c>
      <c r="STR14" s="115" t="s">
        <v>13660</v>
      </c>
      <c r="STS14" s="115" t="s">
        <v>13661</v>
      </c>
      <c r="STT14" s="115" t="s">
        <v>13662</v>
      </c>
      <c r="STU14" s="115" t="s">
        <v>13663</v>
      </c>
      <c r="STV14" s="115" t="s">
        <v>13664</v>
      </c>
      <c r="STW14" s="115" t="s">
        <v>13665</v>
      </c>
      <c r="STX14" s="115" t="s">
        <v>13666</v>
      </c>
      <c r="STY14" s="115" t="s">
        <v>13667</v>
      </c>
      <c r="STZ14" s="115" t="s">
        <v>13668</v>
      </c>
      <c r="SUA14" s="115" t="s">
        <v>13669</v>
      </c>
      <c r="SUB14" s="115" t="s">
        <v>13670</v>
      </c>
      <c r="SUC14" s="115" t="s">
        <v>13671</v>
      </c>
      <c r="SUD14" s="115" t="s">
        <v>13672</v>
      </c>
      <c r="SUE14" s="115" t="s">
        <v>13673</v>
      </c>
      <c r="SUF14" s="115" t="s">
        <v>13674</v>
      </c>
      <c r="SUG14" s="115" t="s">
        <v>13675</v>
      </c>
      <c r="SUH14" s="115" t="s">
        <v>13676</v>
      </c>
      <c r="SUI14" s="115" t="s">
        <v>13677</v>
      </c>
      <c r="SUJ14" s="115" t="s">
        <v>13678</v>
      </c>
      <c r="SUK14" s="115" t="s">
        <v>13679</v>
      </c>
      <c r="SUL14" s="115" t="s">
        <v>13680</v>
      </c>
      <c r="SUM14" s="115" t="s">
        <v>13681</v>
      </c>
      <c r="SUN14" s="115" t="s">
        <v>13682</v>
      </c>
      <c r="SUO14" s="115" t="s">
        <v>13683</v>
      </c>
      <c r="SUP14" s="115" t="s">
        <v>13684</v>
      </c>
      <c r="SUQ14" s="115" t="s">
        <v>13685</v>
      </c>
      <c r="SUR14" s="115" t="s">
        <v>13686</v>
      </c>
      <c r="SUS14" s="115" t="s">
        <v>13687</v>
      </c>
      <c r="SUT14" s="115" t="s">
        <v>13688</v>
      </c>
      <c r="SUU14" s="115" t="s">
        <v>13689</v>
      </c>
      <c r="SUV14" s="115" t="s">
        <v>13690</v>
      </c>
      <c r="SUW14" s="115" t="s">
        <v>13691</v>
      </c>
      <c r="SUX14" s="115" t="s">
        <v>13692</v>
      </c>
      <c r="SUY14" s="115" t="s">
        <v>13693</v>
      </c>
      <c r="SUZ14" s="115" t="s">
        <v>13694</v>
      </c>
      <c r="SVA14" s="115" t="s">
        <v>13695</v>
      </c>
      <c r="SVB14" s="115" t="s">
        <v>13696</v>
      </c>
      <c r="SVC14" s="115" t="s">
        <v>13697</v>
      </c>
      <c r="SVD14" s="115" t="s">
        <v>13698</v>
      </c>
      <c r="SVE14" s="115" t="s">
        <v>13699</v>
      </c>
      <c r="SVF14" s="115" t="s">
        <v>13700</v>
      </c>
      <c r="SVG14" s="115" t="s">
        <v>13701</v>
      </c>
      <c r="SVH14" s="115" t="s">
        <v>13702</v>
      </c>
      <c r="SVI14" s="115" t="s">
        <v>13703</v>
      </c>
      <c r="SVJ14" s="115" t="s">
        <v>13704</v>
      </c>
      <c r="SVK14" s="115" t="s">
        <v>13705</v>
      </c>
      <c r="SVL14" s="115" t="s">
        <v>13706</v>
      </c>
      <c r="SVM14" s="115" t="s">
        <v>13707</v>
      </c>
      <c r="SVN14" s="115" t="s">
        <v>13708</v>
      </c>
      <c r="SVO14" s="115" t="s">
        <v>13709</v>
      </c>
      <c r="SVP14" s="115" t="s">
        <v>13710</v>
      </c>
      <c r="SVQ14" s="115" t="s">
        <v>13711</v>
      </c>
      <c r="SVR14" s="115" t="s">
        <v>13712</v>
      </c>
      <c r="SVS14" s="115" t="s">
        <v>13713</v>
      </c>
      <c r="SVT14" s="115" t="s">
        <v>13714</v>
      </c>
      <c r="SVU14" s="115" t="s">
        <v>13715</v>
      </c>
      <c r="SVV14" s="115" t="s">
        <v>13716</v>
      </c>
      <c r="SVW14" s="115" t="s">
        <v>13717</v>
      </c>
      <c r="SVX14" s="115" t="s">
        <v>13718</v>
      </c>
      <c r="SVY14" s="115" t="s">
        <v>13719</v>
      </c>
      <c r="SVZ14" s="115" t="s">
        <v>13720</v>
      </c>
      <c r="SWA14" s="115" t="s">
        <v>13721</v>
      </c>
      <c r="SWB14" s="115" t="s">
        <v>13722</v>
      </c>
      <c r="SWC14" s="115" t="s">
        <v>13723</v>
      </c>
      <c r="SWD14" s="115" t="s">
        <v>13724</v>
      </c>
      <c r="SWE14" s="115" t="s">
        <v>13725</v>
      </c>
      <c r="SWF14" s="115" t="s">
        <v>13726</v>
      </c>
      <c r="SWG14" s="115" t="s">
        <v>13727</v>
      </c>
      <c r="SWH14" s="115" t="s">
        <v>13728</v>
      </c>
      <c r="SWI14" s="115" t="s">
        <v>13729</v>
      </c>
      <c r="SWJ14" s="115" t="s">
        <v>13730</v>
      </c>
      <c r="SWK14" s="115" t="s">
        <v>13731</v>
      </c>
      <c r="SWL14" s="115" t="s">
        <v>13732</v>
      </c>
      <c r="SWM14" s="115" t="s">
        <v>13733</v>
      </c>
      <c r="SWN14" s="115" t="s">
        <v>13734</v>
      </c>
      <c r="SWO14" s="115" t="s">
        <v>13735</v>
      </c>
      <c r="SWP14" s="115" t="s">
        <v>13736</v>
      </c>
      <c r="SWQ14" s="115" t="s">
        <v>13737</v>
      </c>
      <c r="SWR14" s="115" t="s">
        <v>13738</v>
      </c>
      <c r="SWS14" s="115" t="s">
        <v>13739</v>
      </c>
      <c r="SWT14" s="115" t="s">
        <v>13740</v>
      </c>
      <c r="SWU14" s="115" t="s">
        <v>13741</v>
      </c>
      <c r="SWV14" s="115" t="s">
        <v>13742</v>
      </c>
      <c r="SWW14" s="115" t="s">
        <v>13743</v>
      </c>
      <c r="SWX14" s="115" t="s">
        <v>13744</v>
      </c>
      <c r="SWY14" s="115" t="s">
        <v>13745</v>
      </c>
      <c r="SWZ14" s="115" t="s">
        <v>13746</v>
      </c>
      <c r="SXA14" s="115" t="s">
        <v>13747</v>
      </c>
      <c r="SXB14" s="115" t="s">
        <v>13748</v>
      </c>
      <c r="SXC14" s="115" t="s">
        <v>13749</v>
      </c>
      <c r="SXD14" s="115" t="s">
        <v>13750</v>
      </c>
      <c r="SXE14" s="115" t="s">
        <v>13751</v>
      </c>
      <c r="SXF14" s="115" t="s">
        <v>13752</v>
      </c>
      <c r="SXG14" s="115" t="s">
        <v>13753</v>
      </c>
      <c r="SXH14" s="115" t="s">
        <v>13754</v>
      </c>
      <c r="SXI14" s="115" t="s">
        <v>13755</v>
      </c>
      <c r="SXJ14" s="115" t="s">
        <v>13756</v>
      </c>
      <c r="SXK14" s="115" t="s">
        <v>13757</v>
      </c>
      <c r="SXL14" s="115" t="s">
        <v>13758</v>
      </c>
      <c r="SXM14" s="115" t="s">
        <v>13759</v>
      </c>
      <c r="SXN14" s="115" t="s">
        <v>13760</v>
      </c>
      <c r="SXO14" s="115" t="s">
        <v>13761</v>
      </c>
      <c r="SXP14" s="115" t="s">
        <v>13762</v>
      </c>
      <c r="SXQ14" s="115" t="s">
        <v>13763</v>
      </c>
      <c r="SXR14" s="115" t="s">
        <v>13764</v>
      </c>
      <c r="SXS14" s="115" t="s">
        <v>13765</v>
      </c>
      <c r="SXT14" s="115" t="s">
        <v>13766</v>
      </c>
      <c r="SXU14" s="115" t="s">
        <v>13767</v>
      </c>
      <c r="SXV14" s="115" t="s">
        <v>13768</v>
      </c>
      <c r="SXW14" s="115" t="s">
        <v>13769</v>
      </c>
      <c r="SXX14" s="115" t="s">
        <v>13770</v>
      </c>
      <c r="SXY14" s="115" t="s">
        <v>13771</v>
      </c>
      <c r="SXZ14" s="115" t="s">
        <v>13772</v>
      </c>
      <c r="SYA14" s="115" t="s">
        <v>13773</v>
      </c>
      <c r="SYB14" s="115" t="s">
        <v>13774</v>
      </c>
      <c r="SYC14" s="115" t="s">
        <v>13775</v>
      </c>
      <c r="SYD14" s="115" t="s">
        <v>13776</v>
      </c>
      <c r="SYE14" s="115" t="s">
        <v>13777</v>
      </c>
      <c r="SYF14" s="115" t="s">
        <v>13778</v>
      </c>
      <c r="SYG14" s="115" t="s">
        <v>13779</v>
      </c>
      <c r="SYH14" s="115" t="s">
        <v>13780</v>
      </c>
      <c r="SYI14" s="115" t="s">
        <v>13781</v>
      </c>
      <c r="SYJ14" s="115" t="s">
        <v>13782</v>
      </c>
      <c r="SYK14" s="115" t="s">
        <v>13783</v>
      </c>
      <c r="SYL14" s="115" t="s">
        <v>13784</v>
      </c>
      <c r="SYM14" s="115" t="s">
        <v>13785</v>
      </c>
      <c r="SYN14" s="115" t="s">
        <v>13786</v>
      </c>
      <c r="SYO14" s="115" t="s">
        <v>13787</v>
      </c>
      <c r="SYP14" s="115" t="s">
        <v>13788</v>
      </c>
      <c r="SYQ14" s="115" t="s">
        <v>13789</v>
      </c>
      <c r="SYR14" s="115" t="s">
        <v>13790</v>
      </c>
      <c r="SYS14" s="115" t="s">
        <v>13791</v>
      </c>
      <c r="SYT14" s="115" t="s">
        <v>13792</v>
      </c>
      <c r="SYU14" s="115" t="s">
        <v>13793</v>
      </c>
      <c r="SYV14" s="115" t="s">
        <v>13794</v>
      </c>
      <c r="SYW14" s="115" t="s">
        <v>13795</v>
      </c>
      <c r="SYX14" s="115" t="s">
        <v>13796</v>
      </c>
      <c r="SYY14" s="115" t="s">
        <v>13797</v>
      </c>
      <c r="SYZ14" s="115" t="s">
        <v>13798</v>
      </c>
      <c r="SZA14" s="115" t="s">
        <v>13799</v>
      </c>
      <c r="SZB14" s="115" t="s">
        <v>13800</v>
      </c>
      <c r="SZC14" s="115" t="s">
        <v>13801</v>
      </c>
      <c r="SZD14" s="115" t="s">
        <v>13802</v>
      </c>
      <c r="SZE14" s="115" t="s">
        <v>13803</v>
      </c>
      <c r="SZF14" s="115" t="s">
        <v>13804</v>
      </c>
      <c r="SZG14" s="115" t="s">
        <v>13805</v>
      </c>
      <c r="SZH14" s="115" t="s">
        <v>13806</v>
      </c>
      <c r="SZI14" s="115" t="s">
        <v>13807</v>
      </c>
      <c r="SZJ14" s="115" t="s">
        <v>13808</v>
      </c>
      <c r="SZK14" s="115" t="s">
        <v>13809</v>
      </c>
      <c r="SZL14" s="115" t="s">
        <v>13810</v>
      </c>
      <c r="SZM14" s="115" t="s">
        <v>13811</v>
      </c>
      <c r="SZN14" s="115" t="s">
        <v>13812</v>
      </c>
      <c r="SZO14" s="115" t="s">
        <v>13813</v>
      </c>
      <c r="SZP14" s="115" t="s">
        <v>13814</v>
      </c>
      <c r="SZQ14" s="115" t="s">
        <v>13815</v>
      </c>
      <c r="SZR14" s="115" t="s">
        <v>13816</v>
      </c>
      <c r="SZS14" s="115" t="s">
        <v>13817</v>
      </c>
      <c r="SZT14" s="115" t="s">
        <v>13818</v>
      </c>
      <c r="SZU14" s="115" t="s">
        <v>13819</v>
      </c>
      <c r="SZV14" s="115" t="s">
        <v>13820</v>
      </c>
      <c r="SZW14" s="115" t="s">
        <v>13821</v>
      </c>
      <c r="SZX14" s="115" t="s">
        <v>13822</v>
      </c>
      <c r="SZY14" s="115" t="s">
        <v>13823</v>
      </c>
      <c r="SZZ14" s="115" t="s">
        <v>13824</v>
      </c>
      <c r="TAA14" s="115" t="s">
        <v>13825</v>
      </c>
      <c r="TAB14" s="115" t="s">
        <v>13826</v>
      </c>
      <c r="TAC14" s="115" t="s">
        <v>13827</v>
      </c>
      <c r="TAD14" s="115" t="s">
        <v>13828</v>
      </c>
      <c r="TAE14" s="115" t="s">
        <v>13829</v>
      </c>
      <c r="TAF14" s="115" t="s">
        <v>13830</v>
      </c>
      <c r="TAG14" s="115" t="s">
        <v>13831</v>
      </c>
      <c r="TAH14" s="115" t="s">
        <v>13832</v>
      </c>
      <c r="TAI14" s="115" t="s">
        <v>13833</v>
      </c>
      <c r="TAJ14" s="115" t="s">
        <v>13834</v>
      </c>
      <c r="TAK14" s="115" t="s">
        <v>13835</v>
      </c>
      <c r="TAL14" s="115" t="s">
        <v>13836</v>
      </c>
      <c r="TAM14" s="115" t="s">
        <v>13837</v>
      </c>
      <c r="TAN14" s="115" t="s">
        <v>13838</v>
      </c>
      <c r="TAO14" s="115" t="s">
        <v>13839</v>
      </c>
      <c r="TAP14" s="115" t="s">
        <v>13840</v>
      </c>
      <c r="TAQ14" s="115" t="s">
        <v>13841</v>
      </c>
      <c r="TAR14" s="115" t="s">
        <v>13842</v>
      </c>
      <c r="TAS14" s="115" t="s">
        <v>13843</v>
      </c>
      <c r="TAT14" s="115" t="s">
        <v>13844</v>
      </c>
      <c r="TAU14" s="115" t="s">
        <v>13845</v>
      </c>
      <c r="TAV14" s="115" t="s">
        <v>13846</v>
      </c>
      <c r="TAW14" s="115" t="s">
        <v>13847</v>
      </c>
      <c r="TAX14" s="115" t="s">
        <v>13848</v>
      </c>
      <c r="TAY14" s="115" t="s">
        <v>13849</v>
      </c>
      <c r="TAZ14" s="115" t="s">
        <v>13850</v>
      </c>
      <c r="TBA14" s="115" t="s">
        <v>13851</v>
      </c>
      <c r="TBB14" s="115" t="s">
        <v>13852</v>
      </c>
      <c r="TBC14" s="115" t="s">
        <v>13853</v>
      </c>
      <c r="TBD14" s="115" t="s">
        <v>13854</v>
      </c>
      <c r="TBE14" s="115" t="s">
        <v>13855</v>
      </c>
      <c r="TBF14" s="115" t="s">
        <v>13856</v>
      </c>
      <c r="TBG14" s="115" t="s">
        <v>13857</v>
      </c>
      <c r="TBH14" s="115" t="s">
        <v>13858</v>
      </c>
      <c r="TBI14" s="115" t="s">
        <v>13859</v>
      </c>
      <c r="TBJ14" s="115" t="s">
        <v>13860</v>
      </c>
      <c r="TBK14" s="115" t="s">
        <v>13861</v>
      </c>
      <c r="TBL14" s="115" t="s">
        <v>13862</v>
      </c>
      <c r="TBM14" s="115" t="s">
        <v>13863</v>
      </c>
      <c r="TBN14" s="115" t="s">
        <v>13864</v>
      </c>
      <c r="TBO14" s="115" t="s">
        <v>13865</v>
      </c>
      <c r="TBP14" s="115" t="s">
        <v>13866</v>
      </c>
      <c r="TBQ14" s="115" t="s">
        <v>13867</v>
      </c>
      <c r="TBR14" s="115" t="s">
        <v>13868</v>
      </c>
      <c r="TBS14" s="115" t="s">
        <v>13869</v>
      </c>
      <c r="TBT14" s="115" t="s">
        <v>13870</v>
      </c>
      <c r="TBU14" s="115" t="s">
        <v>13871</v>
      </c>
      <c r="TBV14" s="115" t="s">
        <v>13872</v>
      </c>
      <c r="TBW14" s="115" t="s">
        <v>13873</v>
      </c>
      <c r="TBX14" s="115" t="s">
        <v>13874</v>
      </c>
      <c r="TBY14" s="115" t="s">
        <v>13875</v>
      </c>
      <c r="TBZ14" s="115" t="s">
        <v>13876</v>
      </c>
      <c r="TCA14" s="115" t="s">
        <v>13877</v>
      </c>
      <c r="TCB14" s="115" t="s">
        <v>13878</v>
      </c>
      <c r="TCC14" s="115" t="s">
        <v>13879</v>
      </c>
      <c r="TCD14" s="115" t="s">
        <v>13880</v>
      </c>
      <c r="TCE14" s="115" t="s">
        <v>13881</v>
      </c>
      <c r="TCF14" s="115" t="s">
        <v>13882</v>
      </c>
      <c r="TCG14" s="115" t="s">
        <v>13883</v>
      </c>
      <c r="TCH14" s="115" t="s">
        <v>13884</v>
      </c>
      <c r="TCI14" s="115" t="s">
        <v>13885</v>
      </c>
      <c r="TCJ14" s="115" t="s">
        <v>13886</v>
      </c>
      <c r="TCK14" s="115" t="s">
        <v>13887</v>
      </c>
      <c r="TCL14" s="115" t="s">
        <v>13888</v>
      </c>
      <c r="TCM14" s="115" t="s">
        <v>13889</v>
      </c>
      <c r="TCN14" s="115" t="s">
        <v>13890</v>
      </c>
      <c r="TCO14" s="115" t="s">
        <v>13891</v>
      </c>
      <c r="TCP14" s="115" t="s">
        <v>13892</v>
      </c>
      <c r="TCQ14" s="115" t="s">
        <v>13893</v>
      </c>
      <c r="TCR14" s="115" t="s">
        <v>13894</v>
      </c>
      <c r="TCS14" s="115" t="s">
        <v>13895</v>
      </c>
      <c r="TCT14" s="115" t="s">
        <v>13896</v>
      </c>
      <c r="TCU14" s="115" t="s">
        <v>13897</v>
      </c>
      <c r="TCV14" s="115" t="s">
        <v>13898</v>
      </c>
      <c r="TCW14" s="115" t="s">
        <v>13899</v>
      </c>
      <c r="TCX14" s="115" t="s">
        <v>13900</v>
      </c>
      <c r="TCY14" s="115" t="s">
        <v>13901</v>
      </c>
      <c r="TCZ14" s="115" t="s">
        <v>13902</v>
      </c>
      <c r="TDA14" s="115" t="s">
        <v>13903</v>
      </c>
      <c r="TDB14" s="115" t="s">
        <v>13904</v>
      </c>
      <c r="TDC14" s="115" t="s">
        <v>13905</v>
      </c>
      <c r="TDD14" s="115" t="s">
        <v>13906</v>
      </c>
      <c r="TDE14" s="115" t="s">
        <v>13907</v>
      </c>
      <c r="TDF14" s="115" t="s">
        <v>13908</v>
      </c>
      <c r="TDG14" s="115" t="s">
        <v>13909</v>
      </c>
      <c r="TDH14" s="115" t="s">
        <v>13910</v>
      </c>
      <c r="TDI14" s="115" t="s">
        <v>13911</v>
      </c>
      <c r="TDJ14" s="115" t="s">
        <v>13912</v>
      </c>
      <c r="TDK14" s="115" t="s">
        <v>13913</v>
      </c>
      <c r="TDL14" s="115" t="s">
        <v>13914</v>
      </c>
      <c r="TDM14" s="115" t="s">
        <v>13915</v>
      </c>
      <c r="TDN14" s="115" t="s">
        <v>13916</v>
      </c>
      <c r="TDO14" s="115" t="s">
        <v>13917</v>
      </c>
      <c r="TDP14" s="115" t="s">
        <v>13918</v>
      </c>
      <c r="TDQ14" s="115" t="s">
        <v>13919</v>
      </c>
      <c r="TDR14" s="115" t="s">
        <v>13920</v>
      </c>
      <c r="TDS14" s="115" t="s">
        <v>13921</v>
      </c>
      <c r="TDT14" s="115" t="s">
        <v>13922</v>
      </c>
      <c r="TDU14" s="115" t="s">
        <v>13923</v>
      </c>
      <c r="TDV14" s="115" t="s">
        <v>13924</v>
      </c>
      <c r="TDW14" s="115" t="s">
        <v>13925</v>
      </c>
      <c r="TDX14" s="115" t="s">
        <v>13926</v>
      </c>
      <c r="TDY14" s="115" t="s">
        <v>13927</v>
      </c>
      <c r="TDZ14" s="115" t="s">
        <v>13928</v>
      </c>
      <c r="TEA14" s="115" t="s">
        <v>13929</v>
      </c>
      <c r="TEB14" s="115" t="s">
        <v>13930</v>
      </c>
      <c r="TEC14" s="115" t="s">
        <v>13931</v>
      </c>
      <c r="TED14" s="115" t="s">
        <v>13932</v>
      </c>
      <c r="TEE14" s="115" t="s">
        <v>13933</v>
      </c>
      <c r="TEF14" s="115" t="s">
        <v>13934</v>
      </c>
      <c r="TEG14" s="115" t="s">
        <v>13935</v>
      </c>
      <c r="TEH14" s="115" t="s">
        <v>13936</v>
      </c>
      <c r="TEI14" s="115" t="s">
        <v>13937</v>
      </c>
      <c r="TEJ14" s="115" t="s">
        <v>13938</v>
      </c>
      <c r="TEK14" s="115" t="s">
        <v>13939</v>
      </c>
      <c r="TEL14" s="115" t="s">
        <v>13940</v>
      </c>
      <c r="TEM14" s="115" t="s">
        <v>13941</v>
      </c>
      <c r="TEN14" s="115" t="s">
        <v>13942</v>
      </c>
      <c r="TEO14" s="115" t="s">
        <v>13943</v>
      </c>
      <c r="TEP14" s="115" t="s">
        <v>13944</v>
      </c>
      <c r="TEQ14" s="115" t="s">
        <v>13945</v>
      </c>
      <c r="TER14" s="115" t="s">
        <v>13946</v>
      </c>
      <c r="TES14" s="115" t="s">
        <v>13947</v>
      </c>
      <c r="TET14" s="115" t="s">
        <v>13948</v>
      </c>
      <c r="TEU14" s="115" t="s">
        <v>13949</v>
      </c>
      <c r="TEV14" s="115" t="s">
        <v>13950</v>
      </c>
      <c r="TEW14" s="115" t="s">
        <v>13951</v>
      </c>
      <c r="TEX14" s="115" t="s">
        <v>13952</v>
      </c>
      <c r="TEY14" s="115" t="s">
        <v>13953</v>
      </c>
      <c r="TEZ14" s="115" t="s">
        <v>13954</v>
      </c>
      <c r="TFA14" s="115" t="s">
        <v>13955</v>
      </c>
      <c r="TFB14" s="115" t="s">
        <v>13956</v>
      </c>
      <c r="TFC14" s="115" t="s">
        <v>13957</v>
      </c>
      <c r="TFD14" s="115" t="s">
        <v>13958</v>
      </c>
      <c r="TFE14" s="115" t="s">
        <v>13959</v>
      </c>
      <c r="TFF14" s="115" t="s">
        <v>13960</v>
      </c>
      <c r="TFG14" s="115" t="s">
        <v>13961</v>
      </c>
      <c r="TFH14" s="115" t="s">
        <v>13962</v>
      </c>
      <c r="TFI14" s="115" t="s">
        <v>13963</v>
      </c>
      <c r="TFJ14" s="115" t="s">
        <v>13964</v>
      </c>
      <c r="TFK14" s="115" t="s">
        <v>13965</v>
      </c>
      <c r="TFL14" s="115" t="s">
        <v>13966</v>
      </c>
      <c r="TFM14" s="115" t="s">
        <v>13967</v>
      </c>
      <c r="TFN14" s="115" t="s">
        <v>13968</v>
      </c>
      <c r="TFO14" s="115" t="s">
        <v>13969</v>
      </c>
      <c r="TFP14" s="115" t="s">
        <v>13970</v>
      </c>
      <c r="TFQ14" s="115" t="s">
        <v>13971</v>
      </c>
      <c r="TFR14" s="115" t="s">
        <v>13972</v>
      </c>
      <c r="TFS14" s="115" t="s">
        <v>13973</v>
      </c>
      <c r="TFT14" s="115" t="s">
        <v>13974</v>
      </c>
      <c r="TFU14" s="115" t="s">
        <v>13975</v>
      </c>
      <c r="TFV14" s="115" t="s">
        <v>13976</v>
      </c>
      <c r="TFW14" s="115" t="s">
        <v>13977</v>
      </c>
      <c r="TFX14" s="115" t="s">
        <v>13978</v>
      </c>
      <c r="TFY14" s="115" t="s">
        <v>13979</v>
      </c>
      <c r="TFZ14" s="115" t="s">
        <v>13980</v>
      </c>
      <c r="TGA14" s="115" t="s">
        <v>13981</v>
      </c>
      <c r="TGB14" s="115" t="s">
        <v>13982</v>
      </c>
      <c r="TGC14" s="115" t="s">
        <v>13983</v>
      </c>
      <c r="TGD14" s="115" t="s">
        <v>13984</v>
      </c>
      <c r="TGE14" s="115" t="s">
        <v>13985</v>
      </c>
      <c r="TGF14" s="115" t="s">
        <v>13986</v>
      </c>
      <c r="TGG14" s="115" t="s">
        <v>13987</v>
      </c>
      <c r="TGH14" s="115" t="s">
        <v>13988</v>
      </c>
      <c r="TGI14" s="115" t="s">
        <v>13989</v>
      </c>
      <c r="TGJ14" s="115" t="s">
        <v>13990</v>
      </c>
      <c r="TGK14" s="115" t="s">
        <v>13991</v>
      </c>
      <c r="TGL14" s="115" t="s">
        <v>13992</v>
      </c>
      <c r="TGM14" s="115" t="s">
        <v>13993</v>
      </c>
      <c r="TGN14" s="115" t="s">
        <v>13994</v>
      </c>
      <c r="TGO14" s="115" t="s">
        <v>13995</v>
      </c>
      <c r="TGP14" s="115" t="s">
        <v>13996</v>
      </c>
      <c r="TGQ14" s="115" t="s">
        <v>13997</v>
      </c>
      <c r="TGR14" s="115" t="s">
        <v>13998</v>
      </c>
      <c r="TGS14" s="115" t="s">
        <v>13999</v>
      </c>
      <c r="TGT14" s="115" t="s">
        <v>14000</v>
      </c>
      <c r="TGU14" s="115" t="s">
        <v>14001</v>
      </c>
      <c r="TGV14" s="115" t="s">
        <v>14002</v>
      </c>
      <c r="TGW14" s="115" t="s">
        <v>14003</v>
      </c>
      <c r="TGX14" s="115" t="s">
        <v>14004</v>
      </c>
      <c r="TGY14" s="115" t="s">
        <v>14005</v>
      </c>
      <c r="TGZ14" s="115" t="s">
        <v>14006</v>
      </c>
      <c r="THA14" s="115" t="s">
        <v>14007</v>
      </c>
      <c r="THB14" s="115" t="s">
        <v>14008</v>
      </c>
      <c r="THC14" s="115" t="s">
        <v>14009</v>
      </c>
      <c r="THD14" s="115" t="s">
        <v>14010</v>
      </c>
      <c r="THE14" s="115" t="s">
        <v>14011</v>
      </c>
      <c r="THF14" s="115" t="s">
        <v>14012</v>
      </c>
      <c r="THG14" s="115" t="s">
        <v>14013</v>
      </c>
      <c r="THH14" s="115" t="s">
        <v>14014</v>
      </c>
      <c r="THI14" s="115" t="s">
        <v>14015</v>
      </c>
      <c r="THJ14" s="115" t="s">
        <v>14016</v>
      </c>
      <c r="THK14" s="115" t="s">
        <v>14017</v>
      </c>
      <c r="THL14" s="115" t="s">
        <v>14018</v>
      </c>
      <c r="THM14" s="115" t="s">
        <v>14019</v>
      </c>
      <c r="THN14" s="115" t="s">
        <v>14020</v>
      </c>
      <c r="THO14" s="115" t="s">
        <v>14021</v>
      </c>
      <c r="THP14" s="115" t="s">
        <v>14022</v>
      </c>
      <c r="THQ14" s="115" t="s">
        <v>14023</v>
      </c>
      <c r="THR14" s="115" t="s">
        <v>14024</v>
      </c>
      <c r="THS14" s="115" t="s">
        <v>14025</v>
      </c>
      <c r="THT14" s="115" t="s">
        <v>14026</v>
      </c>
      <c r="THU14" s="115" t="s">
        <v>14027</v>
      </c>
      <c r="THV14" s="115" t="s">
        <v>14028</v>
      </c>
      <c r="THW14" s="115" t="s">
        <v>14029</v>
      </c>
      <c r="THX14" s="115" t="s">
        <v>14030</v>
      </c>
      <c r="THY14" s="115" t="s">
        <v>14031</v>
      </c>
      <c r="THZ14" s="115" t="s">
        <v>14032</v>
      </c>
      <c r="TIA14" s="115" t="s">
        <v>14033</v>
      </c>
      <c r="TIB14" s="115" t="s">
        <v>14034</v>
      </c>
      <c r="TIC14" s="115" t="s">
        <v>14035</v>
      </c>
      <c r="TID14" s="115" t="s">
        <v>14036</v>
      </c>
      <c r="TIE14" s="115" t="s">
        <v>14037</v>
      </c>
      <c r="TIF14" s="115" t="s">
        <v>14038</v>
      </c>
      <c r="TIG14" s="115" t="s">
        <v>14039</v>
      </c>
      <c r="TIH14" s="115" t="s">
        <v>14040</v>
      </c>
      <c r="TII14" s="115" t="s">
        <v>14041</v>
      </c>
      <c r="TIJ14" s="115" t="s">
        <v>14042</v>
      </c>
      <c r="TIK14" s="115" t="s">
        <v>14043</v>
      </c>
      <c r="TIL14" s="115" t="s">
        <v>14044</v>
      </c>
      <c r="TIM14" s="115" t="s">
        <v>14045</v>
      </c>
      <c r="TIN14" s="115" t="s">
        <v>14046</v>
      </c>
      <c r="TIO14" s="115" t="s">
        <v>14047</v>
      </c>
      <c r="TIP14" s="115" t="s">
        <v>14048</v>
      </c>
      <c r="TIQ14" s="115" t="s">
        <v>14049</v>
      </c>
      <c r="TIR14" s="115" t="s">
        <v>14050</v>
      </c>
      <c r="TIS14" s="115" t="s">
        <v>14051</v>
      </c>
      <c r="TIT14" s="115" t="s">
        <v>14052</v>
      </c>
      <c r="TIU14" s="115" t="s">
        <v>14053</v>
      </c>
      <c r="TIV14" s="115" t="s">
        <v>14054</v>
      </c>
      <c r="TIW14" s="115" t="s">
        <v>14055</v>
      </c>
      <c r="TIX14" s="115" t="s">
        <v>14056</v>
      </c>
      <c r="TIY14" s="115" t="s">
        <v>14057</v>
      </c>
      <c r="TIZ14" s="115" t="s">
        <v>14058</v>
      </c>
      <c r="TJA14" s="115" t="s">
        <v>14059</v>
      </c>
      <c r="TJB14" s="115" t="s">
        <v>14060</v>
      </c>
      <c r="TJC14" s="115" t="s">
        <v>14061</v>
      </c>
      <c r="TJD14" s="115" t="s">
        <v>14062</v>
      </c>
      <c r="TJE14" s="115" t="s">
        <v>14063</v>
      </c>
      <c r="TJF14" s="115" t="s">
        <v>14064</v>
      </c>
      <c r="TJG14" s="115" t="s">
        <v>14065</v>
      </c>
      <c r="TJH14" s="115" t="s">
        <v>14066</v>
      </c>
      <c r="TJI14" s="115" t="s">
        <v>14067</v>
      </c>
      <c r="TJJ14" s="115" t="s">
        <v>14068</v>
      </c>
      <c r="TJK14" s="115" t="s">
        <v>14069</v>
      </c>
      <c r="TJL14" s="115" t="s">
        <v>14070</v>
      </c>
      <c r="TJM14" s="115" t="s">
        <v>14071</v>
      </c>
      <c r="TJN14" s="115" t="s">
        <v>14072</v>
      </c>
      <c r="TJO14" s="115" t="s">
        <v>14073</v>
      </c>
      <c r="TJP14" s="115" t="s">
        <v>14074</v>
      </c>
      <c r="TJQ14" s="115" t="s">
        <v>14075</v>
      </c>
      <c r="TJR14" s="115" t="s">
        <v>14076</v>
      </c>
      <c r="TJS14" s="115" t="s">
        <v>14077</v>
      </c>
      <c r="TJT14" s="115" t="s">
        <v>14078</v>
      </c>
      <c r="TJU14" s="115" t="s">
        <v>14079</v>
      </c>
      <c r="TJV14" s="115" t="s">
        <v>14080</v>
      </c>
      <c r="TJW14" s="115" t="s">
        <v>14081</v>
      </c>
      <c r="TJX14" s="115" t="s">
        <v>14082</v>
      </c>
      <c r="TJY14" s="115" t="s">
        <v>14083</v>
      </c>
      <c r="TJZ14" s="115" t="s">
        <v>14084</v>
      </c>
      <c r="TKA14" s="115" t="s">
        <v>14085</v>
      </c>
      <c r="TKB14" s="115" t="s">
        <v>14086</v>
      </c>
      <c r="TKC14" s="115" t="s">
        <v>14087</v>
      </c>
      <c r="TKD14" s="115" t="s">
        <v>14088</v>
      </c>
      <c r="TKE14" s="115" t="s">
        <v>14089</v>
      </c>
      <c r="TKF14" s="115" t="s">
        <v>14090</v>
      </c>
      <c r="TKG14" s="115" t="s">
        <v>14091</v>
      </c>
      <c r="TKH14" s="115" t="s">
        <v>14092</v>
      </c>
      <c r="TKI14" s="115" t="s">
        <v>14093</v>
      </c>
      <c r="TKJ14" s="115" t="s">
        <v>14094</v>
      </c>
      <c r="TKK14" s="115" t="s">
        <v>14095</v>
      </c>
      <c r="TKL14" s="115" t="s">
        <v>14096</v>
      </c>
      <c r="TKM14" s="115" t="s">
        <v>14097</v>
      </c>
      <c r="TKN14" s="115" t="s">
        <v>14098</v>
      </c>
      <c r="TKO14" s="115" t="s">
        <v>14099</v>
      </c>
      <c r="TKP14" s="115" t="s">
        <v>14100</v>
      </c>
      <c r="TKQ14" s="115" t="s">
        <v>14101</v>
      </c>
      <c r="TKR14" s="115" t="s">
        <v>14102</v>
      </c>
      <c r="TKS14" s="115" t="s">
        <v>14103</v>
      </c>
      <c r="TKT14" s="115" t="s">
        <v>14104</v>
      </c>
      <c r="TKU14" s="115" t="s">
        <v>14105</v>
      </c>
      <c r="TKV14" s="115" t="s">
        <v>14106</v>
      </c>
      <c r="TKW14" s="115" t="s">
        <v>14107</v>
      </c>
      <c r="TKX14" s="115" t="s">
        <v>14108</v>
      </c>
      <c r="TKY14" s="115" t="s">
        <v>14109</v>
      </c>
      <c r="TKZ14" s="115" t="s">
        <v>14110</v>
      </c>
      <c r="TLA14" s="115" t="s">
        <v>14111</v>
      </c>
      <c r="TLB14" s="115" t="s">
        <v>14112</v>
      </c>
      <c r="TLC14" s="115" t="s">
        <v>14113</v>
      </c>
      <c r="TLD14" s="115" t="s">
        <v>14114</v>
      </c>
      <c r="TLE14" s="115" t="s">
        <v>14115</v>
      </c>
      <c r="TLF14" s="115" t="s">
        <v>14116</v>
      </c>
      <c r="TLG14" s="115" t="s">
        <v>14117</v>
      </c>
      <c r="TLH14" s="115" t="s">
        <v>14118</v>
      </c>
      <c r="TLI14" s="115" t="s">
        <v>14119</v>
      </c>
      <c r="TLJ14" s="115" t="s">
        <v>14120</v>
      </c>
      <c r="TLK14" s="115" t="s">
        <v>14121</v>
      </c>
      <c r="TLL14" s="115" t="s">
        <v>14122</v>
      </c>
      <c r="TLM14" s="115" t="s">
        <v>14123</v>
      </c>
      <c r="TLN14" s="115" t="s">
        <v>14124</v>
      </c>
      <c r="TLO14" s="115" t="s">
        <v>14125</v>
      </c>
      <c r="TLP14" s="115" t="s">
        <v>14126</v>
      </c>
      <c r="TLQ14" s="115" t="s">
        <v>14127</v>
      </c>
      <c r="TLR14" s="115" t="s">
        <v>14128</v>
      </c>
      <c r="TLS14" s="115" t="s">
        <v>14129</v>
      </c>
      <c r="TLT14" s="115" t="s">
        <v>14130</v>
      </c>
      <c r="TLU14" s="115" t="s">
        <v>14131</v>
      </c>
      <c r="TLV14" s="115" t="s">
        <v>14132</v>
      </c>
      <c r="TLW14" s="115" t="s">
        <v>14133</v>
      </c>
      <c r="TLX14" s="115" t="s">
        <v>14134</v>
      </c>
      <c r="TLY14" s="115" t="s">
        <v>14135</v>
      </c>
      <c r="TLZ14" s="115" t="s">
        <v>14136</v>
      </c>
      <c r="TMA14" s="115" t="s">
        <v>14137</v>
      </c>
      <c r="TMB14" s="115" t="s">
        <v>14138</v>
      </c>
      <c r="TMC14" s="115" t="s">
        <v>14139</v>
      </c>
      <c r="TMD14" s="115" t="s">
        <v>14140</v>
      </c>
      <c r="TME14" s="115" t="s">
        <v>14141</v>
      </c>
      <c r="TMF14" s="115" t="s">
        <v>14142</v>
      </c>
      <c r="TMG14" s="115" t="s">
        <v>14143</v>
      </c>
      <c r="TMH14" s="115" t="s">
        <v>14144</v>
      </c>
      <c r="TMI14" s="115" t="s">
        <v>14145</v>
      </c>
      <c r="TMJ14" s="115" t="s">
        <v>14146</v>
      </c>
      <c r="TMK14" s="115" t="s">
        <v>14147</v>
      </c>
      <c r="TML14" s="115" t="s">
        <v>14148</v>
      </c>
      <c r="TMM14" s="115" t="s">
        <v>14149</v>
      </c>
      <c r="TMN14" s="115" t="s">
        <v>14150</v>
      </c>
      <c r="TMO14" s="115" t="s">
        <v>14151</v>
      </c>
      <c r="TMP14" s="115" t="s">
        <v>14152</v>
      </c>
      <c r="TMQ14" s="115" t="s">
        <v>14153</v>
      </c>
      <c r="TMR14" s="115" t="s">
        <v>14154</v>
      </c>
      <c r="TMS14" s="115" t="s">
        <v>14155</v>
      </c>
      <c r="TMT14" s="115" t="s">
        <v>14156</v>
      </c>
      <c r="TMU14" s="115" t="s">
        <v>14157</v>
      </c>
      <c r="TMV14" s="115" t="s">
        <v>14158</v>
      </c>
      <c r="TMW14" s="115" t="s">
        <v>14159</v>
      </c>
      <c r="TMX14" s="115" t="s">
        <v>14160</v>
      </c>
      <c r="TMY14" s="115" t="s">
        <v>14161</v>
      </c>
      <c r="TMZ14" s="115" t="s">
        <v>14162</v>
      </c>
      <c r="TNA14" s="115" t="s">
        <v>14163</v>
      </c>
      <c r="TNB14" s="115" t="s">
        <v>14164</v>
      </c>
      <c r="TNC14" s="115" t="s">
        <v>14165</v>
      </c>
      <c r="TND14" s="115" t="s">
        <v>14166</v>
      </c>
      <c r="TNE14" s="115" t="s">
        <v>14167</v>
      </c>
      <c r="TNF14" s="115" t="s">
        <v>14168</v>
      </c>
      <c r="TNG14" s="115" t="s">
        <v>14169</v>
      </c>
      <c r="TNH14" s="115" t="s">
        <v>14170</v>
      </c>
      <c r="TNI14" s="115" t="s">
        <v>14171</v>
      </c>
      <c r="TNJ14" s="115" t="s">
        <v>14172</v>
      </c>
      <c r="TNK14" s="115" t="s">
        <v>14173</v>
      </c>
      <c r="TNL14" s="115" t="s">
        <v>14174</v>
      </c>
      <c r="TNM14" s="115" t="s">
        <v>14175</v>
      </c>
      <c r="TNN14" s="115" t="s">
        <v>14176</v>
      </c>
      <c r="TNO14" s="115" t="s">
        <v>14177</v>
      </c>
      <c r="TNP14" s="115" t="s">
        <v>14178</v>
      </c>
      <c r="TNQ14" s="115" t="s">
        <v>14179</v>
      </c>
      <c r="TNR14" s="115" t="s">
        <v>14180</v>
      </c>
      <c r="TNS14" s="115" t="s">
        <v>14181</v>
      </c>
      <c r="TNT14" s="115" t="s">
        <v>14182</v>
      </c>
      <c r="TNU14" s="115" t="s">
        <v>14183</v>
      </c>
      <c r="TNV14" s="115" t="s">
        <v>14184</v>
      </c>
      <c r="TNW14" s="115" t="s">
        <v>14185</v>
      </c>
      <c r="TNX14" s="115" t="s">
        <v>14186</v>
      </c>
      <c r="TNY14" s="115" t="s">
        <v>14187</v>
      </c>
      <c r="TNZ14" s="115" t="s">
        <v>14188</v>
      </c>
      <c r="TOA14" s="115" t="s">
        <v>14189</v>
      </c>
      <c r="TOB14" s="115" t="s">
        <v>14190</v>
      </c>
      <c r="TOC14" s="115" t="s">
        <v>14191</v>
      </c>
      <c r="TOD14" s="115" t="s">
        <v>14192</v>
      </c>
      <c r="TOE14" s="115" t="s">
        <v>14193</v>
      </c>
      <c r="TOF14" s="115" t="s">
        <v>14194</v>
      </c>
      <c r="TOG14" s="115" t="s">
        <v>14195</v>
      </c>
      <c r="TOH14" s="115" t="s">
        <v>14196</v>
      </c>
      <c r="TOI14" s="115" t="s">
        <v>14197</v>
      </c>
      <c r="TOJ14" s="115" t="s">
        <v>14198</v>
      </c>
      <c r="TOK14" s="115" t="s">
        <v>14199</v>
      </c>
      <c r="TOL14" s="115" t="s">
        <v>14200</v>
      </c>
      <c r="TOM14" s="115" t="s">
        <v>14201</v>
      </c>
      <c r="TON14" s="115" t="s">
        <v>14202</v>
      </c>
      <c r="TOO14" s="115" t="s">
        <v>14203</v>
      </c>
      <c r="TOP14" s="115" t="s">
        <v>14204</v>
      </c>
      <c r="TOQ14" s="115" t="s">
        <v>14205</v>
      </c>
      <c r="TOR14" s="115" t="s">
        <v>14206</v>
      </c>
      <c r="TOS14" s="115" t="s">
        <v>14207</v>
      </c>
      <c r="TOT14" s="115" t="s">
        <v>14208</v>
      </c>
      <c r="TOU14" s="115" t="s">
        <v>14209</v>
      </c>
      <c r="TOV14" s="115" t="s">
        <v>14210</v>
      </c>
      <c r="TOW14" s="115" t="s">
        <v>14211</v>
      </c>
      <c r="TOX14" s="115" t="s">
        <v>14212</v>
      </c>
      <c r="TOY14" s="115" t="s">
        <v>14213</v>
      </c>
      <c r="TOZ14" s="115" t="s">
        <v>14214</v>
      </c>
      <c r="TPA14" s="115" t="s">
        <v>14215</v>
      </c>
      <c r="TPB14" s="115" t="s">
        <v>14216</v>
      </c>
      <c r="TPC14" s="115" t="s">
        <v>14217</v>
      </c>
      <c r="TPD14" s="115" t="s">
        <v>14218</v>
      </c>
      <c r="TPE14" s="115" t="s">
        <v>14219</v>
      </c>
      <c r="TPF14" s="115" t="s">
        <v>14220</v>
      </c>
      <c r="TPG14" s="115" t="s">
        <v>14221</v>
      </c>
      <c r="TPH14" s="115" t="s">
        <v>14222</v>
      </c>
      <c r="TPI14" s="115" t="s">
        <v>14223</v>
      </c>
      <c r="TPJ14" s="115" t="s">
        <v>14224</v>
      </c>
      <c r="TPK14" s="115" t="s">
        <v>14225</v>
      </c>
      <c r="TPL14" s="115" t="s">
        <v>14226</v>
      </c>
      <c r="TPM14" s="115" t="s">
        <v>14227</v>
      </c>
      <c r="TPN14" s="115" t="s">
        <v>14228</v>
      </c>
      <c r="TPO14" s="115" t="s">
        <v>14229</v>
      </c>
      <c r="TPP14" s="115" t="s">
        <v>14230</v>
      </c>
      <c r="TPQ14" s="115" t="s">
        <v>14231</v>
      </c>
      <c r="TPR14" s="115" t="s">
        <v>14232</v>
      </c>
      <c r="TPS14" s="115" t="s">
        <v>14233</v>
      </c>
      <c r="TPT14" s="115" t="s">
        <v>14234</v>
      </c>
      <c r="TPU14" s="115" t="s">
        <v>14235</v>
      </c>
      <c r="TPV14" s="115" t="s">
        <v>14236</v>
      </c>
      <c r="TPW14" s="115" t="s">
        <v>14237</v>
      </c>
      <c r="TPX14" s="115" t="s">
        <v>14238</v>
      </c>
      <c r="TPY14" s="115" t="s">
        <v>14239</v>
      </c>
      <c r="TPZ14" s="115" t="s">
        <v>14240</v>
      </c>
      <c r="TQA14" s="115" t="s">
        <v>14241</v>
      </c>
      <c r="TQB14" s="115" t="s">
        <v>14242</v>
      </c>
      <c r="TQC14" s="115" t="s">
        <v>14243</v>
      </c>
      <c r="TQD14" s="115" t="s">
        <v>14244</v>
      </c>
      <c r="TQE14" s="115" t="s">
        <v>14245</v>
      </c>
      <c r="TQF14" s="115" t="s">
        <v>14246</v>
      </c>
      <c r="TQG14" s="115" t="s">
        <v>14247</v>
      </c>
      <c r="TQH14" s="115" t="s">
        <v>14248</v>
      </c>
      <c r="TQI14" s="115" t="s">
        <v>14249</v>
      </c>
      <c r="TQJ14" s="115" t="s">
        <v>14250</v>
      </c>
      <c r="TQK14" s="115" t="s">
        <v>14251</v>
      </c>
      <c r="TQL14" s="115" t="s">
        <v>14252</v>
      </c>
      <c r="TQM14" s="115" t="s">
        <v>14253</v>
      </c>
      <c r="TQN14" s="115" t="s">
        <v>14254</v>
      </c>
      <c r="TQO14" s="115" t="s">
        <v>14255</v>
      </c>
      <c r="TQP14" s="115" t="s">
        <v>14256</v>
      </c>
      <c r="TQQ14" s="115" t="s">
        <v>14257</v>
      </c>
      <c r="TQR14" s="115" t="s">
        <v>14258</v>
      </c>
      <c r="TQS14" s="115" t="s">
        <v>14259</v>
      </c>
      <c r="TQT14" s="115" t="s">
        <v>14260</v>
      </c>
      <c r="TQU14" s="115" t="s">
        <v>14261</v>
      </c>
      <c r="TQV14" s="115" t="s">
        <v>14262</v>
      </c>
      <c r="TQW14" s="115" t="s">
        <v>14263</v>
      </c>
      <c r="TQX14" s="115" t="s">
        <v>14264</v>
      </c>
      <c r="TQY14" s="115" t="s">
        <v>14265</v>
      </c>
      <c r="TQZ14" s="115" t="s">
        <v>14266</v>
      </c>
      <c r="TRA14" s="115" t="s">
        <v>14267</v>
      </c>
      <c r="TRB14" s="115" t="s">
        <v>14268</v>
      </c>
      <c r="TRC14" s="115" t="s">
        <v>14269</v>
      </c>
      <c r="TRD14" s="115" t="s">
        <v>14270</v>
      </c>
      <c r="TRE14" s="115" t="s">
        <v>14271</v>
      </c>
      <c r="TRF14" s="115" t="s">
        <v>14272</v>
      </c>
      <c r="TRG14" s="115" t="s">
        <v>14273</v>
      </c>
      <c r="TRH14" s="115" t="s">
        <v>14274</v>
      </c>
      <c r="TRI14" s="115" t="s">
        <v>14275</v>
      </c>
      <c r="TRJ14" s="115" t="s">
        <v>14276</v>
      </c>
      <c r="TRK14" s="115" t="s">
        <v>14277</v>
      </c>
      <c r="TRL14" s="115" t="s">
        <v>14278</v>
      </c>
      <c r="TRM14" s="115" t="s">
        <v>14279</v>
      </c>
      <c r="TRN14" s="115" t="s">
        <v>14280</v>
      </c>
      <c r="TRO14" s="115" t="s">
        <v>14281</v>
      </c>
      <c r="TRP14" s="115" t="s">
        <v>14282</v>
      </c>
      <c r="TRQ14" s="115" t="s">
        <v>14283</v>
      </c>
      <c r="TRR14" s="115" t="s">
        <v>14284</v>
      </c>
      <c r="TRS14" s="115" t="s">
        <v>14285</v>
      </c>
      <c r="TRT14" s="115" t="s">
        <v>14286</v>
      </c>
      <c r="TRU14" s="115" t="s">
        <v>14287</v>
      </c>
      <c r="TRV14" s="115" t="s">
        <v>14288</v>
      </c>
      <c r="TRW14" s="115" t="s">
        <v>14289</v>
      </c>
      <c r="TRX14" s="115" t="s">
        <v>14290</v>
      </c>
      <c r="TRY14" s="115" t="s">
        <v>14291</v>
      </c>
      <c r="TRZ14" s="115" t="s">
        <v>14292</v>
      </c>
      <c r="TSA14" s="115" t="s">
        <v>14293</v>
      </c>
      <c r="TSB14" s="115" t="s">
        <v>14294</v>
      </c>
      <c r="TSC14" s="115" t="s">
        <v>14295</v>
      </c>
      <c r="TSD14" s="115" t="s">
        <v>14296</v>
      </c>
      <c r="TSE14" s="115" t="s">
        <v>14297</v>
      </c>
      <c r="TSF14" s="115" t="s">
        <v>14298</v>
      </c>
      <c r="TSG14" s="115" t="s">
        <v>14299</v>
      </c>
      <c r="TSH14" s="115" t="s">
        <v>14300</v>
      </c>
      <c r="TSI14" s="115" t="s">
        <v>14301</v>
      </c>
      <c r="TSJ14" s="115" t="s">
        <v>14302</v>
      </c>
      <c r="TSK14" s="115" t="s">
        <v>14303</v>
      </c>
      <c r="TSL14" s="115" t="s">
        <v>14304</v>
      </c>
      <c r="TSM14" s="115" t="s">
        <v>14305</v>
      </c>
      <c r="TSN14" s="115" t="s">
        <v>14306</v>
      </c>
      <c r="TSO14" s="115" t="s">
        <v>14307</v>
      </c>
      <c r="TSP14" s="115" t="s">
        <v>14308</v>
      </c>
      <c r="TSQ14" s="115" t="s">
        <v>14309</v>
      </c>
      <c r="TSR14" s="115" t="s">
        <v>14310</v>
      </c>
      <c r="TSS14" s="115" t="s">
        <v>14311</v>
      </c>
      <c r="TST14" s="115" t="s">
        <v>14312</v>
      </c>
      <c r="TSU14" s="115" t="s">
        <v>14313</v>
      </c>
      <c r="TSV14" s="115" t="s">
        <v>14314</v>
      </c>
      <c r="TSW14" s="115" t="s">
        <v>14315</v>
      </c>
      <c r="TSX14" s="115" t="s">
        <v>14316</v>
      </c>
      <c r="TSY14" s="115" t="s">
        <v>14317</v>
      </c>
      <c r="TSZ14" s="115" t="s">
        <v>14318</v>
      </c>
      <c r="TTA14" s="115" t="s">
        <v>14319</v>
      </c>
      <c r="TTB14" s="115" t="s">
        <v>14320</v>
      </c>
      <c r="TTC14" s="115" t="s">
        <v>14321</v>
      </c>
      <c r="TTD14" s="115" t="s">
        <v>14322</v>
      </c>
      <c r="TTE14" s="115" t="s">
        <v>14323</v>
      </c>
      <c r="TTF14" s="115" t="s">
        <v>14324</v>
      </c>
      <c r="TTG14" s="115" t="s">
        <v>14325</v>
      </c>
      <c r="TTH14" s="115" t="s">
        <v>14326</v>
      </c>
      <c r="TTI14" s="115" t="s">
        <v>14327</v>
      </c>
      <c r="TTJ14" s="115" t="s">
        <v>14328</v>
      </c>
      <c r="TTK14" s="115" t="s">
        <v>14329</v>
      </c>
      <c r="TTL14" s="115" t="s">
        <v>14330</v>
      </c>
      <c r="TTM14" s="115" t="s">
        <v>14331</v>
      </c>
      <c r="TTN14" s="115" t="s">
        <v>14332</v>
      </c>
      <c r="TTO14" s="115" t="s">
        <v>14333</v>
      </c>
      <c r="TTP14" s="115" t="s">
        <v>14334</v>
      </c>
      <c r="TTQ14" s="115" t="s">
        <v>14335</v>
      </c>
      <c r="TTR14" s="115" t="s">
        <v>14336</v>
      </c>
      <c r="TTS14" s="115" t="s">
        <v>14337</v>
      </c>
      <c r="TTT14" s="115" t="s">
        <v>14338</v>
      </c>
      <c r="TTU14" s="115" t="s">
        <v>14339</v>
      </c>
      <c r="TTV14" s="115" t="s">
        <v>14340</v>
      </c>
      <c r="TTW14" s="115" t="s">
        <v>14341</v>
      </c>
      <c r="TTX14" s="115" t="s">
        <v>14342</v>
      </c>
      <c r="TTY14" s="115" t="s">
        <v>14343</v>
      </c>
      <c r="TTZ14" s="115" t="s">
        <v>14344</v>
      </c>
      <c r="TUA14" s="115" t="s">
        <v>14345</v>
      </c>
      <c r="TUB14" s="115" t="s">
        <v>14346</v>
      </c>
      <c r="TUC14" s="115" t="s">
        <v>14347</v>
      </c>
      <c r="TUD14" s="115" t="s">
        <v>14348</v>
      </c>
      <c r="TUE14" s="115" t="s">
        <v>14349</v>
      </c>
      <c r="TUF14" s="115" t="s">
        <v>14350</v>
      </c>
      <c r="TUG14" s="115" t="s">
        <v>14351</v>
      </c>
      <c r="TUH14" s="115" t="s">
        <v>14352</v>
      </c>
      <c r="TUI14" s="115" t="s">
        <v>14353</v>
      </c>
      <c r="TUJ14" s="115" t="s">
        <v>14354</v>
      </c>
      <c r="TUK14" s="115" t="s">
        <v>14355</v>
      </c>
      <c r="TUL14" s="115" t="s">
        <v>14356</v>
      </c>
      <c r="TUM14" s="115" t="s">
        <v>14357</v>
      </c>
      <c r="TUN14" s="115" t="s">
        <v>14358</v>
      </c>
      <c r="TUO14" s="115" t="s">
        <v>14359</v>
      </c>
      <c r="TUP14" s="115" t="s">
        <v>14360</v>
      </c>
      <c r="TUQ14" s="115" t="s">
        <v>14361</v>
      </c>
      <c r="TUR14" s="115" t="s">
        <v>14362</v>
      </c>
      <c r="TUS14" s="115" t="s">
        <v>14363</v>
      </c>
      <c r="TUT14" s="115" t="s">
        <v>14364</v>
      </c>
      <c r="TUU14" s="115" t="s">
        <v>14365</v>
      </c>
      <c r="TUV14" s="115" t="s">
        <v>14366</v>
      </c>
      <c r="TUW14" s="115" t="s">
        <v>14367</v>
      </c>
      <c r="TUX14" s="115" t="s">
        <v>14368</v>
      </c>
      <c r="TUY14" s="115" t="s">
        <v>14369</v>
      </c>
      <c r="TUZ14" s="115" t="s">
        <v>14370</v>
      </c>
      <c r="TVA14" s="115" t="s">
        <v>14371</v>
      </c>
      <c r="TVB14" s="115" t="s">
        <v>14372</v>
      </c>
      <c r="TVC14" s="115" t="s">
        <v>14373</v>
      </c>
      <c r="TVD14" s="115" t="s">
        <v>14374</v>
      </c>
      <c r="TVE14" s="115" t="s">
        <v>14375</v>
      </c>
      <c r="TVF14" s="115" t="s">
        <v>14376</v>
      </c>
      <c r="TVG14" s="115" t="s">
        <v>14377</v>
      </c>
      <c r="TVH14" s="115" t="s">
        <v>14378</v>
      </c>
      <c r="TVI14" s="115" t="s">
        <v>14379</v>
      </c>
      <c r="TVJ14" s="115" t="s">
        <v>14380</v>
      </c>
      <c r="TVK14" s="115" t="s">
        <v>14381</v>
      </c>
      <c r="TVL14" s="115" t="s">
        <v>14382</v>
      </c>
      <c r="TVM14" s="115" t="s">
        <v>14383</v>
      </c>
      <c r="TVN14" s="115" t="s">
        <v>14384</v>
      </c>
      <c r="TVO14" s="115" t="s">
        <v>14385</v>
      </c>
      <c r="TVP14" s="115" t="s">
        <v>14386</v>
      </c>
      <c r="TVQ14" s="115" t="s">
        <v>14387</v>
      </c>
      <c r="TVR14" s="115" t="s">
        <v>14388</v>
      </c>
      <c r="TVS14" s="115" t="s">
        <v>14389</v>
      </c>
      <c r="TVT14" s="115" t="s">
        <v>14390</v>
      </c>
      <c r="TVU14" s="115" t="s">
        <v>14391</v>
      </c>
      <c r="TVV14" s="115" t="s">
        <v>14392</v>
      </c>
      <c r="TVW14" s="115" t="s">
        <v>14393</v>
      </c>
      <c r="TVX14" s="115" t="s">
        <v>14394</v>
      </c>
      <c r="TVY14" s="115" t="s">
        <v>14395</v>
      </c>
      <c r="TVZ14" s="115" t="s">
        <v>14396</v>
      </c>
      <c r="TWA14" s="115" t="s">
        <v>14397</v>
      </c>
      <c r="TWB14" s="115" t="s">
        <v>14398</v>
      </c>
      <c r="TWC14" s="115" t="s">
        <v>14399</v>
      </c>
      <c r="TWD14" s="115" t="s">
        <v>14400</v>
      </c>
      <c r="TWE14" s="115" t="s">
        <v>14401</v>
      </c>
      <c r="TWF14" s="115" t="s">
        <v>14402</v>
      </c>
      <c r="TWG14" s="115" t="s">
        <v>14403</v>
      </c>
      <c r="TWH14" s="115" t="s">
        <v>14404</v>
      </c>
      <c r="TWI14" s="115" t="s">
        <v>14405</v>
      </c>
      <c r="TWJ14" s="115" t="s">
        <v>14406</v>
      </c>
      <c r="TWK14" s="115" t="s">
        <v>14407</v>
      </c>
      <c r="TWL14" s="115" t="s">
        <v>14408</v>
      </c>
      <c r="TWM14" s="115" t="s">
        <v>14409</v>
      </c>
      <c r="TWN14" s="115" t="s">
        <v>14410</v>
      </c>
      <c r="TWO14" s="115" t="s">
        <v>14411</v>
      </c>
      <c r="TWP14" s="115" t="s">
        <v>14412</v>
      </c>
      <c r="TWQ14" s="115" t="s">
        <v>14413</v>
      </c>
      <c r="TWR14" s="115" t="s">
        <v>14414</v>
      </c>
      <c r="TWS14" s="115" t="s">
        <v>14415</v>
      </c>
      <c r="TWT14" s="115" t="s">
        <v>14416</v>
      </c>
      <c r="TWU14" s="115" t="s">
        <v>14417</v>
      </c>
      <c r="TWV14" s="115" t="s">
        <v>14418</v>
      </c>
      <c r="TWW14" s="115" t="s">
        <v>14419</v>
      </c>
      <c r="TWX14" s="115" t="s">
        <v>14420</v>
      </c>
      <c r="TWY14" s="115" t="s">
        <v>14421</v>
      </c>
      <c r="TWZ14" s="115" t="s">
        <v>14422</v>
      </c>
      <c r="TXA14" s="115" t="s">
        <v>14423</v>
      </c>
      <c r="TXB14" s="115" t="s">
        <v>14424</v>
      </c>
      <c r="TXC14" s="115" t="s">
        <v>14425</v>
      </c>
      <c r="TXD14" s="115" t="s">
        <v>14426</v>
      </c>
      <c r="TXE14" s="115" t="s">
        <v>14427</v>
      </c>
      <c r="TXF14" s="115" t="s">
        <v>14428</v>
      </c>
      <c r="TXG14" s="115" t="s">
        <v>14429</v>
      </c>
      <c r="TXH14" s="115" t="s">
        <v>14430</v>
      </c>
      <c r="TXI14" s="115" t="s">
        <v>14431</v>
      </c>
      <c r="TXJ14" s="115" t="s">
        <v>14432</v>
      </c>
      <c r="TXK14" s="115" t="s">
        <v>14433</v>
      </c>
      <c r="TXL14" s="115" t="s">
        <v>14434</v>
      </c>
      <c r="TXM14" s="115" t="s">
        <v>14435</v>
      </c>
      <c r="TXN14" s="115" t="s">
        <v>14436</v>
      </c>
      <c r="TXO14" s="115" t="s">
        <v>14437</v>
      </c>
      <c r="TXP14" s="115" t="s">
        <v>14438</v>
      </c>
      <c r="TXQ14" s="115" t="s">
        <v>14439</v>
      </c>
      <c r="TXR14" s="115" t="s">
        <v>14440</v>
      </c>
      <c r="TXS14" s="115" t="s">
        <v>14441</v>
      </c>
      <c r="TXT14" s="115" t="s">
        <v>14442</v>
      </c>
      <c r="TXU14" s="115" t="s">
        <v>14443</v>
      </c>
      <c r="TXV14" s="115" t="s">
        <v>14444</v>
      </c>
      <c r="TXW14" s="115" t="s">
        <v>14445</v>
      </c>
      <c r="TXX14" s="115" t="s">
        <v>14446</v>
      </c>
      <c r="TXY14" s="115" t="s">
        <v>14447</v>
      </c>
      <c r="TXZ14" s="115" t="s">
        <v>14448</v>
      </c>
      <c r="TYA14" s="115" t="s">
        <v>14449</v>
      </c>
      <c r="TYB14" s="115" t="s">
        <v>14450</v>
      </c>
      <c r="TYC14" s="115" t="s">
        <v>14451</v>
      </c>
      <c r="TYD14" s="115" t="s">
        <v>14452</v>
      </c>
      <c r="TYE14" s="115" t="s">
        <v>14453</v>
      </c>
      <c r="TYF14" s="115" t="s">
        <v>14454</v>
      </c>
      <c r="TYG14" s="115" t="s">
        <v>14455</v>
      </c>
      <c r="TYH14" s="115" t="s">
        <v>14456</v>
      </c>
      <c r="TYI14" s="115" t="s">
        <v>14457</v>
      </c>
      <c r="TYJ14" s="115" t="s">
        <v>14458</v>
      </c>
      <c r="TYK14" s="115" t="s">
        <v>14459</v>
      </c>
      <c r="TYL14" s="115" t="s">
        <v>14460</v>
      </c>
      <c r="TYM14" s="115" t="s">
        <v>14461</v>
      </c>
      <c r="TYN14" s="115" t="s">
        <v>14462</v>
      </c>
      <c r="TYO14" s="115" t="s">
        <v>14463</v>
      </c>
      <c r="TYP14" s="115" t="s">
        <v>14464</v>
      </c>
      <c r="TYQ14" s="115" t="s">
        <v>14465</v>
      </c>
      <c r="TYR14" s="115" t="s">
        <v>14466</v>
      </c>
      <c r="TYS14" s="115" t="s">
        <v>14467</v>
      </c>
      <c r="TYT14" s="115" t="s">
        <v>14468</v>
      </c>
      <c r="TYU14" s="115" t="s">
        <v>14469</v>
      </c>
      <c r="TYV14" s="115" t="s">
        <v>14470</v>
      </c>
      <c r="TYW14" s="115" t="s">
        <v>14471</v>
      </c>
      <c r="TYX14" s="115" t="s">
        <v>14472</v>
      </c>
      <c r="TYY14" s="115" t="s">
        <v>14473</v>
      </c>
      <c r="TYZ14" s="115" t="s">
        <v>14474</v>
      </c>
      <c r="TZA14" s="115" t="s">
        <v>14475</v>
      </c>
      <c r="TZB14" s="115" t="s">
        <v>14476</v>
      </c>
      <c r="TZC14" s="115" t="s">
        <v>14477</v>
      </c>
      <c r="TZD14" s="115" t="s">
        <v>14478</v>
      </c>
      <c r="TZE14" s="115" t="s">
        <v>14479</v>
      </c>
      <c r="TZF14" s="115" t="s">
        <v>14480</v>
      </c>
      <c r="TZG14" s="115" t="s">
        <v>14481</v>
      </c>
      <c r="TZH14" s="115" t="s">
        <v>14482</v>
      </c>
      <c r="TZI14" s="115" t="s">
        <v>14483</v>
      </c>
      <c r="TZJ14" s="115" t="s">
        <v>14484</v>
      </c>
      <c r="TZK14" s="115" t="s">
        <v>14485</v>
      </c>
      <c r="TZL14" s="115" t="s">
        <v>14486</v>
      </c>
      <c r="TZM14" s="115" t="s">
        <v>14487</v>
      </c>
      <c r="TZN14" s="115" t="s">
        <v>14488</v>
      </c>
      <c r="TZO14" s="115" t="s">
        <v>14489</v>
      </c>
      <c r="TZP14" s="115" t="s">
        <v>14490</v>
      </c>
      <c r="TZQ14" s="115" t="s">
        <v>14491</v>
      </c>
      <c r="TZR14" s="115" t="s">
        <v>14492</v>
      </c>
      <c r="TZS14" s="115" t="s">
        <v>14493</v>
      </c>
      <c r="TZT14" s="115" t="s">
        <v>14494</v>
      </c>
      <c r="TZU14" s="115" t="s">
        <v>14495</v>
      </c>
      <c r="TZV14" s="115" t="s">
        <v>14496</v>
      </c>
      <c r="TZW14" s="115" t="s">
        <v>14497</v>
      </c>
      <c r="TZX14" s="115" t="s">
        <v>14498</v>
      </c>
      <c r="TZY14" s="115" t="s">
        <v>14499</v>
      </c>
      <c r="TZZ14" s="115" t="s">
        <v>14500</v>
      </c>
      <c r="UAA14" s="115" t="s">
        <v>14501</v>
      </c>
      <c r="UAB14" s="115" t="s">
        <v>14502</v>
      </c>
      <c r="UAC14" s="115" t="s">
        <v>14503</v>
      </c>
      <c r="UAD14" s="115" t="s">
        <v>14504</v>
      </c>
      <c r="UAE14" s="115" t="s">
        <v>14505</v>
      </c>
      <c r="UAF14" s="115" t="s">
        <v>14506</v>
      </c>
      <c r="UAG14" s="115" t="s">
        <v>14507</v>
      </c>
      <c r="UAH14" s="115" t="s">
        <v>14508</v>
      </c>
      <c r="UAI14" s="115" t="s">
        <v>14509</v>
      </c>
      <c r="UAJ14" s="115" t="s">
        <v>14510</v>
      </c>
      <c r="UAK14" s="115" t="s">
        <v>14511</v>
      </c>
      <c r="UAL14" s="115" t="s">
        <v>14512</v>
      </c>
      <c r="UAM14" s="115" t="s">
        <v>14513</v>
      </c>
      <c r="UAN14" s="115" t="s">
        <v>14514</v>
      </c>
      <c r="UAO14" s="115" t="s">
        <v>14515</v>
      </c>
      <c r="UAP14" s="115" t="s">
        <v>14516</v>
      </c>
      <c r="UAQ14" s="115" t="s">
        <v>14517</v>
      </c>
      <c r="UAR14" s="115" t="s">
        <v>14518</v>
      </c>
      <c r="UAS14" s="115" t="s">
        <v>14519</v>
      </c>
      <c r="UAT14" s="115" t="s">
        <v>14520</v>
      </c>
      <c r="UAU14" s="115" t="s">
        <v>14521</v>
      </c>
      <c r="UAV14" s="115" t="s">
        <v>14522</v>
      </c>
      <c r="UAW14" s="115" t="s">
        <v>14523</v>
      </c>
      <c r="UAX14" s="115" t="s">
        <v>14524</v>
      </c>
      <c r="UAY14" s="115" t="s">
        <v>14525</v>
      </c>
      <c r="UAZ14" s="115" t="s">
        <v>14526</v>
      </c>
      <c r="UBA14" s="115" t="s">
        <v>14527</v>
      </c>
      <c r="UBB14" s="115" t="s">
        <v>14528</v>
      </c>
      <c r="UBC14" s="115" t="s">
        <v>14529</v>
      </c>
      <c r="UBD14" s="115" t="s">
        <v>14530</v>
      </c>
      <c r="UBE14" s="115" t="s">
        <v>14531</v>
      </c>
      <c r="UBF14" s="115" t="s">
        <v>14532</v>
      </c>
      <c r="UBG14" s="115" t="s">
        <v>14533</v>
      </c>
      <c r="UBH14" s="115" t="s">
        <v>14534</v>
      </c>
      <c r="UBI14" s="115" t="s">
        <v>14535</v>
      </c>
      <c r="UBJ14" s="115" t="s">
        <v>14536</v>
      </c>
      <c r="UBK14" s="115" t="s">
        <v>14537</v>
      </c>
      <c r="UBL14" s="115" t="s">
        <v>14538</v>
      </c>
      <c r="UBM14" s="115" t="s">
        <v>14539</v>
      </c>
      <c r="UBN14" s="115" t="s">
        <v>14540</v>
      </c>
      <c r="UBO14" s="115" t="s">
        <v>14541</v>
      </c>
      <c r="UBP14" s="115" t="s">
        <v>14542</v>
      </c>
      <c r="UBQ14" s="115" t="s">
        <v>14543</v>
      </c>
      <c r="UBR14" s="115" t="s">
        <v>14544</v>
      </c>
      <c r="UBS14" s="115" t="s">
        <v>14545</v>
      </c>
      <c r="UBT14" s="115" t="s">
        <v>14546</v>
      </c>
      <c r="UBU14" s="115" t="s">
        <v>14547</v>
      </c>
      <c r="UBV14" s="115" t="s">
        <v>14548</v>
      </c>
      <c r="UBW14" s="115" t="s">
        <v>14549</v>
      </c>
      <c r="UBX14" s="115" t="s">
        <v>14550</v>
      </c>
      <c r="UBY14" s="115" t="s">
        <v>14551</v>
      </c>
      <c r="UBZ14" s="115" t="s">
        <v>14552</v>
      </c>
      <c r="UCA14" s="115" t="s">
        <v>14553</v>
      </c>
      <c r="UCB14" s="115" t="s">
        <v>14554</v>
      </c>
      <c r="UCC14" s="115" t="s">
        <v>14555</v>
      </c>
      <c r="UCD14" s="115" t="s">
        <v>14556</v>
      </c>
      <c r="UCE14" s="115" t="s">
        <v>14557</v>
      </c>
      <c r="UCF14" s="115" t="s">
        <v>14558</v>
      </c>
      <c r="UCG14" s="115" t="s">
        <v>14559</v>
      </c>
      <c r="UCH14" s="115" t="s">
        <v>14560</v>
      </c>
      <c r="UCI14" s="115" t="s">
        <v>14561</v>
      </c>
      <c r="UCJ14" s="115" t="s">
        <v>14562</v>
      </c>
      <c r="UCK14" s="115" t="s">
        <v>14563</v>
      </c>
      <c r="UCL14" s="115" t="s">
        <v>14564</v>
      </c>
      <c r="UCM14" s="115" t="s">
        <v>14565</v>
      </c>
      <c r="UCN14" s="115" t="s">
        <v>14566</v>
      </c>
      <c r="UCO14" s="115" t="s">
        <v>14567</v>
      </c>
      <c r="UCP14" s="115" t="s">
        <v>14568</v>
      </c>
      <c r="UCQ14" s="115" t="s">
        <v>14569</v>
      </c>
      <c r="UCR14" s="115" t="s">
        <v>14570</v>
      </c>
      <c r="UCS14" s="115" t="s">
        <v>14571</v>
      </c>
      <c r="UCT14" s="115" t="s">
        <v>14572</v>
      </c>
      <c r="UCU14" s="115" t="s">
        <v>14573</v>
      </c>
      <c r="UCV14" s="115" t="s">
        <v>14574</v>
      </c>
      <c r="UCW14" s="115" t="s">
        <v>14575</v>
      </c>
      <c r="UCX14" s="115" t="s">
        <v>14576</v>
      </c>
      <c r="UCY14" s="115" t="s">
        <v>14577</v>
      </c>
      <c r="UCZ14" s="115" t="s">
        <v>14578</v>
      </c>
      <c r="UDA14" s="115" t="s">
        <v>14579</v>
      </c>
      <c r="UDB14" s="115" t="s">
        <v>14580</v>
      </c>
      <c r="UDC14" s="115" t="s">
        <v>14581</v>
      </c>
      <c r="UDD14" s="115" t="s">
        <v>14582</v>
      </c>
      <c r="UDE14" s="115" t="s">
        <v>14583</v>
      </c>
      <c r="UDF14" s="115" t="s">
        <v>14584</v>
      </c>
      <c r="UDG14" s="115" t="s">
        <v>14585</v>
      </c>
      <c r="UDH14" s="115" t="s">
        <v>14586</v>
      </c>
      <c r="UDI14" s="115" t="s">
        <v>14587</v>
      </c>
      <c r="UDJ14" s="115" t="s">
        <v>14588</v>
      </c>
      <c r="UDK14" s="115" t="s">
        <v>14589</v>
      </c>
      <c r="UDL14" s="115" t="s">
        <v>14590</v>
      </c>
      <c r="UDM14" s="115" t="s">
        <v>14591</v>
      </c>
      <c r="UDN14" s="115" t="s">
        <v>14592</v>
      </c>
      <c r="UDO14" s="115" t="s">
        <v>14593</v>
      </c>
      <c r="UDP14" s="115" t="s">
        <v>14594</v>
      </c>
      <c r="UDQ14" s="115" t="s">
        <v>14595</v>
      </c>
      <c r="UDR14" s="115" t="s">
        <v>14596</v>
      </c>
      <c r="UDS14" s="115" t="s">
        <v>14597</v>
      </c>
      <c r="UDT14" s="115" t="s">
        <v>14598</v>
      </c>
      <c r="UDU14" s="115" t="s">
        <v>14599</v>
      </c>
      <c r="UDV14" s="115" t="s">
        <v>14600</v>
      </c>
      <c r="UDW14" s="115" t="s">
        <v>14601</v>
      </c>
      <c r="UDX14" s="115" t="s">
        <v>14602</v>
      </c>
      <c r="UDY14" s="115" t="s">
        <v>14603</v>
      </c>
      <c r="UDZ14" s="115" t="s">
        <v>14604</v>
      </c>
      <c r="UEA14" s="115" t="s">
        <v>14605</v>
      </c>
      <c r="UEB14" s="115" t="s">
        <v>14606</v>
      </c>
      <c r="UEC14" s="115" t="s">
        <v>14607</v>
      </c>
      <c r="UED14" s="115" t="s">
        <v>14608</v>
      </c>
      <c r="UEE14" s="115" t="s">
        <v>14609</v>
      </c>
      <c r="UEF14" s="115" t="s">
        <v>14610</v>
      </c>
      <c r="UEG14" s="115" t="s">
        <v>14611</v>
      </c>
      <c r="UEH14" s="115" t="s">
        <v>14612</v>
      </c>
      <c r="UEI14" s="115" t="s">
        <v>14613</v>
      </c>
      <c r="UEJ14" s="115" t="s">
        <v>14614</v>
      </c>
      <c r="UEK14" s="115" t="s">
        <v>14615</v>
      </c>
      <c r="UEL14" s="115" t="s">
        <v>14616</v>
      </c>
      <c r="UEM14" s="115" t="s">
        <v>14617</v>
      </c>
      <c r="UEN14" s="115" t="s">
        <v>14618</v>
      </c>
      <c r="UEO14" s="115" t="s">
        <v>14619</v>
      </c>
      <c r="UEP14" s="115" t="s">
        <v>14620</v>
      </c>
      <c r="UEQ14" s="115" t="s">
        <v>14621</v>
      </c>
      <c r="UER14" s="115" t="s">
        <v>14622</v>
      </c>
      <c r="UES14" s="115" t="s">
        <v>14623</v>
      </c>
      <c r="UET14" s="115" t="s">
        <v>14624</v>
      </c>
      <c r="UEU14" s="115" t="s">
        <v>14625</v>
      </c>
      <c r="UEV14" s="115" t="s">
        <v>14626</v>
      </c>
      <c r="UEW14" s="115" t="s">
        <v>14627</v>
      </c>
      <c r="UEX14" s="115" t="s">
        <v>14628</v>
      </c>
      <c r="UEY14" s="115" t="s">
        <v>14629</v>
      </c>
      <c r="UEZ14" s="115" t="s">
        <v>14630</v>
      </c>
      <c r="UFA14" s="115" t="s">
        <v>14631</v>
      </c>
      <c r="UFB14" s="115" t="s">
        <v>14632</v>
      </c>
      <c r="UFC14" s="115" t="s">
        <v>14633</v>
      </c>
      <c r="UFD14" s="115" t="s">
        <v>14634</v>
      </c>
      <c r="UFE14" s="115" t="s">
        <v>14635</v>
      </c>
      <c r="UFF14" s="115" t="s">
        <v>14636</v>
      </c>
      <c r="UFG14" s="115" t="s">
        <v>14637</v>
      </c>
      <c r="UFH14" s="115" t="s">
        <v>14638</v>
      </c>
      <c r="UFI14" s="115" t="s">
        <v>14639</v>
      </c>
      <c r="UFJ14" s="115" t="s">
        <v>14640</v>
      </c>
      <c r="UFK14" s="115" t="s">
        <v>14641</v>
      </c>
      <c r="UFL14" s="115" t="s">
        <v>14642</v>
      </c>
      <c r="UFM14" s="115" t="s">
        <v>14643</v>
      </c>
      <c r="UFN14" s="115" t="s">
        <v>14644</v>
      </c>
      <c r="UFO14" s="115" t="s">
        <v>14645</v>
      </c>
      <c r="UFP14" s="115" t="s">
        <v>14646</v>
      </c>
      <c r="UFQ14" s="115" t="s">
        <v>14647</v>
      </c>
      <c r="UFR14" s="115" t="s">
        <v>14648</v>
      </c>
      <c r="UFS14" s="115" t="s">
        <v>14649</v>
      </c>
      <c r="UFT14" s="115" t="s">
        <v>14650</v>
      </c>
      <c r="UFU14" s="115" t="s">
        <v>14651</v>
      </c>
      <c r="UFV14" s="115" t="s">
        <v>14652</v>
      </c>
      <c r="UFW14" s="115" t="s">
        <v>14653</v>
      </c>
      <c r="UFX14" s="115" t="s">
        <v>14654</v>
      </c>
      <c r="UFY14" s="115" t="s">
        <v>14655</v>
      </c>
      <c r="UFZ14" s="115" t="s">
        <v>14656</v>
      </c>
      <c r="UGA14" s="115" t="s">
        <v>14657</v>
      </c>
      <c r="UGB14" s="115" t="s">
        <v>14658</v>
      </c>
      <c r="UGC14" s="115" t="s">
        <v>14659</v>
      </c>
      <c r="UGD14" s="115" t="s">
        <v>14660</v>
      </c>
      <c r="UGE14" s="115" t="s">
        <v>14661</v>
      </c>
      <c r="UGF14" s="115" t="s">
        <v>14662</v>
      </c>
      <c r="UGG14" s="115" t="s">
        <v>14663</v>
      </c>
      <c r="UGH14" s="115" t="s">
        <v>14664</v>
      </c>
      <c r="UGI14" s="115" t="s">
        <v>14665</v>
      </c>
      <c r="UGJ14" s="115" t="s">
        <v>14666</v>
      </c>
      <c r="UGK14" s="115" t="s">
        <v>14667</v>
      </c>
      <c r="UGL14" s="115" t="s">
        <v>14668</v>
      </c>
      <c r="UGM14" s="115" t="s">
        <v>14669</v>
      </c>
      <c r="UGN14" s="115" t="s">
        <v>14670</v>
      </c>
      <c r="UGO14" s="115" t="s">
        <v>14671</v>
      </c>
      <c r="UGP14" s="115" t="s">
        <v>14672</v>
      </c>
      <c r="UGQ14" s="115" t="s">
        <v>14673</v>
      </c>
      <c r="UGR14" s="115" t="s">
        <v>14674</v>
      </c>
      <c r="UGS14" s="115" t="s">
        <v>14675</v>
      </c>
      <c r="UGT14" s="115" t="s">
        <v>14676</v>
      </c>
      <c r="UGU14" s="115" t="s">
        <v>14677</v>
      </c>
      <c r="UGV14" s="115" t="s">
        <v>14678</v>
      </c>
      <c r="UGW14" s="115" t="s">
        <v>14679</v>
      </c>
      <c r="UGX14" s="115" t="s">
        <v>14680</v>
      </c>
      <c r="UGY14" s="115" t="s">
        <v>14681</v>
      </c>
      <c r="UGZ14" s="115" t="s">
        <v>14682</v>
      </c>
      <c r="UHA14" s="115" t="s">
        <v>14683</v>
      </c>
      <c r="UHB14" s="115" t="s">
        <v>14684</v>
      </c>
      <c r="UHC14" s="115" t="s">
        <v>14685</v>
      </c>
      <c r="UHD14" s="115" t="s">
        <v>14686</v>
      </c>
      <c r="UHE14" s="115" t="s">
        <v>14687</v>
      </c>
      <c r="UHF14" s="115" t="s">
        <v>14688</v>
      </c>
      <c r="UHG14" s="115" t="s">
        <v>14689</v>
      </c>
      <c r="UHH14" s="115" t="s">
        <v>14690</v>
      </c>
      <c r="UHI14" s="115" t="s">
        <v>14691</v>
      </c>
      <c r="UHJ14" s="115" t="s">
        <v>14692</v>
      </c>
      <c r="UHK14" s="115" t="s">
        <v>14693</v>
      </c>
      <c r="UHL14" s="115" t="s">
        <v>14694</v>
      </c>
      <c r="UHM14" s="115" t="s">
        <v>14695</v>
      </c>
      <c r="UHN14" s="115" t="s">
        <v>14696</v>
      </c>
      <c r="UHO14" s="115" t="s">
        <v>14697</v>
      </c>
      <c r="UHP14" s="115" t="s">
        <v>14698</v>
      </c>
      <c r="UHQ14" s="115" t="s">
        <v>14699</v>
      </c>
      <c r="UHR14" s="115" t="s">
        <v>14700</v>
      </c>
      <c r="UHS14" s="115" t="s">
        <v>14701</v>
      </c>
      <c r="UHT14" s="115" t="s">
        <v>14702</v>
      </c>
      <c r="UHU14" s="115" t="s">
        <v>14703</v>
      </c>
      <c r="UHV14" s="115" t="s">
        <v>14704</v>
      </c>
      <c r="UHW14" s="115" t="s">
        <v>14705</v>
      </c>
      <c r="UHX14" s="115" t="s">
        <v>14706</v>
      </c>
      <c r="UHY14" s="115" t="s">
        <v>14707</v>
      </c>
      <c r="UHZ14" s="115" t="s">
        <v>14708</v>
      </c>
      <c r="UIA14" s="115" t="s">
        <v>14709</v>
      </c>
      <c r="UIB14" s="115" t="s">
        <v>14710</v>
      </c>
      <c r="UIC14" s="115" t="s">
        <v>14711</v>
      </c>
      <c r="UID14" s="115" t="s">
        <v>14712</v>
      </c>
      <c r="UIE14" s="115" t="s">
        <v>14713</v>
      </c>
      <c r="UIF14" s="115" t="s">
        <v>14714</v>
      </c>
      <c r="UIG14" s="115" t="s">
        <v>14715</v>
      </c>
      <c r="UIH14" s="115" t="s">
        <v>14716</v>
      </c>
      <c r="UII14" s="115" t="s">
        <v>14717</v>
      </c>
      <c r="UIJ14" s="115" t="s">
        <v>14718</v>
      </c>
      <c r="UIK14" s="115" t="s">
        <v>14719</v>
      </c>
      <c r="UIL14" s="115" t="s">
        <v>14720</v>
      </c>
      <c r="UIM14" s="115" t="s">
        <v>14721</v>
      </c>
      <c r="UIN14" s="115" t="s">
        <v>14722</v>
      </c>
      <c r="UIO14" s="115" t="s">
        <v>14723</v>
      </c>
      <c r="UIP14" s="115" t="s">
        <v>14724</v>
      </c>
      <c r="UIQ14" s="115" t="s">
        <v>14725</v>
      </c>
      <c r="UIR14" s="115" t="s">
        <v>14726</v>
      </c>
      <c r="UIS14" s="115" t="s">
        <v>14727</v>
      </c>
      <c r="UIT14" s="115" t="s">
        <v>14728</v>
      </c>
      <c r="UIU14" s="115" t="s">
        <v>14729</v>
      </c>
      <c r="UIV14" s="115" t="s">
        <v>14730</v>
      </c>
      <c r="UIW14" s="115" t="s">
        <v>14731</v>
      </c>
      <c r="UIX14" s="115" t="s">
        <v>14732</v>
      </c>
      <c r="UIY14" s="115" t="s">
        <v>14733</v>
      </c>
      <c r="UIZ14" s="115" t="s">
        <v>14734</v>
      </c>
      <c r="UJA14" s="115" t="s">
        <v>14735</v>
      </c>
      <c r="UJB14" s="115" t="s">
        <v>14736</v>
      </c>
      <c r="UJC14" s="115" t="s">
        <v>14737</v>
      </c>
      <c r="UJD14" s="115" t="s">
        <v>14738</v>
      </c>
      <c r="UJE14" s="115" t="s">
        <v>14739</v>
      </c>
      <c r="UJF14" s="115" t="s">
        <v>14740</v>
      </c>
      <c r="UJG14" s="115" t="s">
        <v>14741</v>
      </c>
      <c r="UJH14" s="115" t="s">
        <v>14742</v>
      </c>
      <c r="UJI14" s="115" t="s">
        <v>14743</v>
      </c>
      <c r="UJJ14" s="115" t="s">
        <v>14744</v>
      </c>
      <c r="UJK14" s="115" t="s">
        <v>14745</v>
      </c>
      <c r="UJL14" s="115" t="s">
        <v>14746</v>
      </c>
      <c r="UJM14" s="115" t="s">
        <v>14747</v>
      </c>
      <c r="UJN14" s="115" t="s">
        <v>14748</v>
      </c>
      <c r="UJO14" s="115" t="s">
        <v>14749</v>
      </c>
      <c r="UJP14" s="115" t="s">
        <v>14750</v>
      </c>
      <c r="UJQ14" s="115" t="s">
        <v>14751</v>
      </c>
      <c r="UJR14" s="115" t="s">
        <v>14752</v>
      </c>
      <c r="UJS14" s="115" t="s">
        <v>14753</v>
      </c>
      <c r="UJT14" s="115" t="s">
        <v>14754</v>
      </c>
      <c r="UJU14" s="115" t="s">
        <v>14755</v>
      </c>
      <c r="UJV14" s="115" t="s">
        <v>14756</v>
      </c>
      <c r="UJW14" s="115" t="s">
        <v>14757</v>
      </c>
      <c r="UJX14" s="115" t="s">
        <v>14758</v>
      </c>
      <c r="UJY14" s="115" t="s">
        <v>14759</v>
      </c>
      <c r="UJZ14" s="115" t="s">
        <v>14760</v>
      </c>
      <c r="UKA14" s="115" t="s">
        <v>14761</v>
      </c>
      <c r="UKB14" s="115" t="s">
        <v>14762</v>
      </c>
      <c r="UKC14" s="115" t="s">
        <v>14763</v>
      </c>
      <c r="UKD14" s="115" t="s">
        <v>14764</v>
      </c>
      <c r="UKE14" s="115" t="s">
        <v>14765</v>
      </c>
      <c r="UKF14" s="115" t="s">
        <v>14766</v>
      </c>
      <c r="UKG14" s="115" t="s">
        <v>14767</v>
      </c>
      <c r="UKH14" s="115" t="s">
        <v>14768</v>
      </c>
      <c r="UKI14" s="115" t="s">
        <v>14769</v>
      </c>
      <c r="UKJ14" s="115" t="s">
        <v>14770</v>
      </c>
      <c r="UKK14" s="115" t="s">
        <v>14771</v>
      </c>
      <c r="UKL14" s="115" t="s">
        <v>14772</v>
      </c>
      <c r="UKM14" s="115" t="s">
        <v>14773</v>
      </c>
      <c r="UKN14" s="115" t="s">
        <v>14774</v>
      </c>
      <c r="UKO14" s="115" t="s">
        <v>14775</v>
      </c>
      <c r="UKP14" s="115" t="s">
        <v>14776</v>
      </c>
      <c r="UKQ14" s="115" t="s">
        <v>14777</v>
      </c>
      <c r="UKR14" s="115" t="s">
        <v>14778</v>
      </c>
      <c r="UKS14" s="115" t="s">
        <v>14779</v>
      </c>
      <c r="UKT14" s="115" t="s">
        <v>14780</v>
      </c>
      <c r="UKU14" s="115" t="s">
        <v>14781</v>
      </c>
      <c r="UKV14" s="115" t="s">
        <v>14782</v>
      </c>
      <c r="UKW14" s="115" t="s">
        <v>14783</v>
      </c>
      <c r="UKX14" s="115" t="s">
        <v>14784</v>
      </c>
      <c r="UKY14" s="115" t="s">
        <v>14785</v>
      </c>
      <c r="UKZ14" s="115" t="s">
        <v>14786</v>
      </c>
      <c r="ULA14" s="115" t="s">
        <v>14787</v>
      </c>
      <c r="ULB14" s="115" t="s">
        <v>14788</v>
      </c>
      <c r="ULC14" s="115" t="s">
        <v>14789</v>
      </c>
      <c r="ULD14" s="115" t="s">
        <v>14790</v>
      </c>
      <c r="ULE14" s="115" t="s">
        <v>14791</v>
      </c>
      <c r="ULF14" s="115" t="s">
        <v>14792</v>
      </c>
      <c r="ULG14" s="115" t="s">
        <v>14793</v>
      </c>
      <c r="ULH14" s="115" t="s">
        <v>14794</v>
      </c>
      <c r="ULI14" s="115" t="s">
        <v>14795</v>
      </c>
      <c r="ULJ14" s="115" t="s">
        <v>14796</v>
      </c>
      <c r="ULK14" s="115" t="s">
        <v>14797</v>
      </c>
      <c r="ULL14" s="115" t="s">
        <v>14798</v>
      </c>
      <c r="ULM14" s="115" t="s">
        <v>14799</v>
      </c>
      <c r="ULN14" s="115" t="s">
        <v>14800</v>
      </c>
      <c r="ULO14" s="115" t="s">
        <v>14801</v>
      </c>
      <c r="ULP14" s="115" t="s">
        <v>14802</v>
      </c>
      <c r="ULQ14" s="115" t="s">
        <v>14803</v>
      </c>
      <c r="ULR14" s="115" t="s">
        <v>14804</v>
      </c>
      <c r="ULS14" s="115" t="s">
        <v>14805</v>
      </c>
      <c r="ULT14" s="115" t="s">
        <v>14806</v>
      </c>
      <c r="ULU14" s="115" t="s">
        <v>14807</v>
      </c>
      <c r="ULV14" s="115" t="s">
        <v>14808</v>
      </c>
      <c r="ULW14" s="115" t="s">
        <v>14809</v>
      </c>
      <c r="ULX14" s="115" t="s">
        <v>14810</v>
      </c>
      <c r="ULY14" s="115" t="s">
        <v>14811</v>
      </c>
      <c r="ULZ14" s="115" t="s">
        <v>14812</v>
      </c>
      <c r="UMA14" s="115" t="s">
        <v>14813</v>
      </c>
      <c r="UMB14" s="115" t="s">
        <v>14814</v>
      </c>
      <c r="UMC14" s="115" t="s">
        <v>14815</v>
      </c>
      <c r="UMD14" s="115" t="s">
        <v>14816</v>
      </c>
      <c r="UME14" s="115" t="s">
        <v>14817</v>
      </c>
      <c r="UMF14" s="115" t="s">
        <v>14818</v>
      </c>
      <c r="UMG14" s="115" t="s">
        <v>14819</v>
      </c>
      <c r="UMH14" s="115" t="s">
        <v>14820</v>
      </c>
      <c r="UMI14" s="115" t="s">
        <v>14821</v>
      </c>
      <c r="UMJ14" s="115" t="s">
        <v>14822</v>
      </c>
      <c r="UMK14" s="115" t="s">
        <v>14823</v>
      </c>
      <c r="UML14" s="115" t="s">
        <v>14824</v>
      </c>
      <c r="UMM14" s="115" t="s">
        <v>14825</v>
      </c>
      <c r="UMN14" s="115" t="s">
        <v>14826</v>
      </c>
      <c r="UMO14" s="115" t="s">
        <v>14827</v>
      </c>
      <c r="UMP14" s="115" t="s">
        <v>14828</v>
      </c>
      <c r="UMQ14" s="115" t="s">
        <v>14829</v>
      </c>
      <c r="UMR14" s="115" t="s">
        <v>14830</v>
      </c>
      <c r="UMS14" s="115" t="s">
        <v>14831</v>
      </c>
      <c r="UMT14" s="115" t="s">
        <v>14832</v>
      </c>
      <c r="UMU14" s="115" t="s">
        <v>14833</v>
      </c>
      <c r="UMV14" s="115" t="s">
        <v>14834</v>
      </c>
      <c r="UMW14" s="115" t="s">
        <v>14835</v>
      </c>
      <c r="UMX14" s="115" t="s">
        <v>14836</v>
      </c>
      <c r="UMY14" s="115" t="s">
        <v>14837</v>
      </c>
      <c r="UMZ14" s="115" t="s">
        <v>14838</v>
      </c>
      <c r="UNA14" s="115" t="s">
        <v>14839</v>
      </c>
      <c r="UNB14" s="115" t="s">
        <v>14840</v>
      </c>
      <c r="UNC14" s="115" t="s">
        <v>14841</v>
      </c>
      <c r="UND14" s="115" t="s">
        <v>14842</v>
      </c>
      <c r="UNE14" s="115" t="s">
        <v>14843</v>
      </c>
      <c r="UNF14" s="115" t="s">
        <v>14844</v>
      </c>
      <c r="UNG14" s="115" t="s">
        <v>14845</v>
      </c>
      <c r="UNH14" s="115" t="s">
        <v>14846</v>
      </c>
      <c r="UNI14" s="115" t="s">
        <v>14847</v>
      </c>
      <c r="UNJ14" s="115" t="s">
        <v>14848</v>
      </c>
      <c r="UNK14" s="115" t="s">
        <v>14849</v>
      </c>
      <c r="UNL14" s="115" t="s">
        <v>14850</v>
      </c>
      <c r="UNM14" s="115" t="s">
        <v>14851</v>
      </c>
      <c r="UNN14" s="115" t="s">
        <v>14852</v>
      </c>
      <c r="UNO14" s="115" t="s">
        <v>14853</v>
      </c>
      <c r="UNP14" s="115" t="s">
        <v>14854</v>
      </c>
      <c r="UNQ14" s="115" t="s">
        <v>14855</v>
      </c>
      <c r="UNR14" s="115" t="s">
        <v>14856</v>
      </c>
      <c r="UNS14" s="115" t="s">
        <v>14857</v>
      </c>
      <c r="UNT14" s="115" t="s">
        <v>14858</v>
      </c>
      <c r="UNU14" s="115" t="s">
        <v>14859</v>
      </c>
      <c r="UNV14" s="115" t="s">
        <v>14860</v>
      </c>
      <c r="UNW14" s="115" t="s">
        <v>14861</v>
      </c>
      <c r="UNX14" s="115" t="s">
        <v>14862</v>
      </c>
      <c r="UNY14" s="115" t="s">
        <v>14863</v>
      </c>
      <c r="UNZ14" s="115" t="s">
        <v>14864</v>
      </c>
      <c r="UOA14" s="115" t="s">
        <v>14865</v>
      </c>
      <c r="UOB14" s="115" t="s">
        <v>14866</v>
      </c>
      <c r="UOC14" s="115" t="s">
        <v>14867</v>
      </c>
      <c r="UOD14" s="115" t="s">
        <v>14868</v>
      </c>
      <c r="UOE14" s="115" t="s">
        <v>14869</v>
      </c>
      <c r="UOF14" s="115" t="s">
        <v>14870</v>
      </c>
      <c r="UOG14" s="115" t="s">
        <v>14871</v>
      </c>
      <c r="UOH14" s="115" t="s">
        <v>14872</v>
      </c>
      <c r="UOI14" s="115" t="s">
        <v>14873</v>
      </c>
      <c r="UOJ14" s="115" t="s">
        <v>14874</v>
      </c>
      <c r="UOK14" s="115" t="s">
        <v>14875</v>
      </c>
      <c r="UOL14" s="115" t="s">
        <v>14876</v>
      </c>
      <c r="UOM14" s="115" t="s">
        <v>14877</v>
      </c>
      <c r="UON14" s="115" t="s">
        <v>14878</v>
      </c>
      <c r="UOO14" s="115" t="s">
        <v>14879</v>
      </c>
      <c r="UOP14" s="115" t="s">
        <v>14880</v>
      </c>
      <c r="UOQ14" s="115" t="s">
        <v>14881</v>
      </c>
      <c r="UOR14" s="115" t="s">
        <v>14882</v>
      </c>
      <c r="UOS14" s="115" t="s">
        <v>14883</v>
      </c>
      <c r="UOT14" s="115" t="s">
        <v>14884</v>
      </c>
      <c r="UOU14" s="115" t="s">
        <v>14885</v>
      </c>
      <c r="UOV14" s="115" t="s">
        <v>14886</v>
      </c>
      <c r="UOW14" s="115" t="s">
        <v>14887</v>
      </c>
      <c r="UOX14" s="115" t="s">
        <v>14888</v>
      </c>
      <c r="UOY14" s="115" t="s">
        <v>14889</v>
      </c>
      <c r="UOZ14" s="115" t="s">
        <v>14890</v>
      </c>
      <c r="UPA14" s="115" t="s">
        <v>14891</v>
      </c>
      <c r="UPB14" s="115" t="s">
        <v>14892</v>
      </c>
      <c r="UPC14" s="115" t="s">
        <v>14893</v>
      </c>
      <c r="UPD14" s="115" t="s">
        <v>14894</v>
      </c>
      <c r="UPE14" s="115" t="s">
        <v>14895</v>
      </c>
      <c r="UPF14" s="115" t="s">
        <v>14896</v>
      </c>
      <c r="UPG14" s="115" t="s">
        <v>14897</v>
      </c>
      <c r="UPH14" s="115" t="s">
        <v>14898</v>
      </c>
      <c r="UPI14" s="115" t="s">
        <v>14899</v>
      </c>
      <c r="UPJ14" s="115" t="s">
        <v>14900</v>
      </c>
      <c r="UPK14" s="115" t="s">
        <v>14901</v>
      </c>
      <c r="UPL14" s="115" t="s">
        <v>14902</v>
      </c>
      <c r="UPM14" s="115" t="s">
        <v>14903</v>
      </c>
      <c r="UPN14" s="115" t="s">
        <v>14904</v>
      </c>
      <c r="UPO14" s="115" t="s">
        <v>14905</v>
      </c>
      <c r="UPP14" s="115" t="s">
        <v>14906</v>
      </c>
      <c r="UPQ14" s="115" t="s">
        <v>14907</v>
      </c>
      <c r="UPR14" s="115" t="s">
        <v>14908</v>
      </c>
      <c r="UPS14" s="115" t="s">
        <v>14909</v>
      </c>
      <c r="UPT14" s="115" t="s">
        <v>14910</v>
      </c>
      <c r="UPU14" s="115" t="s">
        <v>14911</v>
      </c>
      <c r="UPV14" s="115" t="s">
        <v>14912</v>
      </c>
      <c r="UPW14" s="115" t="s">
        <v>14913</v>
      </c>
      <c r="UPX14" s="115" t="s">
        <v>14914</v>
      </c>
      <c r="UPY14" s="115" t="s">
        <v>14915</v>
      </c>
      <c r="UPZ14" s="115" t="s">
        <v>14916</v>
      </c>
      <c r="UQA14" s="115" t="s">
        <v>14917</v>
      </c>
      <c r="UQB14" s="115" t="s">
        <v>14918</v>
      </c>
      <c r="UQC14" s="115" t="s">
        <v>14919</v>
      </c>
      <c r="UQD14" s="115" t="s">
        <v>14920</v>
      </c>
      <c r="UQE14" s="115" t="s">
        <v>14921</v>
      </c>
      <c r="UQF14" s="115" t="s">
        <v>14922</v>
      </c>
      <c r="UQG14" s="115" t="s">
        <v>14923</v>
      </c>
      <c r="UQH14" s="115" t="s">
        <v>14924</v>
      </c>
      <c r="UQI14" s="115" t="s">
        <v>14925</v>
      </c>
      <c r="UQJ14" s="115" t="s">
        <v>14926</v>
      </c>
      <c r="UQK14" s="115" t="s">
        <v>14927</v>
      </c>
      <c r="UQL14" s="115" t="s">
        <v>14928</v>
      </c>
      <c r="UQM14" s="115" t="s">
        <v>14929</v>
      </c>
      <c r="UQN14" s="115" t="s">
        <v>14930</v>
      </c>
      <c r="UQO14" s="115" t="s">
        <v>14931</v>
      </c>
      <c r="UQP14" s="115" t="s">
        <v>14932</v>
      </c>
      <c r="UQQ14" s="115" t="s">
        <v>14933</v>
      </c>
      <c r="UQR14" s="115" t="s">
        <v>14934</v>
      </c>
      <c r="UQS14" s="115" t="s">
        <v>14935</v>
      </c>
      <c r="UQT14" s="115" t="s">
        <v>14936</v>
      </c>
      <c r="UQU14" s="115" t="s">
        <v>14937</v>
      </c>
      <c r="UQV14" s="115" t="s">
        <v>14938</v>
      </c>
      <c r="UQW14" s="115" t="s">
        <v>14939</v>
      </c>
      <c r="UQX14" s="115" t="s">
        <v>14940</v>
      </c>
      <c r="UQY14" s="115" t="s">
        <v>14941</v>
      </c>
      <c r="UQZ14" s="115" t="s">
        <v>14942</v>
      </c>
      <c r="URA14" s="115" t="s">
        <v>14943</v>
      </c>
      <c r="URB14" s="115" t="s">
        <v>14944</v>
      </c>
      <c r="URC14" s="115" t="s">
        <v>14945</v>
      </c>
      <c r="URD14" s="115" t="s">
        <v>14946</v>
      </c>
      <c r="URE14" s="115" t="s">
        <v>14947</v>
      </c>
      <c r="URF14" s="115" t="s">
        <v>14948</v>
      </c>
      <c r="URG14" s="115" t="s">
        <v>14949</v>
      </c>
      <c r="URH14" s="115" t="s">
        <v>14950</v>
      </c>
      <c r="URI14" s="115" t="s">
        <v>14951</v>
      </c>
      <c r="URJ14" s="115" t="s">
        <v>14952</v>
      </c>
      <c r="URK14" s="115" t="s">
        <v>14953</v>
      </c>
      <c r="URL14" s="115" t="s">
        <v>14954</v>
      </c>
      <c r="URM14" s="115" t="s">
        <v>14955</v>
      </c>
      <c r="URN14" s="115" t="s">
        <v>14956</v>
      </c>
      <c r="URO14" s="115" t="s">
        <v>14957</v>
      </c>
      <c r="URP14" s="115" t="s">
        <v>14958</v>
      </c>
      <c r="URQ14" s="115" t="s">
        <v>14959</v>
      </c>
      <c r="URR14" s="115" t="s">
        <v>14960</v>
      </c>
      <c r="URS14" s="115" t="s">
        <v>14961</v>
      </c>
      <c r="URT14" s="115" t="s">
        <v>14962</v>
      </c>
      <c r="URU14" s="115" t="s">
        <v>14963</v>
      </c>
      <c r="URV14" s="115" t="s">
        <v>14964</v>
      </c>
      <c r="URW14" s="115" t="s">
        <v>14965</v>
      </c>
      <c r="URX14" s="115" t="s">
        <v>14966</v>
      </c>
      <c r="URY14" s="115" t="s">
        <v>14967</v>
      </c>
      <c r="URZ14" s="115" t="s">
        <v>14968</v>
      </c>
      <c r="USA14" s="115" t="s">
        <v>14969</v>
      </c>
      <c r="USB14" s="115" t="s">
        <v>14970</v>
      </c>
      <c r="USC14" s="115" t="s">
        <v>14971</v>
      </c>
      <c r="USD14" s="115" t="s">
        <v>14972</v>
      </c>
      <c r="USE14" s="115" t="s">
        <v>14973</v>
      </c>
      <c r="USF14" s="115" t="s">
        <v>14974</v>
      </c>
      <c r="USG14" s="115" t="s">
        <v>14975</v>
      </c>
      <c r="USH14" s="115" t="s">
        <v>14976</v>
      </c>
      <c r="USI14" s="115" t="s">
        <v>14977</v>
      </c>
      <c r="USJ14" s="115" t="s">
        <v>14978</v>
      </c>
      <c r="USK14" s="115" t="s">
        <v>14979</v>
      </c>
      <c r="USL14" s="115" t="s">
        <v>14980</v>
      </c>
      <c r="USM14" s="115" t="s">
        <v>14981</v>
      </c>
      <c r="USN14" s="115" t="s">
        <v>14982</v>
      </c>
      <c r="USO14" s="115" t="s">
        <v>14983</v>
      </c>
      <c r="USP14" s="115" t="s">
        <v>14984</v>
      </c>
      <c r="USQ14" s="115" t="s">
        <v>14985</v>
      </c>
      <c r="USR14" s="115" t="s">
        <v>14986</v>
      </c>
      <c r="USS14" s="115" t="s">
        <v>14987</v>
      </c>
      <c r="UST14" s="115" t="s">
        <v>14988</v>
      </c>
      <c r="USU14" s="115" t="s">
        <v>14989</v>
      </c>
      <c r="USV14" s="115" t="s">
        <v>14990</v>
      </c>
      <c r="USW14" s="115" t="s">
        <v>14991</v>
      </c>
      <c r="USX14" s="115" t="s">
        <v>14992</v>
      </c>
      <c r="USY14" s="115" t="s">
        <v>14993</v>
      </c>
      <c r="USZ14" s="115" t="s">
        <v>14994</v>
      </c>
      <c r="UTA14" s="115" t="s">
        <v>14995</v>
      </c>
      <c r="UTB14" s="115" t="s">
        <v>14996</v>
      </c>
      <c r="UTC14" s="115" t="s">
        <v>14997</v>
      </c>
      <c r="UTD14" s="115" t="s">
        <v>14998</v>
      </c>
      <c r="UTE14" s="115" t="s">
        <v>14999</v>
      </c>
      <c r="UTF14" s="115" t="s">
        <v>15000</v>
      </c>
      <c r="UTG14" s="115" t="s">
        <v>15001</v>
      </c>
      <c r="UTH14" s="115" t="s">
        <v>15002</v>
      </c>
      <c r="UTI14" s="115" t="s">
        <v>15003</v>
      </c>
      <c r="UTJ14" s="115" t="s">
        <v>15004</v>
      </c>
      <c r="UTK14" s="115" t="s">
        <v>15005</v>
      </c>
      <c r="UTL14" s="115" t="s">
        <v>15006</v>
      </c>
      <c r="UTM14" s="115" t="s">
        <v>15007</v>
      </c>
      <c r="UTN14" s="115" t="s">
        <v>15008</v>
      </c>
      <c r="UTO14" s="115" t="s">
        <v>15009</v>
      </c>
      <c r="UTP14" s="115" t="s">
        <v>15010</v>
      </c>
      <c r="UTQ14" s="115" t="s">
        <v>15011</v>
      </c>
      <c r="UTR14" s="115" t="s">
        <v>15012</v>
      </c>
      <c r="UTS14" s="115" t="s">
        <v>15013</v>
      </c>
      <c r="UTT14" s="115" t="s">
        <v>15014</v>
      </c>
      <c r="UTU14" s="115" t="s">
        <v>15015</v>
      </c>
      <c r="UTV14" s="115" t="s">
        <v>15016</v>
      </c>
      <c r="UTW14" s="115" t="s">
        <v>15017</v>
      </c>
      <c r="UTX14" s="115" t="s">
        <v>15018</v>
      </c>
      <c r="UTY14" s="115" t="s">
        <v>15019</v>
      </c>
      <c r="UTZ14" s="115" t="s">
        <v>15020</v>
      </c>
      <c r="UUA14" s="115" t="s">
        <v>15021</v>
      </c>
      <c r="UUB14" s="115" t="s">
        <v>15022</v>
      </c>
      <c r="UUC14" s="115" t="s">
        <v>15023</v>
      </c>
      <c r="UUD14" s="115" t="s">
        <v>15024</v>
      </c>
      <c r="UUE14" s="115" t="s">
        <v>15025</v>
      </c>
      <c r="UUF14" s="115" t="s">
        <v>15026</v>
      </c>
      <c r="UUG14" s="115" t="s">
        <v>15027</v>
      </c>
      <c r="UUH14" s="115" t="s">
        <v>15028</v>
      </c>
      <c r="UUI14" s="115" t="s">
        <v>15029</v>
      </c>
      <c r="UUJ14" s="115" t="s">
        <v>15030</v>
      </c>
      <c r="UUK14" s="115" t="s">
        <v>15031</v>
      </c>
      <c r="UUL14" s="115" t="s">
        <v>15032</v>
      </c>
      <c r="UUM14" s="115" t="s">
        <v>15033</v>
      </c>
      <c r="UUN14" s="115" t="s">
        <v>15034</v>
      </c>
      <c r="UUO14" s="115" t="s">
        <v>15035</v>
      </c>
      <c r="UUP14" s="115" t="s">
        <v>15036</v>
      </c>
      <c r="UUQ14" s="115" t="s">
        <v>15037</v>
      </c>
      <c r="UUR14" s="115" t="s">
        <v>15038</v>
      </c>
      <c r="UUS14" s="115" t="s">
        <v>15039</v>
      </c>
      <c r="UUT14" s="115" t="s">
        <v>15040</v>
      </c>
      <c r="UUU14" s="115" t="s">
        <v>15041</v>
      </c>
      <c r="UUV14" s="115" t="s">
        <v>15042</v>
      </c>
      <c r="UUW14" s="115" t="s">
        <v>15043</v>
      </c>
      <c r="UUX14" s="115" t="s">
        <v>15044</v>
      </c>
      <c r="UUY14" s="115" t="s">
        <v>15045</v>
      </c>
      <c r="UUZ14" s="115" t="s">
        <v>15046</v>
      </c>
      <c r="UVA14" s="115" t="s">
        <v>15047</v>
      </c>
      <c r="UVB14" s="115" t="s">
        <v>15048</v>
      </c>
      <c r="UVC14" s="115" t="s">
        <v>15049</v>
      </c>
      <c r="UVD14" s="115" t="s">
        <v>15050</v>
      </c>
      <c r="UVE14" s="115" t="s">
        <v>15051</v>
      </c>
      <c r="UVF14" s="115" t="s">
        <v>15052</v>
      </c>
      <c r="UVG14" s="115" t="s">
        <v>15053</v>
      </c>
      <c r="UVH14" s="115" t="s">
        <v>15054</v>
      </c>
      <c r="UVI14" s="115" t="s">
        <v>15055</v>
      </c>
      <c r="UVJ14" s="115" t="s">
        <v>15056</v>
      </c>
      <c r="UVK14" s="115" t="s">
        <v>15057</v>
      </c>
      <c r="UVL14" s="115" t="s">
        <v>15058</v>
      </c>
      <c r="UVM14" s="115" t="s">
        <v>15059</v>
      </c>
      <c r="UVN14" s="115" t="s">
        <v>15060</v>
      </c>
      <c r="UVO14" s="115" t="s">
        <v>15061</v>
      </c>
      <c r="UVP14" s="115" t="s">
        <v>15062</v>
      </c>
      <c r="UVQ14" s="115" t="s">
        <v>15063</v>
      </c>
      <c r="UVR14" s="115" t="s">
        <v>15064</v>
      </c>
      <c r="UVS14" s="115" t="s">
        <v>15065</v>
      </c>
      <c r="UVT14" s="115" t="s">
        <v>15066</v>
      </c>
      <c r="UVU14" s="115" t="s">
        <v>15067</v>
      </c>
      <c r="UVV14" s="115" t="s">
        <v>15068</v>
      </c>
      <c r="UVW14" s="115" t="s">
        <v>15069</v>
      </c>
      <c r="UVX14" s="115" t="s">
        <v>15070</v>
      </c>
      <c r="UVY14" s="115" t="s">
        <v>15071</v>
      </c>
      <c r="UVZ14" s="115" t="s">
        <v>15072</v>
      </c>
      <c r="UWA14" s="115" t="s">
        <v>15073</v>
      </c>
      <c r="UWB14" s="115" t="s">
        <v>15074</v>
      </c>
      <c r="UWC14" s="115" t="s">
        <v>15075</v>
      </c>
      <c r="UWD14" s="115" t="s">
        <v>15076</v>
      </c>
      <c r="UWE14" s="115" t="s">
        <v>15077</v>
      </c>
      <c r="UWF14" s="115" t="s">
        <v>15078</v>
      </c>
      <c r="UWG14" s="115" t="s">
        <v>15079</v>
      </c>
      <c r="UWH14" s="115" t="s">
        <v>15080</v>
      </c>
      <c r="UWI14" s="115" t="s">
        <v>15081</v>
      </c>
      <c r="UWJ14" s="115" t="s">
        <v>15082</v>
      </c>
      <c r="UWK14" s="115" t="s">
        <v>15083</v>
      </c>
      <c r="UWL14" s="115" t="s">
        <v>15084</v>
      </c>
      <c r="UWM14" s="115" t="s">
        <v>15085</v>
      </c>
      <c r="UWN14" s="115" t="s">
        <v>15086</v>
      </c>
      <c r="UWO14" s="115" t="s">
        <v>15087</v>
      </c>
      <c r="UWP14" s="115" t="s">
        <v>15088</v>
      </c>
      <c r="UWQ14" s="115" t="s">
        <v>15089</v>
      </c>
      <c r="UWR14" s="115" t="s">
        <v>15090</v>
      </c>
      <c r="UWS14" s="115" t="s">
        <v>15091</v>
      </c>
      <c r="UWT14" s="115" t="s">
        <v>15092</v>
      </c>
      <c r="UWU14" s="115" t="s">
        <v>15093</v>
      </c>
      <c r="UWV14" s="115" t="s">
        <v>15094</v>
      </c>
      <c r="UWW14" s="115" t="s">
        <v>15095</v>
      </c>
      <c r="UWX14" s="115" t="s">
        <v>15096</v>
      </c>
      <c r="UWY14" s="115" t="s">
        <v>15097</v>
      </c>
      <c r="UWZ14" s="115" t="s">
        <v>15098</v>
      </c>
      <c r="UXA14" s="115" t="s">
        <v>15099</v>
      </c>
      <c r="UXB14" s="115" t="s">
        <v>15100</v>
      </c>
      <c r="UXC14" s="115" t="s">
        <v>15101</v>
      </c>
      <c r="UXD14" s="115" t="s">
        <v>15102</v>
      </c>
      <c r="UXE14" s="115" t="s">
        <v>15103</v>
      </c>
      <c r="UXF14" s="115" t="s">
        <v>15104</v>
      </c>
      <c r="UXG14" s="115" t="s">
        <v>15105</v>
      </c>
      <c r="UXH14" s="115" t="s">
        <v>15106</v>
      </c>
      <c r="UXI14" s="115" t="s">
        <v>15107</v>
      </c>
      <c r="UXJ14" s="115" t="s">
        <v>15108</v>
      </c>
      <c r="UXK14" s="115" t="s">
        <v>15109</v>
      </c>
      <c r="UXL14" s="115" t="s">
        <v>15110</v>
      </c>
      <c r="UXM14" s="115" t="s">
        <v>15111</v>
      </c>
      <c r="UXN14" s="115" t="s">
        <v>15112</v>
      </c>
      <c r="UXO14" s="115" t="s">
        <v>15113</v>
      </c>
      <c r="UXP14" s="115" t="s">
        <v>15114</v>
      </c>
      <c r="UXQ14" s="115" t="s">
        <v>15115</v>
      </c>
      <c r="UXR14" s="115" t="s">
        <v>15116</v>
      </c>
      <c r="UXS14" s="115" t="s">
        <v>15117</v>
      </c>
      <c r="UXT14" s="115" t="s">
        <v>15118</v>
      </c>
      <c r="UXU14" s="115" t="s">
        <v>15119</v>
      </c>
      <c r="UXV14" s="115" t="s">
        <v>15120</v>
      </c>
      <c r="UXW14" s="115" t="s">
        <v>15121</v>
      </c>
      <c r="UXX14" s="115" t="s">
        <v>15122</v>
      </c>
      <c r="UXY14" s="115" t="s">
        <v>15123</v>
      </c>
      <c r="UXZ14" s="115" t="s">
        <v>15124</v>
      </c>
      <c r="UYA14" s="115" t="s">
        <v>15125</v>
      </c>
      <c r="UYB14" s="115" t="s">
        <v>15126</v>
      </c>
      <c r="UYC14" s="115" t="s">
        <v>15127</v>
      </c>
      <c r="UYD14" s="115" t="s">
        <v>15128</v>
      </c>
      <c r="UYE14" s="115" t="s">
        <v>15129</v>
      </c>
      <c r="UYF14" s="115" t="s">
        <v>15130</v>
      </c>
      <c r="UYG14" s="115" t="s">
        <v>15131</v>
      </c>
      <c r="UYH14" s="115" t="s">
        <v>15132</v>
      </c>
      <c r="UYI14" s="115" t="s">
        <v>15133</v>
      </c>
      <c r="UYJ14" s="115" t="s">
        <v>15134</v>
      </c>
      <c r="UYK14" s="115" t="s">
        <v>15135</v>
      </c>
      <c r="UYL14" s="115" t="s">
        <v>15136</v>
      </c>
      <c r="UYM14" s="115" t="s">
        <v>15137</v>
      </c>
      <c r="UYN14" s="115" t="s">
        <v>15138</v>
      </c>
      <c r="UYO14" s="115" t="s">
        <v>15139</v>
      </c>
      <c r="UYP14" s="115" t="s">
        <v>15140</v>
      </c>
      <c r="UYQ14" s="115" t="s">
        <v>15141</v>
      </c>
      <c r="UYR14" s="115" t="s">
        <v>15142</v>
      </c>
      <c r="UYS14" s="115" t="s">
        <v>15143</v>
      </c>
      <c r="UYT14" s="115" t="s">
        <v>15144</v>
      </c>
      <c r="UYU14" s="115" t="s">
        <v>15145</v>
      </c>
      <c r="UYV14" s="115" t="s">
        <v>15146</v>
      </c>
      <c r="UYW14" s="115" t="s">
        <v>15147</v>
      </c>
      <c r="UYX14" s="115" t="s">
        <v>15148</v>
      </c>
      <c r="UYY14" s="115" t="s">
        <v>15149</v>
      </c>
      <c r="UYZ14" s="115" t="s">
        <v>15150</v>
      </c>
      <c r="UZA14" s="115" t="s">
        <v>15151</v>
      </c>
      <c r="UZB14" s="115" t="s">
        <v>15152</v>
      </c>
      <c r="UZC14" s="115" t="s">
        <v>15153</v>
      </c>
      <c r="UZD14" s="115" t="s">
        <v>15154</v>
      </c>
      <c r="UZE14" s="115" t="s">
        <v>15155</v>
      </c>
      <c r="UZF14" s="115" t="s">
        <v>15156</v>
      </c>
      <c r="UZG14" s="115" t="s">
        <v>15157</v>
      </c>
      <c r="UZH14" s="115" t="s">
        <v>15158</v>
      </c>
      <c r="UZI14" s="115" t="s">
        <v>15159</v>
      </c>
      <c r="UZJ14" s="115" t="s">
        <v>15160</v>
      </c>
      <c r="UZK14" s="115" t="s">
        <v>15161</v>
      </c>
      <c r="UZL14" s="115" t="s">
        <v>15162</v>
      </c>
      <c r="UZM14" s="115" t="s">
        <v>15163</v>
      </c>
      <c r="UZN14" s="115" t="s">
        <v>15164</v>
      </c>
      <c r="UZO14" s="115" t="s">
        <v>15165</v>
      </c>
      <c r="UZP14" s="115" t="s">
        <v>15166</v>
      </c>
      <c r="UZQ14" s="115" t="s">
        <v>15167</v>
      </c>
      <c r="UZR14" s="115" t="s">
        <v>15168</v>
      </c>
      <c r="UZS14" s="115" t="s">
        <v>15169</v>
      </c>
      <c r="UZT14" s="115" t="s">
        <v>15170</v>
      </c>
      <c r="UZU14" s="115" t="s">
        <v>15171</v>
      </c>
      <c r="UZV14" s="115" t="s">
        <v>15172</v>
      </c>
      <c r="UZW14" s="115" t="s">
        <v>15173</v>
      </c>
      <c r="UZX14" s="115" t="s">
        <v>15174</v>
      </c>
      <c r="UZY14" s="115" t="s">
        <v>15175</v>
      </c>
      <c r="UZZ14" s="115" t="s">
        <v>15176</v>
      </c>
      <c r="VAA14" s="115" t="s">
        <v>15177</v>
      </c>
      <c r="VAB14" s="115" t="s">
        <v>15178</v>
      </c>
      <c r="VAC14" s="115" t="s">
        <v>15179</v>
      </c>
      <c r="VAD14" s="115" t="s">
        <v>15180</v>
      </c>
      <c r="VAE14" s="115" t="s">
        <v>15181</v>
      </c>
      <c r="VAF14" s="115" t="s">
        <v>15182</v>
      </c>
      <c r="VAG14" s="115" t="s">
        <v>15183</v>
      </c>
      <c r="VAH14" s="115" t="s">
        <v>15184</v>
      </c>
      <c r="VAI14" s="115" t="s">
        <v>15185</v>
      </c>
      <c r="VAJ14" s="115" t="s">
        <v>15186</v>
      </c>
      <c r="VAK14" s="115" t="s">
        <v>15187</v>
      </c>
      <c r="VAL14" s="115" t="s">
        <v>15188</v>
      </c>
      <c r="VAM14" s="115" t="s">
        <v>15189</v>
      </c>
      <c r="VAN14" s="115" t="s">
        <v>15190</v>
      </c>
      <c r="VAO14" s="115" t="s">
        <v>15191</v>
      </c>
      <c r="VAP14" s="115" t="s">
        <v>15192</v>
      </c>
      <c r="VAQ14" s="115" t="s">
        <v>15193</v>
      </c>
      <c r="VAR14" s="115" t="s">
        <v>15194</v>
      </c>
      <c r="VAS14" s="115" t="s">
        <v>15195</v>
      </c>
      <c r="VAT14" s="115" t="s">
        <v>15196</v>
      </c>
      <c r="VAU14" s="115" t="s">
        <v>15197</v>
      </c>
      <c r="VAV14" s="115" t="s">
        <v>15198</v>
      </c>
      <c r="VAW14" s="115" t="s">
        <v>15199</v>
      </c>
      <c r="VAX14" s="115" t="s">
        <v>15200</v>
      </c>
      <c r="VAY14" s="115" t="s">
        <v>15201</v>
      </c>
      <c r="VAZ14" s="115" t="s">
        <v>15202</v>
      </c>
      <c r="VBA14" s="115" t="s">
        <v>15203</v>
      </c>
      <c r="VBB14" s="115" t="s">
        <v>15204</v>
      </c>
      <c r="VBC14" s="115" t="s">
        <v>15205</v>
      </c>
      <c r="VBD14" s="115" t="s">
        <v>15206</v>
      </c>
      <c r="VBE14" s="115" t="s">
        <v>15207</v>
      </c>
      <c r="VBF14" s="115" t="s">
        <v>15208</v>
      </c>
      <c r="VBG14" s="115" t="s">
        <v>15209</v>
      </c>
      <c r="VBH14" s="115" t="s">
        <v>15210</v>
      </c>
      <c r="VBI14" s="115" t="s">
        <v>15211</v>
      </c>
      <c r="VBJ14" s="115" t="s">
        <v>15212</v>
      </c>
      <c r="VBK14" s="115" t="s">
        <v>15213</v>
      </c>
      <c r="VBL14" s="115" t="s">
        <v>15214</v>
      </c>
      <c r="VBM14" s="115" t="s">
        <v>15215</v>
      </c>
      <c r="VBN14" s="115" t="s">
        <v>15216</v>
      </c>
      <c r="VBO14" s="115" t="s">
        <v>15217</v>
      </c>
      <c r="VBP14" s="115" t="s">
        <v>15218</v>
      </c>
      <c r="VBQ14" s="115" t="s">
        <v>15219</v>
      </c>
      <c r="VBR14" s="115" t="s">
        <v>15220</v>
      </c>
      <c r="VBS14" s="115" t="s">
        <v>15221</v>
      </c>
      <c r="VBT14" s="115" t="s">
        <v>15222</v>
      </c>
      <c r="VBU14" s="115" t="s">
        <v>15223</v>
      </c>
      <c r="VBV14" s="115" t="s">
        <v>15224</v>
      </c>
      <c r="VBW14" s="115" t="s">
        <v>15225</v>
      </c>
      <c r="VBX14" s="115" t="s">
        <v>15226</v>
      </c>
      <c r="VBY14" s="115" t="s">
        <v>15227</v>
      </c>
      <c r="VBZ14" s="115" t="s">
        <v>15228</v>
      </c>
      <c r="VCA14" s="115" t="s">
        <v>15229</v>
      </c>
      <c r="VCB14" s="115" t="s">
        <v>15230</v>
      </c>
      <c r="VCC14" s="115" t="s">
        <v>15231</v>
      </c>
      <c r="VCD14" s="115" t="s">
        <v>15232</v>
      </c>
      <c r="VCE14" s="115" t="s">
        <v>15233</v>
      </c>
      <c r="VCF14" s="115" t="s">
        <v>15234</v>
      </c>
      <c r="VCG14" s="115" t="s">
        <v>15235</v>
      </c>
      <c r="VCH14" s="115" t="s">
        <v>15236</v>
      </c>
      <c r="VCI14" s="115" t="s">
        <v>15237</v>
      </c>
      <c r="VCJ14" s="115" t="s">
        <v>15238</v>
      </c>
      <c r="VCK14" s="115" t="s">
        <v>15239</v>
      </c>
      <c r="VCL14" s="115" t="s">
        <v>15240</v>
      </c>
      <c r="VCM14" s="115" t="s">
        <v>15241</v>
      </c>
      <c r="VCN14" s="115" t="s">
        <v>15242</v>
      </c>
      <c r="VCO14" s="115" t="s">
        <v>15243</v>
      </c>
      <c r="VCP14" s="115" t="s">
        <v>15244</v>
      </c>
      <c r="VCQ14" s="115" t="s">
        <v>15245</v>
      </c>
      <c r="VCR14" s="115" t="s">
        <v>15246</v>
      </c>
      <c r="VCS14" s="115" t="s">
        <v>15247</v>
      </c>
      <c r="VCT14" s="115" t="s">
        <v>15248</v>
      </c>
      <c r="VCU14" s="115" t="s">
        <v>15249</v>
      </c>
      <c r="VCV14" s="115" t="s">
        <v>15250</v>
      </c>
      <c r="VCW14" s="115" t="s">
        <v>15251</v>
      </c>
      <c r="VCX14" s="115" t="s">
        <v>15252</v>
      </c>
      <c r="VCY14" s="115" t="s">
        <v>15253</v>
      </c>
      <c r="VCZ14" s="115" t="s">
        <v>15254</v>
      </c>
      <c r="VDA14" s="115" t="s">
        <v>15255</v>
      </c>
      <c r="VDB14" s="115" t="s">
        <v>15256</v>
      </c>
      <c r="VDC14" s="115" t="s">
        <v>15257</v>
      </c>
      <c r="VDD14" s="115" t="s">
        <v>15258</v>
      </c>
      <c r="VDE14" s="115" t="s">
        <v>15259</v>
      </c>
      <c r="VDF14" s="115" t="s">
        <v>15260</v>
      </c>
      <c r="VDG14" s="115" t="s">
        <v>15261</v>
      </c>
      <c r="VDH14" s="115" t="s">
        <v>15262</v>
      </c>
      <c r="VDI14" s="115" t="s">
        <v>15263</v>
      </c>
      <c r="VDJ14" s="115" t="s">
        <v>15264</v>
      </c>
      <c r="VDK14" s="115" t="s">
        <v>15265</v>
      </c>
      <c r="VDL14" s="115" t="s">
        <v>15266</v>
      </c>
      <c r="VDM14" s="115" t="s">
        <v>15267</v>
      </c>
      <c r="VDN14" s="115" t="s">
        <v>15268</v>
      </c>
      <c r="VDO14" s="115" t="s">
        <v>15269</v>
      </c>
      <c r="VDP14" s="115" t="s">
        <v>15270</v>
      </c>
      <c r="VDQ14" s="115" t="s">
        <v>15271</v>
      </c>
      <c r="VDR14" s="115" t="s">
        <v>15272</v>
      </c>
      <c r="VDS14" s="115" t="s">
        <v>15273</v>
      </c>
      <c r="VDT14" s="115" t="s">
        <v>15274</v>
      </c>
      <c r="VDU14" s="115" t="s">
        <v>15275</v>
      </c>
      <c r="VDV14" s="115" t="s">
        <v>15276</v>
      </c>
      <c r="VDW14" s="115" t="s">
        <v>15277</v>
      </c>
      <c r="VDX14" s="115" t="s">
        <v>15278</v>
      </c>
      <c r="VDY14" s="115" t="s">
        <v>15279</v>
      </c>
      <c r="VDZ14" s="115" t="s">
        <v>15280</v>
      </c>
      <c r="VEA14" s="115" t="s">
        <v>15281</v>
      </c>
      <c r="VEB14" s="115" t="s">
        <v>15282</v>
      </c>
      <c r="VEC14" s="115" t="s">
        <v>15283</v>
      </c>
      <c r="VED14" s="115" t="s">
        <v>15284</v>
      </c>
      <c r="VEE14" s="115" t="s">
        <v>15285</v>
      </c>
      <c r="VEF14" s="115" t="s">
        <v>15286</v>
      </c>
      <c r="VEG14" s="115" t="s">
        <v>15287</v>
      </c>
      <c r="VEH14" s="115" t="s">
        <v>15288</v>
      </c>
      <c r="VEI14" s="115" t="s">
        <v>15289</v>
      </c>
      <c r="VEJ14" s="115" t="s">
        <v>15290</v>
      </c>
      <c r="VEK14" s="115" t="s">
        <v>15291</v>
      </c>
      <c r="VEL14" s="115" t="s">
        <v>15292</v>
      </c>
      <c r="VEM14" s="115" t="s">
        <v>15293</v>
      </c>
      <c r="VEN14" s="115" t="s">
        <v>15294</v>
      </c>
      <c r="VEO14" s="115" t="s">
        <v>15295</v>
      </c>
      <c r="VEP14" s="115" t="s">
        <v>15296</v>
      </c>
      <c r="VEQ14" s="115" t="s">
        <v>15297</v>
      </c>
      <c r="VER14" s="115" t="s">
        <v>15298</v>
      </c>
      <c r="VES14" s="115" t="s">
        <v>15299</v>
      </c>
      <c r="VET14" s="115" t="s">
        <v>15300</v>
      </c>
      <c r="VEU14" s="115" t="s">
        <v>15301</v>
      </c>
      <c r="VEV14" s="115" t="s">
        <v>15302</v>
      </c>
      <c r="VEW14" s="115" t="s">
        <v>15303</v>
      </c>
      <c r="VEX14" s="115" t="s">
        <v>15304</v>
      </c>
      <c r="VEY14" s="115" t="s">
        <v>15305</v>
      </c>
      <c r="VEZ14" s="115" t="s">
        <v>15306</v>
      </c>
      <c r="VFA14" s="115" t="s">
        <v>15307</v>
      </c>
      <c r="VFB14" s="115" t="s">
        <v>15308</v>
      </c>
      <c r="VFC14" s="115" t="s">
        <v>15309</v>
      </c>
      <c r="VFD14" s="115" t="s">
        <v>15310</v>
      </c>
      <c r="VFE14" s="115" t="s">
        <v>15311</v>
      </c>
      <c r="VFF14" s="115" t="s">
        <v>15312</v>
      </c>
      <c r="VFG14" s="115" t="s">
        <v>15313</v>
      </c>
      <c r="VFH14" s="115" t="s">
        <v>15314</v>
      </c>
      <c r="VFI14" s="115" t="s">
        <v>15315</v>
      </c>
      <c r="VFJ14" s="115" t="s">
        <v>15316</v>
      </c>
      <c r="VFK14" s="115" t="s">
        <v>15317</v>
      </c>
      <c r="VFL14" s="115" t="s">
        <v>15318</v>
      </c>
      <c r="VFM14" s="115" t="s">
        <v>15319</v>
      </c>
      <c r="VFN14" s="115" t="s">
        <v>15320</v>
      </c>
      <c r="VFO14" s="115" t="s">
        <v>15321</v>
      </c>
      <c r="VFP14" s="115" t="s">
        <v>15322</v>
      </c>
      <c r="VFQ14" s="115" t="s">
        <v>15323</v>
      </c>
      <c r="VFR14" s="115" t="s">
        <v>15324</v>
      </c>
      <c r="VFS14" s="115" t="s">
        <v>15325</v>
      </c>
      <c r="VFT14" s="115" t="s">
        <v>15326</v>
      </c>
      <c r="VFU14" s="115" t="s">
        <v>15327</v>
      </c>
      <c r="VFV14" s="115" t="s">
        <v>15328</v>
      </c>
      <c r="VFW14" s="115" t="s">
        <v>15329</v>
      </c>
      <c r="VFX14" s="115" t="s">
        <v>15330</v>
      </c>
      <c r="VFY14" s="115" t="s">
        <v>15331</v>
      </c>
      <c r="VFZ14" s="115" t="s">
        <v>15332</v>
      </c>
      <c r="VGA14" s="115" t="s">
        <v>15333</v>
      </c>
      <c r="VGB14" s="115" t="s">
        <v>15334</v>
      </c>
      <c r="VGC14" s="115" t="s">
        <v>15335</v>
      </c>
      <c r="VGD14" s="115" t="s">
        <v>15336</v>
      </c>
      <c r="VGE14" s="115" t="s">
        <v>15337</v>
      </c>
      <c r="VGF14" s="115" t="s">
        <v>15338</v>
      </c>
      <c r="VGG14" s="115" t="s">
        <v>15339</v>
      </c>
      <c r="VGH14" s="115" t="s">
        <v>15340</v>
      </c>
      <c r="VGI14" s="115" t="s">
        <v>15341</v>
      </c>
      <c r="VGJ14" s="115" t="s">
        <v>15342</v>
      </c>
      <c r="VGK14" s="115" t="s">
        <v>15343</v>
      </c>
      <c r="VGL14" s="115" t="s">
        <v>15344</v>
      </c>
      <c r="VGM14" s="115" t="s">
        <v>15345</v>
      </c>
      <c r="VGN14" s="115" t="s">
        <v>15346</v>
      </c>
      <c r="VGO14" s="115" t="s">
        <v>15347</v>
      </c>
      <c r="VGP14" s="115" t="s">
        <v>15348</v>
      </c>
      <c r="VGQ14" s="115" t="s">
        <v>15349</v>
      </c>
      <c r="VGR14" s="115" t="s">
        <v>15350</v>
      </c>
      <c r="VGS14" s="115" t="s">
        <v>15351</v>
      </c>
      <c r="VGT14" s="115" t="s">
        <v>15352</v>
      </c>
      <c r="VGU14" s="115" t="s">
        <v>15353</v>
      </c>
      <c r="VGV14" s="115" t="s">
        <v>15354</v>
      </c>
      <c r="VGW14" s="115" t="s">
        <v>15355</v>
      </c>
      <c r="VGX14" s="115" t="s">
        <v>15356</v>
      </c>
      <c r="VGY14" s="115" t="s">
        <v>15357</v>
      </c>
      <c r="VGZ14" s="115" t="s">
        <v>15358</v>
      </c>
      <c r="VHA14" s="115" t="s">
        <v>15359</v>
      </c>
      <c r="VHB14" s="115" t="s">
        <v>15360</v>
      </c>
      <c r="VHC14" s="115" t="s">
        <v>15361</v>
      </c>
      <c r="VHD14" s="115" t="s">
        <v>15362</v>
      </c>
      <c r="VHE14" s="115" t="s">
        <v>15363</v>
      </c>
      <c r="VHF14" s="115" t="s">
        <v>15364</v>
      </c>
      <c r="VHG14" s="115" t="s">
        <v>15365</v>
      </c>
      <c r="VHH14" s="115" t="s">
        <v>15366</v>
      </c>
      <c r="VHI14" s="115" t="s">
        <v>15367</v>
      </c>
      <c r="VHJ14" s="115" t="s">
        <v>15368</v>
      </c>
      <c r="VHK14" s="115" t="s">
        <v>15369</v>
      </c>
      <c r="VHL14" s="115" t="s">
        <v>15370</v>
      </c>
      <c r="VHM14" s="115" t="s">
        <v>15371</v>
      </c>
      <c r="VHN14" s="115" t="s">
        <v>15372</v>
      </c>
      <c r="VHO14" s="115" t="s">
        <v>15373</v>
      </c>
      <c r="VHP14" s="115" t="s">
        <v>15374</v>
      </c>
      <c r="VHQ14" s="115" t="s">
        <v>15375</v>
      </c>
      <c r="VHR14" s="115" t="s">
        <v>15376</v>
      </c>
      <c r="VHS14" s="115" t="s">
        <v>15377</v>
      </c>
      <c r="VHT14" s="115" t="s">
        <v>15378</v>
      </c>
      <c r="VHU14" s="115" t="s">
        <v>15379</v>
      </c>
      <c r="VHV14" s="115" t="s">
        <v>15380</v>
      </c>
      <c r="VHW14" s="115" t="s">
        <v>15381</v>
      </c>
      <c r="VHX14" s="115" t="s">
        <v>15382</v>
      </c>
      <c r="VHY14" s="115" t="s">
        <v>15383</v>
      </c>
      <c r="VHZ14" s="115" t="s">
        <v>15384</v>
      </c>
      <c r="VIA14" s="115" t="s">
        <v>15385</v>
      </c>
      <c r="VIB14" s="115" t="s">
        <v>15386</v>
      </c>
      <c r="VIC14" s="115" t="s">
        <v>15387</v>
      </c>
      <c r="VID14" s="115" t="s">
        <v>15388</v>
      </c>
      <c r="VIE14" s="115" t="s">
        <v>15389</v>
      </c>
      <c r="VIF14" s="115" t="s">
        <v>15390</v>
      </c>
      <c r="VIG14" s="115" t="s">
        <v>15391</v>
      </c>
      <c r="VIH14" s="115" t="s">
        <v>15392</v>
      </c>
      <c r="VII14" s="115" t="s">
        <v>15393</v>
      </c>
      <c r="VIJ14" s="115" t="s">
        <v>15394</v>
      </c>
      <c r="VIK14" s="115" t="s">
        <v>15395</v>
      </c>
      <c r="VIL14" s="115" t="s">
        <v>15396</v>
      </c>
      <c r="VIM14" s="115" t="s">
        <v>15397</v>
      </c>
      <c r="VIN14" s="115" t="s">
        <v>15398</v>
      </c>
      <c r="VIO14" s="115" t="s">
        <v>15399</v>
      </c>
      <c r="VIP14" s="115" t="s">
        <v>15400</v>
      </c>
      <c r="VIQ14" s="115" t="s">
        <v>15401</v>
      </c>
      <c r="VIR14" s="115" t="s">
        <v>15402</v>
      </c>
      <c r="VIS14" s="115" t="s">
        <v>15403</v>
      </c>
      <c r="VIT14" s="115" t="s">
        <v>15404</v>
      </c>
      <c r="VIU14" s="115" t="s">
        <v>15405</v>
      </c>
      <c r="VIV14" s="115" t="s">
        <v>15406</v>
      </c>
      <c r="VIW14" s="115" t="s">
        <v>15407</v>
      </c>
      <c r="VIX14" s="115" t="s">
        <v>15408</v>
      </c>
      <c r="VIY14" s="115" t="s">
        <v>15409</v>
      </c>
      <c r="VIZ14" s="115" t="s">
        <v>15410</v>
      </c>
      <c r="VJA14" s="115" t="s">
        <v>15411</v>
      </c>
      <c r="VJB14" s="115" t="s">
        <v>15412</v>
      </c>
      <c r="VJC14" s="115" t="s">
        <v>15413</v>
      </c>
      <c r="VJD14" s="115" t="s">
        <v>15414</v>
      </c>
      <c r="VJE14" s="115" t="s">
        <v>15415</v>
      </c>
      <c r="VJF14" s="115" t="s">
        <v>15416</v>
      </c>
      <c r="VJG14" s="115" t="s">
        <v>15417</v>
      </c>
      <c r="VJH14" s="115" t="s">
        <v>15418</v>
      </c>
      <c r="VJI14" s="115" t="s">
        <v>15419</v>
      </c>
      <c r="VJJ14" s="115" t="s">
        <v>15420</v>
      </c>
      <c r="VJK14" s="115" t="s">
        <v>15421</v>
      </c>
      <c r="VJL14" s="115" t="s">
        <v>15422</v>
      </c>
      <c r="VJM14" s="115" t="s">
        <v>15423</v>
      </c>
      <c r="VJN14" s="115" t="s">
        <v>15424</v>
      </c>
      <c r="VJO14" s="115" t="s">
        <v>15425</v>
      </c>
      <c r="VJP14" s="115" t="s">
        <v>15426</v>
      </c>
      <c r="VJQ14" s="115" t="s">
        <v>15427</v>
      </c>
      <c r="VJR14" s="115" t="s">
        <v>15428</v>
      </c>
      <c r="VJS14" s="115" t="s">
        <v>15429</v>
      </c>
      <c r="VJT14" s="115" t="s">
        <v>15430</v>
      </c>
      <c r="VJU14" s="115" t="s">
        <v>15431</v>
      </c>
      <c r="VJV14" s="115" t="s">
        <v>15432</v>
      </c>
      <c r="VJW14" s="115" t="s">
        <v>15433</v>
      </c>
      <c r="VJX14" s="115" t="s">
        <v>15434</v>
      </c>
      <c r="VJY14" s="115" t="s">
        <v>15435</v>
      </c>
      <c r="VJZ14" s="115" t="s">
        <v>15436</v>
      </c>
      <c r="VKA14" s="115" t="s">
        <v>15437</v>
      </c>
      <c r="VKB14" s="115" t="s">
        <v>15438</v>
      </c>
      <c r="VKC14" s="115" t="s">
        <v>15439</v>
      </c>
      <c r="VKD14" s="115" t="s">
        <v>15440</v>
      </c>
      <c r="VKE14" s="115" t="s">
        <v>15441</v>
      </c>
      <c r="VKF14" s="115" t="s">
        <v>15442</v>
      </c>
      <c r="VKG14" s="115" t="s">
        <v>15443</v>
      </c>
      <c r="VKH14" s="115" t="s">
        <v>15444</v>
      </c>
      <c r="VKI14" s="115" t="s">
        <v>15445</v>
      </c>
      <c r="VKJ14" s="115" t="s">
        <v>15446</v>
      </c>
      <c r="VKK14" s="115" t="s">
        <v>15447</v>
      </c>
      <c r="VKL14" s="115" t="s">
        <v>15448</v>
      </c>
      <c r="VKM14" s="115" t="s">
        <v>15449</v>
      </c>
      <c r="VKN14" s="115" t="s">
        <v>15450</v>
      </c>
      <c r="VKO14" s="115" t="s">
        <v>15451</v>
      </c>
      <c r="VKP14" s="115" t="s">
        <v>15452</v>
      </c>
      <c r="VKQ14" s="115" t="s">
        <v>15453</v>
      </c>
      <c r="VKR14" s="115" t="s">
        <v>15454</v>
      </c>
      <c r="VKS14" s="115" t="s">
        <v>15455</v>
      </c>
      <c r="VKT14" s="115" t="s">
        <v>15456</v>
      </c>
      <c r="VKU14" s="115" t="s">
        <v>15457</v>
      </c>
      <c r="VKV14" s="115" t="s">
        <v>15458</v>
      </c>
      <c r="VKW14" s="115" t="s">
        <v>15459</v>
      </c>
      <c r="VKX14" s="115" t="s">
        <v>15460</v>
      </c>
      <c r="VKY14" s="115" t="s">
        <v>15461</v>
      </c>
      <c r="VKZ14" s="115" t="s">
        <v>15462</v>
      </c>
      <c r="VLA14" s="115" t="s">
        <v>15463</v>
      </c>
      <c r="VLB14" s="115" t="s">
        <v>15464</v>
      </c>
      <c r="VLC14" s="115" t="s">
        <v>15465</v>
      </c>
      <c r="VLD14" s="115" t="s">
        <v>15466</v>
      </c>
      <c r="VLE14" s="115" t="s">
        <v>15467</v>
      </c>
      <c r="VLF14" s="115" t="s">
        <v>15468</v>
      </c>
      <c r="VLG14" s="115" t="s">
        <v>15469</v>
      </c>
      <c r="VLH14" s="115" t="s">
        <v>15470</v>
      </c>
      <c r="VLI14" s="115" t="s">
        <v>15471</v>
      </c>
      <c r="VLJ14" s="115" t="s">
        <v>15472</v>
      </c>
      <c r="VLK14" s="115" t="s">
        <v>15473</v>
      </c>
      <c r="VLL14" s="115" t="s">
        <v>15474</v>
      </c>
      <c r="VLM14" s="115" t="s">
        <v>15475</v>
      </c>
      <c r="VLN14" s="115" t="s">
        <v>15476</v>
      </c>
      <c r="VLO14" s="115" t="s">
        <v>15477</v>
      </c>
      <c r="VLP14" s="115" t="s">
        <v>15478</v>
      </c>
      <c r="VLQ14" s="115" t="s">
        <v>15479</v>
      </c>
      <c r="VLR14" s="115" t="s">
        <v>15480</v>
      </c>
      <c r="VLS14" s="115" t="s">
        <v>15481</v>
      </c>
      <c r="VLT14" s="115" t="s">
        <v>15482</v>
      </c>
      <c r="VLU14" s="115" t="s">
        <v>15483</v>
      </c>
      <c r="VLV14" s="115" t="s">
        <v>15484</v>
      </c>
      <c r="VLW14" s="115" t="s">
        <v>15485</v>
      </c>
      <c r="VLX14" s="115" t="s">
        <v>15486</v>
      </c>
      <c r="VLY14" s="115" t="s">
        <v>15487</v>
      </c>
      <c r="VLZ14" s="115" t="s">
        <v>15488</v>
      </c>
      <c r="VMA14" s="115" t="s">
        <v>15489</v>
      </c>
      <c r="VMB14" s="115" t="s">
        <v>15490</v>
      </c>
      <c r="VMC14" s="115" t="s">
        <v>15491</v>
      </c>
      <c r="VMD14" s="115" t="s">
        <v>15492</v>
      </c>
      <c r="VME14" s="115" t="s">
        <v>15493</v>
      </c>
      <c r="VMF14" s="115" t="s">
        <v>15494</v>
      </c>
      <c r="VMG14" s="115" t="s">
        <v>15495</v>
      </c>
      <c r="VMH14" s="115" t="s">
        <v>15496</v>
      </c>
      <c r="VMI14" s="115" t="s">
        <v>15497</v>
      </c>
      <c r="VMJ14" s="115" t="s">
        <v>15498</v>
      </c>
      <c r="VMK14" s="115" t="s">
        <v>15499</v>
      </c>
      <c r="VML14" s="115" t="s">
        <v>15500</v>
      </c>
      <c r="VMM14" s="115" t="s">
        <v>15501</v>
      </c>
      <c r="VMN14" s="115" t="s">
        <v>15502</v>
      </c>
      <c r="VMO14" s="115" t="s">
        <v>15503</v>
      </c>
      <c r="VMP14" s="115" t="s">
        <v>15504</v>
      </c>
      <c r="VMQ14" s="115" t="s">
        <v>15505</v>
      </c>
      <c r="VMR14" s="115" t="s">
        <v>15506</v>
      </c>
      <c r="VMS14" s="115" t="s">
        <v>15507</v>
      </c>
      <c r="VMT14" s="115" t="s">
        <v>15508</v>
      </c>
      <c r="VMU14" s="115" t="s">
        <v>15509</v>
      </c>
      <c r="VMV14" s="115" t="s">
        <v>15510</v>
      </c>
      <c r="VMW14" s="115" t="s">
        <v>15511</v>
      </c>
      <c r="VMX14" s="115" t="s">
        <v>15512</v>
      </c>
      <c r="VMY14" s="115" t="s">
        <v>15513</v>
      </c>
      <c r="VMZ14" s="115" t="s">
        <v>15514</v>
      </c>
      <c r="VNA14" s="115" t="s">
        <v>15515</v>
      </c>
      <c r="VNB14" s="115" t="s">
        <v>15516</v>
      </c>
      <c r="VNC14" s="115" t="s">
        <v>15517</v>
      </c>
      <c r="VND14" s="115" t="s">
        <v>15518</v>
      </c>
      <c r="VNE14" s="115" t="s">
        <v>15519</v>
      </c>
      <c r="VNF14" s="115" t="s">
        <v>15520</v>
      </c>
      <c r="VNG14" s="115" t="s">
        <v>15521</v>
      </c>
      <c r="VNH14" s="115" t="s">
        <v>15522</v>
      </c>
      <c r="VNI14" s="115" t="s">
        <v>15523</v>
      </c>
      <c r="VNJ14" s="115" t="s">
        <v>15524</v>
      </c>
      <c r="VNK14" s="115" t="s">
        <v>15525</v>
      </c>
      <c r="VNL14" s="115" t="s">
        <v>15526</v>
      </c>
      <c r="VNM14" s="115" t="s">
        <v>15527</v>
      </c>
      <c r="VNN14" s="115" t="s">
        <v>15528</v>
      </c>
      <c r="VNO14" s="115" t="s">
        <v>15529</v>
      </c>
      <c r="VNP14" s="115" t="s">
        <v>15530</v>
      </c>
      <c r="VNQ14" s="115" t="s">
        <v>15531</v>
      </c>
      <c r="VNR14" s="115" t="s">
        <v>15532</v>
      </c>
      <c r="VNS14" s="115" t="s">
        <v>15533</v>
      </c>
      <c r="VNT14" s="115" t="s">
        <v>15534</v>
      </c>
      <c r="VNU14" s="115" t="s">
        <v>15535</v>
      </c>
      <c r="VNV14" s="115" t="s">
        <v>15536</v>
      </c>
      <c r="VNW14" s="115" t="s">
        <v>15537</v>
      </c>
      <c r="VNX14" s="115" t="s">
        <v>15538</v>
      </c>
      <c r="VNY14" s="115" t="s">
        <v>15539</v>
      </c>
      <c r="VNZ14" s="115" t="s">
        <v>15540</v>
      </c>
      <c r="VOA14" s="115" t="s">
        <v>15541</v>
      </c>
      <c r="VOB14" s="115" t="s">
        <v>15542</v>
      </c>
      <c r="VOC14" s="115" t="s">
        <v>15543</v>
      </c>
      <c r="VOD14" s="115" t="s">
        <v>15544</v>
      </c>
      <c r="VOE14" s="115" t="s">
        <v>15545</v>
      </c>
      <c r="VOF14" s="115" t="s">
        <v>15546</v>
      </c>
      <c r="VOG14" s="115" t="s">
        <v>15547</v>
      </c>
      <c r="VOH14" s="115" t="s">
        <v>15548</v>
      </c>
      <c r="VOI14" s="115" t="s">
        <v>15549</v>
      </c>
      <c r="VOJ14" s="115" t="s">
        <v>15550</v>
      </c>
      <c r="VOK14" s="115" t="s">
        <v>15551</v>
      </c>
      <c r="VOL14" s="115" t="s">
        <v>15552</v>
      </c>
      <c r="VOM14" s="115" t="s">
        <v>15553</v>
      </c>
      <c r="VON14" s="115" t="s">
        <v>15554</v>
      </c>
      <c r="VOO14" s="115" t="s">
        <v>15555</v>
      </c>
      <c r="VOP14" s="115" t="s">
        <v>15556</v>
      </c>
      <c r="VOQ14" s="115" t="s">
        <v>15557</v>
      </c>
      <c r="VOR14" s="115" t="s">
        <v>15558</v>
      </c>
      <c r="VOS14" s="115" t="s">
        <v>15559</v>
      </c>
      <c r="VOT14" s="115" t="s">
        <v>15560</v>
      </c>
      <c r="VOU14" s="115" t="s">
        <v>15561</v>
      </c>
      <c r="VOV14" s="115" t="s">
        <v>15562</v>
      </c>
      <c r="VOW14" s="115" t="s">
        <v>15563</v>
      </c>
      <c r="VOX14" s="115" t="s">
        <v>15564</v>
      </c>
      <c r="VOY14" s="115" t="s">
        <v>15565</v>
      </c>
      <c r="VOZ14" s="115" t="s">
        <v>15566</v>
      </c>
      <c r="VPA14" s="115" t="s">
        <v>15567</v>
      </c>
      <c r="VPB14" s="115" t="s">
        <v>15568</v>
      </c>
      <c r="VPC14" s="115" t="s">
        <v>15569</v>
      </c>
      <c r="VPD14" s="115" t="s">
        <v>15570</v>
      </c>
      <c r="VPE14" s="115" t="s">
        <v>15571</v>
      </c>
      <c r="VPF14" s="115" t="s">
        <v>15572</v>
      </c>
      <c r="VPG14" s="115" t="s">
        <v>15573</v>
      </c>
      <c r="VPH14" s="115" t="s">
        <v>15574</v>
      </c>
      <c r="VPI14" s="115" t="s">
        <v>15575</v>
      </c>
      <c r="VPJ14" s="115" t="s">
        <v>15576</v>
      </c>
      <c r="VPK14" s="115" t="s">
        <v>15577</v>
      </c>
      <c r="VPL14" s="115" t="s">
        <v>15578</v>
      </c>
      <c r="VPM14" s="115" t="s">
        <v>15579</v>
      </c>
      <c r="VPN14" s="115" t="s">
        <v>15580</v>
      </c>
      <c r="VPO14" s="115" t="s">
        <v>15581</v>
      </c>
      <c r="VPP14" s="115" t="s">
        <v>15582</v>
      </c>
      <c r="VPQ14" s="115" t="s">
        <v>15583</v>
      </c>
      <c r="VPR14" s="115" t="s">
        <v>15584</v>
      </c>
      <c r="VPS14" s="115" t="s">
        <v>15585</v>
      </c>
      <c r="VPT14" s="115" t="s">
        <v>15586</v>
      </c>
      <c r="VPU14" s="115" t="s">
        <v>15587</v>
      </c>
      <c r="VPV14" s="115" t="s">
        <v>15588</v>
      </c>
      <c r="VPW14" s="115" t="s">
        <v>15589</v>
      </c>
      <c r="VPX14" s="115" t="s">
        <v>15590</v>
      </c>
      <c r="VPY14" s="115" t="s">
        <v>15591</v>
      </c>
      <c r="VPZ14" s="115" t="s">
        <v>15592</v>
      </c>
      <c r="VQA14" s="115" t="s">
        <v>15593</v>
      </c>
      <c r="VQB14" s="115" t="s">
        <v>15594</v>
      </c>
      <c r="VQC14" s="115" t="s">
        <v>15595</v>
      </c>
      <c r="VQD14" s="115" t="s">
        <v>15596</v>
      </c>
      <c r="VQE14" s="115" t="s">
        <v>15597</v>
      </c>
      <c r="VQF14" s="115" t="s">
        <v>15598</v>
      </c>
      <c r="VQG14" s="115" t="s">
        <v>15599</v>
      </c>
      <c r="VQH14" s="115" t="s">
        <v>15600</v>
      </c>
      <c r="VQI14" s="115" t="s">
        <v>15601</v>
      </c>
      <c r="VQJ14" s="115" t="s">
        <v>15602</v>
      </c>
      <c r="VQK14" s="115" t="s">
        <v>15603</v>
      </c>
      <c r="VQL14" s="115" t="s">
        <v>15604</v>
      </c>
      <c r="VQM14" s="115" t="s">
        <v>15605</v>
      </c>
      <c r="VQN14" s="115" t="s">
        <v>15606</v>
      </c>
      <c r="VQO14" s="115" t="s">
        <v>15607</v>
      </c>
      <c r="VQP14" s="115" t="s">
        <v>15608</v>
      </c>
      <c r="VQQ14" s="115" t="s">
        <v>15609</v>
      </c>
      <c r="VQR14" s="115" t="s">
        <v>15610</v>
      </c>
      <c r="VQS14" s="115" t="s">
        <v>15611</v>
      </c>
      <c r="VQT14" s="115" t="s">
        <v>15612</v>
      </c>
      <c r="VQU14" s="115" t="s">
        <v>15613</v>
      </c>
      <c r="VQV14" s="115" t="s">
        <v>15614</v>
      </c>
      <c r="VQW14" s="115" t="s">
        <v>15615</v>
      </c>
      <c r="VQX14" s="115" t="s">
        <v>15616</v>
      </c>
      <c r="VQY14" s="115" t="s">
        <v>15617</v>
      </c>
      <c r="VQZ14" s="115" t="s">
        <v>15618</v>
      </c>
      <c r="VRA14" s="115" t="s">
        <v>15619</v>
      </c>
      <c r="VRB14" s="115" t="s">
        <v>15620</v>
      </c>
      <c r="VRC14" s="115" t="s">
        <v>15621</v>
      </c>
      <c r="VRD14" s="115" t="s">
        <v>15622</v>
      </c>
      <c r="VRE14" s="115" t="s">
        <v>15623</v>
      </c>
      <c r="VRF14" s="115" t="s">
        <v>15624</v>
      </c>
      <c r="VRG14" s="115" t="s">
        <v>15625</v>
      </c>
      <c r="VRH14" s="115" t="s">
        <v>15626</v>
      </c>
      <c r="VRI14" s="115" t="s">
        <v>15627</v>
      </c>
      <c r="VRJ14" s="115" t="s">
        <v>15628</v>
      </c>
      <c r="VRK14" s="115" t="s">
        <v>15629</v>
      </c>
      <c r="VRL14" s="115" t="s">
        <v>15630</v>
      </c>
      <c r="VRM14" s="115" t="s">
        <v>15631</v>
      </c>
      <c r="VRN14" s="115" t="s">
        <v>15632</v>
      </c>
      <c r="VRO14" s="115" t="s">
        <v>15633</v>
      </c>
      <c r="VRP14" s="115" t="s">
        <v>15634</v>
      </c>
      <c r="VRQ14" s="115" t="s">
        <v>15635</v>
      </c>
      <c r="VRR14" s="115" t="s">
        <v>15636</v>
      </c>
      <c r="VRS14" s="115" t="s">
        <v>15637</v>
      </c>
      <c r="VRT14" s="115" t="s">
        <v>15638</v>
      </c>
      <c r="VRU14" s="115" t="s">
        <v>15639</v>
      </c>
      <c r="VRV14" s="115" t="s">
        <v>15640</v>
      </c>
      <c r="VRW14" s="115" t="s">
        <v>15641</v>
      </c>
      <c r="VRX14" s="115" t="s">
        <v>15642</v>
      </c>
      <c r="VRY14" s="115" t="s">
        <v>15643</v>
      </c>
      <c r="VRZ14" s="115" t="s">
        <v>15644</v>
      </c>
      <c r="VSA14" s="115" t="s">
        <v>15645</v>
      </c>
      <c r="VSB14" s="115" t="s">
        <v>15646</v>
      </c>
      <c r="VSC14" s="115" t="s">
        <v>15647</v>
      </c>
      <c r="VSD14" s="115" t="s">
        <v>15648</v>
      </c>
      <c r="VSE14" s="115" t="s">
        <v>15649</v>
      </c>
      <c r="VSF14" s="115" t="s">
        <v>15650</v>
      </c>
      <c r="VSG14" s="115" t="s">
        <v>15651</v>
      </c>
      <c r="VSH14" s="115" t="s">
        <v>15652</v>
      </c>
      <c r="VSI14" s="115" t="s">
        <v>15653</v>
      </c>
      <c r="VSJ14" s="115" t="s">
        <v>15654</v>
      </c>
      <c r="VSK14" s="115" t="s">
        <v>15655</v>
      </c>
      <c r="VSL14" s="115" t="s">
        <v>15656</v>
      </c>
      <c r="VSM14" s="115" t="s">
        <v>15657</v>
      </c>
      <c r="VSN14" s="115" t="s">
        <v>15658</v>
      </c>
      <c r="VSO14" s="115" t="s">
        <v>15659</v>
      </c>
      <c r="VSP14" s="115" t="s">
        <v>15660</v>
      </c>
      <c r="VSQ14" s="115" t="s">
        <v>15661</v>
      </c>
      <c r="VSR14" s="115" t="s">
        <v>15662</v>
      </c>
      <c r="VSS14" s="115" t="s">
        <v>15663</v>
      </c>
      <c r="VST14" s="115" t="s">
        <v>15664</v>
      </c>
      <c r="VSU14" s="115" t="s">
        <v>15665</v>
      </c>
      <c r="VSV14" s="115" t="s">
        <v>15666</v>
      </c>
      <c r="VSW14" s="115" t="s">
        <v>15667</v>
      </c>
      <c r="VSX14" s="115" t="s">
        <v>15668</v>
      </c>
      <c r="VSY14" s="115" t="s">
        <v>15669</v>
      </c>
      <c r="VSZ14" s="115" t="s">
        <v>15670</v>
      </c>
      <c r="VTA14" s="115" t="s">
        <v>15671</v>
      </c>
      <c r="VTB14" s="115" t="s">
        <v>15672</v>
      </c>
      <c r="VTC14" s="115" t="s">
        <v>15673</v>
      </c>
      <c r="VTD14" s="115" t="s">
        <v>15674</v>
      </c>
      <c r="VTE14" s="115" t="s">
        <v>15675</v>
      </c>
      <c r="VTF14" s="115" t="s">
        <v>15676</v>
      </c>
      <c r="VTG14" s="115" t="s">
        <v>15677</v>
      </c>
      <c r="VTH14" s="115" t="s">
        <v>15678</v>
      </c>
      <c r="VTI14" s="115" t="s">
        <v>15679</v>
      </c>
      <c r="VTJ14" s="115" t="s">
        <v>15680</v>
      </c>
      <c r="VTK14" s="115" t="s">
        <v>15681</v>
      </c>
      <c r="VTL14" s="115" t="s">
        <v>15682</v>
      </c>
      <c r="VTM14" s="115" t="s">
        <v>15683</v>
      </c>
      <c r="VTN14" s="115" t="s">
        <v>15684</v>
      </c>
      <c r="VTO14" s="115" t="s">
        <v>15685</v>
      </c>
      <c r="VTP14" s="115" t="s">
        <v>15686</v>
      </c>
      <c r="VTQ14" s="115" t="s">
        <v>15687</v>
      </c>
      <c r="VTR14" s="115" t="s">
        <v>15688</v>
      </c>
      <c r="VTS14" s="115" t="s">
        <v>15689</v>
      </c>
      <c r="VTT14" s="115" t="s">
        <v>15690</v>
      </c>
      <c r="VTU14" s="115" t="s">
        <v>15691</v>
      </c>
      <c r="VTV14" s="115" t="s">
        <v>15692</v>
      </c>
      <c r="VTW14" s="115" t="s">
        <v>15693</v>
      </c>
      <c r="VTX14" s="115" t="s">
        <v>15694</v>
      </c>
      <c r="VTY14" s="115" t="s">
        <v>15695</v>
      </c>
      <c r="VTZ14" s="115" t="s">
        <v>15696</v>
      </c>
      <c r="VUA14" s="115" t="s">
        <v>15697</v>
      </c>
      <c r="VUB14" s="115" t="s">
        <v>15698</v>
      </c>
      <c r="VUC14" s="115" t="s">
        <v>15699</v>
      </c>
      <c r="VUD14" s="115" t="s">
        <v>15700</v>
      </c>
      <c r="VUE14" s="115" t="s">
        <v>15701</v>
      </c>
      <c r="VUF14" s="115" t="s">
        <v>15702</v>
      </c>
      <c r="VUG14" s="115" t="s">
        <v>15703</v>
      </c>
      <c r="VUH14" s="115" t="s">
        <v>15704</v>
      </c>
      <c r="VUI14" s="115" t="s">
        <v>15705</v>
      </c>
      <c r="VUJ14" s="115" t="s">
        <v>15706</v>
      </c>
      <c r="VUK14" s="115" t="s">
        <v>15707</v>
      </c>
      <c r="VUL14" s="115" t="s">
        <v>15708</v>
      </c>
      <c r="VUM14" s="115" t="s">
        <v>15709</v>
      </c>
      <c r="VUN14" s="115" t="s">
        <v>15710</v>
      </c>
      <c r="VUO14" s="115" t="s">
        <v>15711</v>
      </c>
      <c r="VUP14" s="115" t="s">
        <v>15712</v>
      </c>
      <c r="VUQ14" s="115" t="s">
        <v>15713</v>
      </c>
      <c r="VUR14" s="115" t="s">
        <v>15714</v>
      </c>
      <c r="VUS14" s="115" t="s">
        <v>15715</v>
      </c>
      <c r="VUT14" s="115" t="s">
        <v>15716</v>
      </c>
      <c r="VUU14" s="115" t="s">
        <v>15717</v>
      </c>
      <c r="VUV14" s="115" t="s">
        <v>15718</v>
      </c>
      <c r="VUW14" s="115" t="s">
        <v>15719</v>
      </c>
      <c r="VUX14" s="115" t="s">
        <v>15720</v>
      </c>
      <c r="VUY14" s="115" t="s">
        <v>15721</v>
      </c>
      <c r="VUZ14" s="115" t="s">
        <v>15722</v>
      </c>
      <c r="VVA14" s="115" t="s">
        <v>15723</v>
      </c>
      <c r="VVB14" s="115" t="s">
        <v>15724</v>
      </c>
      <c r="VVC14" s="115" t="s">
        <v>15725</v>
      </c>
      <c r="VVD14" s="115" t="s">
        <v>15726</v>
      </c>
      <c r="VVE14" s="115" t="s">
        <v>15727</v>
      </c>
      <c r="VVF14" s="115" t="s">
        <v>15728</v>
      </c>
      <c r="VVG14" s="115" t="s">
        <v>15729</v>
      </c>
      <c r="VVH14" s="115" t="s">
        <v>15730</v>
      </c>
      <c r="VVI14" s="115" t="s">
        <v>15731</v>
      </c>
      <c r="VVJ14" s="115" t="s">
        <v>15732</v>
      </c>
      <c r="VVK14" s="115" t="s">
        <v>15733</v>
      </c>
      <c r="VVL14" s="115" t="s">
        <v>15734</v>
      </c>
      <c r="VVM14" s="115" t="s">
        <v>15735</v>
      </c>
      <c r="VVN14" s="115" t="s">
        <v>15736</v>
      </c>
      <c r="VVO14" s="115" t="s">
        <v>15737</v>
      </c>
      <c r="VVP14" s="115" t="s">
        <v>15738</v>
      </c>
      <c r="VVQ14" s="115" t="s">
        <v>15739</v>
      </c>
      <c r="VVR14" s="115" t="s">
        <v>15740</v>
      </c>
      <c r="VVS14" s="115" t="s">
        <v>15741</v>
      </c>
      <c r="VVT14" s="115" t="s">
        <v>15742</v>
      </c>
      <c r="VVU14" s="115" t="s">
        <v>15743</v>
      </c>
      <c r="VVV14" s="115" t="s">
        <v>15744</v>
      </c>
      <c r="VVW14" s="115" t="s">
        <v>15745</v>
      </c>
      <c r="VVX14" s="115" t="s">
        <v>15746</v>
      </c>
      <c r="VVY14" s="115" t="s">
        <v>15747</v>
      </c>
      <c r="VVZ14" s="115" t="s">
        <v>15748</v>
      </c>
      <c r="VWA14" s="115" t="s">
        <v>15749</v>
      </c>
      <c r="VWB14" s="115" t="s">
        <v>15750</v>
      </c>
      <c r="VWC14" s="115" t="s">
        <v>15751</v>
      </c>
      <c r="VWD14" s="115" t="s">
        <v>15752</v>
      </c>
      <c r="VWE14" s="115" t="s">
        <v>15753</v>
      </c>
      <c r="VWF14" s="115" t="s">
        <v>15754</v>
      </c>
      <c r="VWG14" s="115" t="s">
        <v>15755</v>
      </c>
      <c r="VWH14" s="115" t="s">
        <v>15756</v>
      </c>
      <c r="VWI14" s="115" t="s">
        <v>15757</v>
      </c>
      <c r="VWJ14" s="115" t="s">
        <v>15758</v>
      </c>
      <c r="VWK14" s="115" t="s">
        <v>15759</v>
      </c>
      <c r="VWL14" s="115" t="s">
        <v>15760</v>
      </c>
      <c r="VWM14" s="115" t="s">
        <v>15761</v>
      </c>
      <c r="VWN14" s="115" t="s">
        <v>15762</v>
      </c>
      <c r="VWO14" s="115" t="s">
        <v>15763</v>
      </c>
      <c r="VWP14" s="115" t="s">
        <v>15764</v>
      </c>
      <c r="VWQ14" s="115" t="s">
        <v>15765</v>
      </c>
      <c r="VWR14" s="115" t="s">
        <v>15766</v>
      </c>
      <c r="VWS14" s="115" t="s">
        <v>15767</v>
      </c>
      <c r="VWT14" s="115" t="s">
        <v>15768</v>
      </c>
      <c r="VWU14" s="115" t="s">
        <v>15769</v>
      </c>
      <c r="VWV14" s="115" t="s">
        <v>15770</v>
      </c>
      <c r="VWW14" s="115" t="s">
        <v>15771</v>
      </c>
      <c r="VWX14" s="115" t="s">
        <v>15772</v>
      </c>
      <c r="VWY14" s="115" t="s">
        <v>15773</v>
      </c>
      <c r="VWZ14" s="115" t="s">
        <v>15774</v>
      </c>
      <c r="VXA14" s="115" t="s">
        <v>15775</v>
      </c>
      <c r="VXB14" s="115" t="s">
        <v>15776</v>
      </c>
      <c r="VXC14" s="115" t="s">
        <v>15777</v>
      </c>
      <c r="VXD14" s="115" t="s">
        <v>15778</v>
      </c>
      <c r="VXE14" s="115" t="s">
        <v>15779</v>
      </c>
      <c r="VXF14" s="115" t="s">
        <v>15780</v>
      </c>
      <c r="VXG14" s="115" t="s">
        <v>15781</v>
      </c>
      <c r="VXH14" s="115" t="s">
        <v>15782</v>
      </c>
      <c r="VXI14" s="115" t="s">
        <v>15783</v>
      </c>
      <c r="VXJ14" s="115" t="s">
        <v>15784</v>
      </c>
      <c r="VXK14" s="115" t="s">
        <v>15785</v>
      </c>
      <c r="VXL14" s="115" t="s">
        <v>15786</v>
      </c>
      <c r="VXM14" s="115" t="s">
        <v>15787</v>
      </c>
      <c r="VXN14" s="115" t="s">
        <v>15788</v>
      </c>
      <c r="VXO14" s="115" t="s">
        <v>15789</v>
      </c>
      <c r="VXP14" s="115" t="s">
        <v>15790</v>
      </c>
      <c r="VXQ14" s="115" t="s">
        <v>15791</v>
      </c>
      <c r="VXR14" s="115" t="s">
        <v>15792</v>
      </c>
      <c r="VXS14" s="115" t="s">
        <v>15793</v>
      </c>
      <c r="VXT14" s="115" t="s">
        <v>15794</v>
      </c>
      <c r="VXU14" s="115" t="s">
        <v>15795</v>
      </c>
      <c r="VXV14" s="115" t="s">
        <v>15796</v>
      </c>
      <c r="VXW14" s="115" t="s">
        <v>15797</v>
      </c>
      <c r="VXX14" s="115" t="s">
        <v>15798</v>
      </c>
      <c r="VXY14" s="115" t="s">
        <v>15799</v>
      </c>
      <c r="VXZ14" s="115" t="s">
        <v>15800</v>
      </c>
      <c r="VYA14" s="115" t="s">
        <v>15801</v>
      </c>
      <c r="VYB14" s="115" t="s">
        <v>15802</v>
      </c>
      <c r="VYC14" s="115" t="s">
        <v>15803</v>
      </c>
      <c r="VYD14" s="115" t="s">
        <v>15804</v>
      </c>
      <c r="VYE14" s="115" t="s">
        <v>15805</v>
      </c>
      <c r="VYF14" s="115" t="s">
        <v>15806</v>
      </c>
      <c r="VYG14" s="115" t="s">
        <v>15807</v>
      </c>
      <c r="VYH14" s="115" t="s">
        <v>15808</v>
      </c>
      <c r="VYI14" s="115" t="s">
        <v>15809</v>
      </c>
      <c r="VYJ14" s="115" t="s">
        <v>15810</v>
      </c>
      <c r="VYK14" s="115" t="s">
        <v>15811</v>
      </c>
      <c r="VYL14" s="115" t="s">
        <v>15812</v>
      </c>
      <c r="VYM14" s="115" t="s">
        <v>15813</v>
      </c>
      <c r="VYN14" s="115" t="s">
        <v>15814</v>
      </c>
      <c r="VYO14" s="115" t="s">
        <v>15815</v>
      </c>
      <c r="VYP14" s="115" t="s">
        <v>15816</v>
      </c>
      <c r="VYQ14" s="115" t="s">
        <v>15817</v>
      </c>
      <c r="VYR14" s="115" t="s">
        <v>15818</v>
      </c>
      <c r="VYS14" s="115" t="s">
        <v>15819</v>
      </c>
      <c r="VYT14" s="115" t="s">
        <v>15820</v>
      </c>
      <c r="VYU14" s="115" t="s">
        <v>15821</v>
      </c>
      <c r="VYV14" s="115" t="s">
        <v>15822</v>
      </c>
      <c r="VYW14" s="115" t="s">
        <v>15823</v>
      </c>
      <c r="VYX14" s="115" t="s">
        <v>15824</v>
      </c>
      <c r="VYY14" s="115" t="s">
        <v>15825</v>
      </c>
      <c r="VYZ14" s="115" t="s">
        <v>15826</v>
      </c>
      <c r="VZA14" s="115" t="s">
        <v>15827</v>
      </c>
      <c r="VZB14" s="115" t="s">
        <v>15828</v>
      </c>
      <c r="VZC14" s="115" t="s">
        <v>15829</v>
      </c>
      <c r="VZD14" s="115" t="s">
        <v>15830</v>
      </c>
      <c r="VZE14" s="115" t="s">
        <v>15831</v>
      </c>
      <c r="VZF14" s="115" t="s">
        <v>15832</v>
      </c>
      <c r="VZG14" s="115" t="s">
        <v>15833</v>
      </c>
      <c r="VZH14" s="115" t="s">
        <v>15834</v>
      </c>
      <c r="VZI14" s="115" t="s">
        <v>15835</v>
      </c>
      <c r="VZJ14" s="115" t="s">
        <v>15836</v>
      </c>
      <c r="VZK14" s="115" t="s">
        <v>15837</v>
      </c>
      <c r="VZL14" s="115" t="s">
        <v>15838</v>
      </c>
      <c r="VZM14" s="115" t="s">
        <v>15839</v>
      </c>
      <c r="VZN14" s="115" t="s">
        <v>15840</v>
      </c>
      <c r="VZO14" s="115" t="s">
        <v>15841</v>
      </c>
      <c r="VZP14" s="115" t="s">
        <v>15842</v>
      </c>
      <c r="VZQ14" s="115" t="s">
        <v>15843</v>
      </c>
      <c r="VZR14" s="115" t="s">
        <v>15844</v>
      </c>
      <c r="VZS14" s="115" t="s">
        <v>15845</v>
      </c>
      <c r="VZT14" s="115" t="s">
        <v>15846</v>
      </c>
      <c r="VZU14" s="115" t="s">
        <v>15847</v>
      </c>
      <c r="VZV14" s="115" t="s">
        <v>15848</v>
      </c>
      <c r="VZW14" s="115" t="s">
        <v>15849</v>
      </c>
      <c r="VZX14" s="115" t="s">
        <v>15850</v>
      </c>
      <c r="VZY14" s="115" t="s">
        <v>15851</v>
      </c>
      <c r="VZZ14" s="115" t="s">
        <v>15852</v>
      </c>
      <c r="WAA14" s="115" t="s">
        <v>15853</v>
      </c>
      <c r="WAB14" s="115" t="s">
        <v>15854</v>
      </c>
      <c r="WAC14" s="115" t="s">
        <v>15855</v>
      </c>
      <c r="WAD14" s="115" t="s">
        <v>15856</v>
      </c>
      <c r="WAE14" s="115" t="s">
        <v>15857</v>
      </c>
      <c r="WAF14" s="115" t="s">
        <v>15858</v>
      </c>
      <c r="WAG14" s="115" t="s">
        <v>15859</v>
      </c>
      <c r="WAH14" s="115" t="s">
        <v>15860</v>
      </c>
      <c r="WAI14" s="115" t="s">
        <v>15861</v>
      </c>
      <c r="WAJ14" s="115" t="s">
        <v>15862</v>
      </c>
      <c r="WAK14" s="115" t="s">
        <v>15863</v>
      </c>
      <c r="WAL14" s="115" t="s">
        <v>15864</v>
      </c>
      <c r="WAM14" s="115" t="s">
        <v>15865</v>
      </c>
      <c r="WAN14" s="115" t="s">
        <v>15866</v>
      </c>
      <c r="WAO14" s="115" t="s">
        <v>15867</v>
      </c>
      <c r="WAP14" s="115" t="s">
        <v>15868</v>
      </c>
      <c r="WAQ14" s="115" t="s">
        <v>15869</v>
      </c>
      <c r="WAR14" s="115" t="s">
        <v>15870</v>
      </c>
      <c r="WAS14" s="115" t="s">
        <v>15871</v>
      </c>
      <c r="WAT14" s="115" t="s">
        <v>15872</v>
      </c>
      <c r="WAU14" s="115" t="s">
        <v>15873</v>
      </c>
      <c r="WAV14" s="115" t="s">
        <v>15874</v>
      </c>
      <c r="WAW14" s="115" t="s">
        <v>15875</v>
      </c>
      <c r="WAX14" s="115" t="s">
        <v>15876</v>
      </c>
      <c r="WAY14" s="115" t="s">
        <v>15877</v>
      </c>
      <c r="WAZ14" s="115" t="s">
        <v>15878</v>
      </c>
      <c r="WBA14" s="115" t="s">
        <v>15879</v>
      </c>
      <c r="WBB14" s="115" t="s">
        <v>15880</v>
      </c>
      <c r="WBC14" s="115" t="s">
        <v>15881</v>
      </c>
      <c r="WBD14" s="115" t="s">
        <v>15882</v>
      </c>
      <c r="WBE14" s="115" t="s">
        <v>15883</v>
      </c>
      <c r="WBF14" s="115" t="s">
        <v>15884</v>
      </c>
      <c r="WBG14" s="115" t="s">
        <v>15885</v>
      </c>
      <c r="WBH14" s="115" t="s">
        <v>15886</v>
      </c>
      <c r="WBI14" s="115" t="s">
        <v>15887</v>
      </c>
      <c r="WBJ14" s="115" t="s">
        <v>15888</v>
      </c>
      <c r="WBK14" s="115" t="s">
        <v>15889</v>
      </c>
      <c r="WBL14" s="115" t="s">
        <v>15890</v>
      </c>
      <c r="WBM14" s="115" t="s">
        <v>15891</v>
      </c>
      <c r="WBN14" s="115" t="s">
        <v>15892</v>
      </c>
      <c r="WBO14" s="115" t="s">
        <v>15893</v>
      </c>
      <c r="WBP14" s="115" t="s">
        <v>15894</v>
      </c>
      <c r="WBQ14" s="115" t="s">
        <v>15895</v>
      </c>
      <c r="WBR14" s="115" t="s">
        <v>15896</v>
      </c>
      <c r="WBS14" s="115" t="s">
        <v>15897</v>
      </c>
      <c r="WBT14" s="115" t="s">
        <v>15898</v>
      </c>
      <c r="WBU14" s="115" t="s">
        <v>15899</v>
      </c>
      <c r="WBV14" s="115" t="s">
        <v>15900</v>
      </c>
      <c r="WBW14" s="115" t="s">
        <v>15901</v>
      </c>
      <c r="WBX14" s="115" t="s">
        <v>15902</v>
      </c>
      <c r="WBY14" s="115" t="s">
        <v>15903</v>
      </c>
      <c r="WBZ14" s="115" t="s">
        <v>15904</v>
      </c>
      <c r="WCA14" s="115" t="s">
        <v>15905</v>
      </c>
      <c r="WCB14" s="115" t="s">
        <v>15906</v>
      </c>
      <c r="WCC14" s="115" t="s">
        <v>15907</v>
      </c>
      <c r="WCD14" s="115" t="s">
        <v>15908</v>
      </c>
      <c r="WCE14" s="115" t="s">
        <v>15909</v>
      </c>
      <c r="WCF14" s="115" t="s">
        <v>15910</v>
      </c>
      <c r="WCG14" s="115" t="s">
        <v>15911</v>
      </c>
      <c r="WCH14" s="115" t="s">
        <v>15912</v>
      </c>
      <c r="WCI14" s="115" t="s">
        <v>15913</v>
      </c>
      <c r="WCJ14" s="115" t="s">
        <v>15914</v>
      </c>
      <c r="WCK14" s="115" t="s">
        <v>15915</v>
      </c>
      <c r="WCL14" s="115" t="s">
        <v>15916</v>
      </c>
      <c r="WCM14" s="115" t="s">
        <v>15917</v>
      </c>
      <c r="WCN14" s="115" t="s">
        <v>15918</v>
      </c>
      <c r="WCO14" s="115" t="s">
        <v>15919</v>
      </c>
      <c r="WCP14" s="115" t="s">
        <v>15920</v>
      </c>
      <c r="WCQ14" s="115" t="s">
        <v>15921</v>
      </c>
      <c r="WCR14" s="115" t="s">
        <v>15922</v>
      </c>
      <c r="WCS14" s="115" t="s">
        <v>15923</v>
      </c>
      <c r="WCT14" s="115" t="s">
        <v>15924</v>
      </c>
      <c r="WCU14" s="115" t="s">
        <v>15925</v>
      </c>
      <c r="WCV14" s="115" t="s">
        <v>15926</v>
      </c>
      <c r="WCW14" s="115" t="s">
        <v>15927</v>
      </c>
      <c r="WCX14" s="115" t="s">
        <v>15928</v>
      </c>
      <c r="WCY14" s="115" t="s">
        <v>15929</v>
      </c>
      <c r="WCZ14" s="115" t="s">
        <v>15930</v>
      </c>
      <c r="WDA14" s="115" t="s">
        <v>15931</v>
      </c>
      <c r="WDB14" s="115" t="s">
        <v>15932</v>
      </c>
      <c r="WDC14" s="115" t="s">
        <v>15933</v>
      </c>
      <c r="WDD14" s="115" t="s">
        <v>15934</v>
      </c>
      <c r="WDE14" s="115" t="s">
        <v>15935</v>
      </c>
      <c r="WDF14" s="115" t="s">
        <v>15936</v>
      </c>
      <c r="WDG14" s="115" t="s">
        <v>15937</v>
      </c>
      <c r="WDH14" s="115" t="s">
        <v>15938</v>
      </c>
      <c r="WDI14" s="115" t="s">
        <v>15939</v>
      </c>
      <c r="WDJ14" s="115" t="s">
        <v>15940</v>
      </c>
      <c r="WDK14" s="115" t="s">
        <v>15941</v>
      </c>
      <c r="WDL14" s="115" t="s">
        <v>15942</v>
      </c>
      <c r="WDM14" s="115" t="s">
        <v>15943</v>
      </c>
      <c r="WDN14" s="115" t="s">
        <v>15944</v>
      </c>
      <c r="WDO14" s="115" t="s">
        <v>15945</v>
      </c>
      <c r="WDP14" s="115" t="s">
        <v>15946</v>
      </c>
      <c r="WDQ14" s="115" t="s">
        <v>15947</v>
      </c>
      <c r="WDR14" s="115" t="s">
        <v>15948</v>
      </c>
      <c r="WDS14" s="115" t="s">
        <v>15949</v>
      </c>
      <c r="WDT14" s="115" t="s">
        <v>15950</v>
      </c>
      <c r="WDU14" s="115" t="s">
        <v>15951</v>
      </c>
      <c r="WDV14" s="115" t="s">
        <v>15952</v>
      </c>
      <c r="WDW14" s="115" t="s">
        <v>15953</v>
      </c>
      <c r="WDX14" s="115" t="s">
        <v>15954</v>
      </c>
      <c r="WDY14" s="115" t="s">
        <v>15955</v>
      </c>
      <c r="WDZ14" s="115" t="s">
        <v>15956</v>
      </c>
      <c r="WEA14" s="115" t="s">
        <v>15957</v>
      </c>
      <c r="WEB14" s="115" t="s">
        <v>15958</v>
      </c>
      <c r="WEC14" s="115" t="s">
        <v>15959</v>
      </c>
      <c r="WED14" s="115" t="s">
        <v>15960</v>
      </c>
      <c r="WEE14" s="115" t="s">
        <v>15961</v>
      </c>
      <c r="WEF14" s="115" t="s">
        <v>15962</v>
      </c>
      <c r="WEG14" s="115" t="s">
        <v>15963</v>
      </c>
      <c r="WEH14" s="115" t="s">
        <v>15964</v>
      </c>
      <c r="WEI14" s="115" t="s">
        <v>15965</v>
      </c>
      <c r="WEJ14" s="115" t="s">
        <v>15966</v>
      </c>
      <c r="WEK14" s="115" t="s">
        <v>15967</v>
      </c>
      <c r="WEL14" s="115" t="s">
        <v>15968</v>
      </c>
      <c r="WEM14" s="115" t="s">
        <v>15969</v>
      </c>
      <c r="WEN14" s="115" t="s">
        <v>15970</v>
      </c>
      <c r="WEO14" s="115" t="s">
        <v>15971</v>
      </c>
      <c r="WEP14" s="115" t="s">
        <v>15972</v>
      </c>
      <c r="WEQ14" s="115" t="s">
        <v>15973</v>
      </c>
      <c r="WER14" s="115" t="s">
        <v>15974</v>
      </c>
      <c r="WES14" s="115" t="s">
        <v>15975</v>
      </c>
      <c r="WET14" s="115" t="s">
        <v>15976</v>
      </c>
      <c r="WEU14" s="115" t="s">
        <v>15977</v>
      </c>
      <c r="WEV14" s="115" t="s">
        <v>15978</v>
      </c>
      <c r="WEW14" s="115" t="s">
        <v>15979</v>
      </c>
      <c r="WEX14" s="115" t="s">
        <v>15980</v>
      </c>
      <c r="WEY14" s="115" t="s">
        <v>15981</v>
      </c>
      <c r="WEZ14" s="115" t="s">
        <v>15982</v>
      </c>
      <c r="WFA14" s="115" t="s">
        <v>15983</v>
      </c>
      <c r="WFB14" s="115" t="s">
        <v>15984</v>
      </c>
      <c r="WFC14" s="115" t="s">
        <v>15985</v>
      </c>
      <c r="WFD14" s="115" t="s">
        <v>15986</v>
      </c>
      <c r="WFE14" s="115" t="s">
        <v>15987</v>
      </c>
      <c r="WFF14" s="115" t="s">
        <v>15988</v>
      </c>
      <c r="WFG14" s="115" t="s">
        <v>15989</v>
      </c>
      <c r="WFH14" s="115" t="s">
        <v>15990</v>
      </c>
      <c r="WFI14" s="115" t="s">
        <v>15991</v>
      </c>
      <c r="WFJ14" s="115" t="s">
        <v>15992</v>
      </c>
      <c r="WFK14" s="115" t="s">
        <v>15993</v>
      </c>
      <c r="WFL14" s="115" t="s">
        <v>15994</v>
      </c>
      <c r="WFM14" s="115" t="s">
        <v>15995</v>
      </c>
      <c r="WFN14" s="115" t="s">
        <v>15996</v>
      </c>
      <c r="WFO14" s="115" t="s">
        <v>15997</v>
      </c>
      <c r="WFP14" s="115" t="s">
        <v>15998</v>
      </c>
      <c r="WFQ14" s="115" t="s">
        <v>15999</v>
      </c>
      <c r="WFR14" s="115" t="s">
        <v>16000</v>
      </c>
      <c r="WFS14" s="115" t="s">
        <v>16001</v>
      </c>
      <c r="WFT14" s="115" t="s">
        <v>16002</v>
      </c>
      <c r="WFU14" s="115" t="s">
        <v>16003</v>
      </c>
      <c r="WFV14" s="115" t="s">
        <v>16004</v>
      </c>
      <c r="WFW14" s="115" t="s">
        <v>16005</v>
      </c>
      <c r="WFX14" s="115" t="s">
        <v>16006</v>
      </c>
      <c r="WFY14" s="115" t="s">
        <v>16007</v>
      </c>
      <c r="WFZ14" s="115" t="s">
        <v>16008</v>
      </c>
      <c r="WGA14" s="115" t="s">
        <v>16009</v>
      </c>
      <c r="WGB14" s="115" t="s">
        <v>16010</v>
      </c>
      <c r="WGC14" s="115" t="s">
        <v>16011</v>
      </c>
      <c r="WGD14" s="115" t="s">
        <v>16012</v>
      </c>
      <c r="WGE14" s="115" t="s">
        <v>16013</v>
      </c>
      <c r="WGF14" s="115" t="s">
        <v>16014</v>
      </c>
      <c r="WGG14" s="115" t="s">
        <v>16015</v>
      </c>
      <c r="WGH14" s="115" t="s">
        <v>16016</v>
      </c>
      <c r="WGI14" s="115" t="s">
        <v>16017</v>
      </c>
      <c r="WGJ14" s="115" t="s">
        <v>16018</v>
      </c>
      <c r="WGK14" s="115" t="s">
        <v>16019</v>
      </c>
      <c r="WGL14" s="115" t="s">
        <v>16020</v>
      </c>
      <c r="WGM14" s="115" t="s">
        <v>16021</v>
      </c>
      <c r="WGN14" s="115" t="s">
        <v>16022</v>
      </c>
      <c r="WGO14" s="115" t="s">
        <v>16023</v>
      </c>
      <c r="WGP14" s="115" t="s">
        <v>16024</v>
      </c>
      <c r="WGQ14" s="115" t="s">
        <v>16025</v>
      </c>
      <c r="WGR14" s="115" t="s">
        <v>16026</v>
      </c>
      <c r="WGS14" s="115" t="s">
        <v>16027</v>
      </c>
      <c r="WGT14" s="115" t="s">
        <v>16028</v>
      </c>
      <c r="WGU14" s="115" t="s">
        <v>16029</v>
      </c>
      <c r="WGV14" s="115" t="s">
        <v>16030</v>
      </c>
      <c r="WGW14" s="115" t="s">
        <v>16031</v>
      </c>
      <c r="WGX14" s="115" t="s">
        <v>16032</v>
      </c>
      <c r="WGY14" s="115" t="s">
        <v>16033</v>
      </c>
      <c r="WGZ14" s="115" t="s">
        <v>16034</v>
      </c>
      <c r="WHA14" s="115" t="s">
        <v>16035</v>
      </c>
      <c r="WHB14" s="115" t="s">
        <v>16036</v>
      </c>
      <c r="WHC14" s="115" t="s">
        <v>16037</v>
      </c>
      <c r="WHD14" s="115" t="s">
        <v>16038</v>
      </c>
      <c r="WHE14" s="115" t="s">
        <v>16039</v>
      </c>
      <c r="WHF14" s="115" t="s">
        <v>16040</v>
      </c>
      <c r="WHG14" s="115" t="s">
        <v>16041</v>
      </c>
      <c r="WHH14" s="115" t="s">
        <v>16042</v>
      </c>
      <c r="WHI14" s="115" t="s">
        <v>16043</v>
      </c>
      <c r="WHJ14" s="115" t="s">
        <v>16044</v>
      </c>
      <c r="WHK14" s="115" t="s">
        <v>16045</v>
      </c>
      <c r="WHL14" s="115" t="s">
        <v>16046</v>
      </c>
      <c r="WHM14" s="115" t="s">
        <v>16047</v>
      </c>
      <c r="WHN14" s="115" t="s">
        <v>16048</v>
      </c>
      <c r="WHO14" s="115" t="s">
        <v>16049</v>
      </c>
      <c r="WHP14" s="115" t="s">
        <v>16050</v>
      </c>
      <c r="WHQ14" s="115" t="s">
        <v>16051</v>
      </c>
      <c r="WHR14" s="115" t="s">
        <v>16052</v>
      </c>
      <c r="WHS14" s="115" t="s">
        <v>16053</v>
      </c>
      <c r="WHT14" s="115" t="s">
        <v>16054</v>
      </c>
      <c r="WHU14" s="115" t="s">
        <v>16055</v>
      </c>
      <c r="WHV14" s="115" t="s">
        <v>16056</v>
      </c>
      <c r="WHW14" s="115" t="s">
        <v>16057</v>
      </c>
      <c r="WHX14" s="115" t="s">
        <v>16058</v>
      </c>
      <c r="WHY14" s="115" t="s">
        <v>16059</v>
      </c>
      <c r="WHZ14" s="115" t="s">
        <v>16060</v>
      </c>
      <c r="WIA14" s="115" t="s">
        <v>16061</v>
      </c>
      <c r="WIB14" s="115" t="s">
        <v>16062</v>
      </c>
      <c r="WIC14" s="115" t="s">
        <v>16063</v>
      </c>
      <c r="WID14" s="115" t="s">
        <v>16064</v>
      </c>
      <c r="WIE14" s="115" t="s">
        <v>16065</v>
      </c>
      <c r="WIF14" s="115" t="s">
        <v>16066</v>
      </c>
      <c r="WIG14" s="115" t="s">
        <v>16067</v>
      </c>
      <c r="WIH14" s="115" t="s">
        <v>16068</v>
      </c>
      <c r="WII14" s="115" t="s">
        <v>16069</v>
      </c>
      <c r="WIJ14" s="115" t="s">
        <v>16070</v>
      </c>
      <c r="WIK14" s="115" t="s">
        <v>16071</v>
      </c>
      <c r="WIL14" s="115" t="s">
        <v>16072</v>
      </c>
      <c r="WIM14" s="115" t="s">
        <v>16073</v>
      </c>
      <c r="WIN14" s="115" t="s">
        <v>16074</v>
      </c>
      <c r="WIO14" s="115" t="s">
        <v>16075</v>
      </c>
      <c r="WIP14" s="115" t="s">
        <v>16076</v>
      </c>
      <c r="WIQ14" s="115" t="s">
        <v>16077</v>
      </c>
      <c r="WIR14" s="115" t="s">
        <v>16078</v>
      </c>
      <c r="WIS14" s="115" t="s">
        <v>16079</v>
      </c>
      <c r="WIT14" s="115" t="s">
        <v>16080</v>
      </c>
      <c r="WIU14" s="115" t="s">
        <v>16081</v>
      </c>
      <c r="WIV14" s="115" t="s">
        <v>16082</v>
      </c>
      <c r="WIW14" s="115" t="s">
        <v>16083</v>
      </c>
      <c r="WIX14" s="115" t="s">
        <v>16084</v>
      </c>
      <c r="WIY14" s="115" t="s">
        <v>16085</v>
      </c>
      <c r="WIZ14" s="115" t="s">
        <v>16086</v>
      </c>
      <c r="WJA14" s="115" t="s">
        <v>16087</v>
      </c>
      <c r="WJB14" s="115" t="s">
        <v>16088</v>
      </c>
      <c r="WJC14" s="115" t="s">
        <v>16089</v>
      </c>
      <c r="WJD14" s="115" t="s">
        <v>16090</v>
      </c>
      <c r="WJE14" s="115" t="s">
        <v>16091</v>
      </c>
      <c r="WJF14" s="115" t="s">
        <v>16092</v>
      </c>
      <c r="WJG14" s="115" t="s">
        <v>16093</v>
      </c>
      <c r="WJH14" s="115" t="s">
        <v>16094</v>
      </c>
      <c r="WJI14" s="115" t="s">
        <v>16095</v>
      </c>
      <c r="WJJ14" s="115" t="s">
        <v>16096</v>
      </c>
      <c r="WJK14" s="115" t="s">
        <v>16097</v>
      </c>
      <c r="WJL14" s="115" t="s">
        <v>16098</v>
      </c>
      <c r="WJM14" s="115" t="s">
        <v>16099</v>
      </c>
      <c r="WJN14" s="115" t="s">
        <v>16100</v>
      </c>
      <c r="WJO14" s="115" t="s">
        <v>16101</v>
      </c>
      <c r="WJP14" s="115" t="s">
        <v>16102</v>
      </c>
      <c r="WJQ14" s="115" t="s">
        <v>16103</v>
      </c>
      <c r="WJR14" s="115" t="s">
        <v>16104</v>
      </c>
      <c r="WJS14" s="115" t="s">
        <v>16105</v>
      </c>
      <c r="WJT14" s="115" t="s">
        <v>16106</v>
      </c>
      <c r="WJU14" s="115" t="s">
        <v>16107</v>
      </c>
      <c r="WJV14" s="115" t="s">
        <v>16108</v>
      </c>
      <c r="WJW14" s="115" t="s">
        <v>16109</v>
      </c>
      <c r="WJX14" s="115" t="s">
        <v>16110</v>
      </c>
      <c r="WJY14" s="115" t="s">
        <v>16111</v>
      </c>
      <c r="WJZ14" s="115" t="s">
        <v>16112</v>
      </c>
      <c r="WKA14" s="115" t="s">
        <v>16113</v>
      </c>
      <c r="WKB14" s="115" t="s">
        <v>16114</v>
      </c>
      <c r="WKC14" s="115" t="s">
        <v>16115</v>
      </c>
      <c r="WKD14" s="115" t="s">
        <v>16116</v>
      </c>
      <c r="WKE14" s="115" t="s">
        <v>16117</v>
      </c>
      <c r="WKF14" s="115" t="s">
        <v>16118</v>
      </c>
      <c r="WKG14" s="115" t="s">
        <v>16119</v>
      </c>
      <c r="WKH14" s="115" t="s">
        <v>16120</v>
      </c>
      <c r="WKI14" s="115" t="s">
        <v>16121</v>
      </c>
      <c r="WKJ14" s="115" t="s">
        <v>16122</v>
      </c>
      <c r="WKK14" s="115" t="s">
        <v>16123</v>
      </c>
      <c r="WKL14" s="115" t="s">
        <v>16124</v>
      </c>
      <c r="WKM14" s="115" t="s">
        <v>16125</v>
      </c>
      <c r="WKN14" s="115" t="s">
        <v>16126</v>
      </c>
      <c r="WKO14" s="115" t="s">
        <v>16127</v>
      </c>
      <c r="WKP14" s="115" t="s">
        <v>16128</v>
      </c>
      <c r="WKQ14" s="115" t="s">
        <v>16129</v>
      </c>
      <c r="WKR14" s="115" t="s">
        <v>16130</v>
      </c>
      <c r="WKS14" s="115" t="s">
        <v>16131</v>
      </c>
      <c r="WKT14" s="115" t="s">
        <v>16132</v>
      </c>
      <c r="WKU14" s="115" t="s">
        <v>16133</v>
      </c>
      <c r="WKV14" s="115" t="s">
        <v>16134</v>
      </c>
      <c r="WKW14" s="115" t="s">
        <v>16135</v>
      </c>
      <c r="WKX14" s="115" t="s">
        <v>16136</v>
      </c>
      <c r="WKY14" s="115" t="s">
        <v>16137</v>
      </c>
      <c r="WKZ14" s="115" t="s">
        <v>16138</v>
      </c>
      <c r="WLA14" s="115" t="s">
        <v>16139</v>
      </c>
      <c r="WLB14" s="115" t="s">
        <v>16140</v>
      </c>
      <c r="WLC14" s="115" t="s">
        <v>16141</v>
      </c>
      <c r="WLD14" s="115" t="s">
        <v>16142</v>
      </c>
      <c r="WLE14" s="115" t="s">
        <v>16143</v>
      </c>
      <c r="WLF14" s="115" t="s">
        <v>16144</v>
      </c>
      <c r="WLG14" s="115" t="s">
        <v>16145</v>
      </c>
      <c r="WLH14" s="115" t="s">
        <v>16146</v>
      </c>
      <c r="WLI14" s="115" t="s">
        <v>16147</v>
      </c>
      <c r="WLJ14" s="115" t="s">
        <v>16148</v>
      </c>
      <c r="WLK14" s="115" t="s">
        <v>16149</v>
      </c>
      <c r="WLL14" s="115" t="s">
        <v>16150</v>
      </c>
      <c r="WLM14" s="115" t="s">
        <v>16151</v>
      </c>
      <c r="WLN14" s="115" t="s">
        <v>16152</v>
      </c>
      <c r="WLO14" s="115" t="s">
        <v>16153</v>
      </c>
      <c r="WLP14" s="115" t="s">
        <v>16154</v>
      </c>
      <c r="WLQ14" s="115" t="s">
        <v>16155</v>
      </c>
      <c r="WLR14" s="115" t="s">
        <v>16156</v>
      </c>
      <c r="WLS14" s="115" t="s">
        <v>16157</v>
      </c>
      <c r="WLT14" s="115" t="s">
        <v>16158</v>
      </c>
      <c r="WLU14" s="115" t="s">
        <v>16159</v>
      </c>
      <c r="WLV14" s="115" t="s">
        <v>16160</v>
      </c>
      <c r="WLW14" s="115" t="s">
        <v>16161</v>
      </c>
      <c r="WLX14" s="115" t="s">
        <v>16162</v>
      </c>
      <c r="WLY14" s="115" t="s">
        <v>16163</v>
      </c>
      <c r="WLZ14" s="115" t="s">
        <v>16164</v>
      </c>
      <c r="WMA14" s="115" t="s">
        <v>16165</v>
      </c>
      <c r="WMB14" s="115" t="s">
        <v>16166</v>
      </c>
      <c r="WMC14" s="115" t="s">
        <v>16167</v>
      </c>
      <c r="WMD14" s="115" t="s">
        <v>16168</v>
      </c>
      <c r="WME14" s="115" t="s">
        <v>16169</v>
      </c>
      <c r="WMF14" s="115" t="s">
        <v>16170</v>
      </c>
      <c r="WMG14" s="115" t="s">
        <v>16171</v>
      </c>
      <c r="WMH14" s="115" t="s">
        <v>16172</v>
      </c>
      <c r="WMI14" s="115" t="s">
        <v>16173</v>
      </c>
      <c r="WMJ14" s="115" t="s">
        <v>16174</v>
      </c>
      <c r="WMK14" s="115" t="s">
        <v>16175</v>
      </c>
      <c r="WML14" s="115" t="s">
        <v>16176</v>
      </c>
      <c r="WMM14" s="115" t="s">
        <v>16177</v>
      </c>
      <c r="WMN14" s="115" t="s">
        <v>16178</v>
      </c>
      <c r="WMO14" s="115" t="s">
        <v>16179</v>
      </c>
      <c r="WMP14" s="115" t="s">
        <v>16180</v>
      </c>
      <c r="WMQ14" s="115" t="s">
        <v>16181</v>
      </c>
      <c r="WMR14" s="115" t="s">
        <v>16182</v>
      </c>
      <c r="WMS14" s="115" t="s">
        <v>16183</v>
      </c>
      <c r="WMT14" s="115" t="s">
        <v>16184</v>
      </c>
      <c r="WMU14" s="115" t="s">
        <v>16185</v>
      </c>
      <c r="WMV14" s="115" t="s">
        <v>16186</v>
      </c>
      <c r="WMW14" s="115" t="s">
        <v>16187</v>
      </c>
      <c r="WMX14" s="115" t="s">
        <v>16188</v>
      </c>
      <c r="WMY14" s="115" t="s">
        <v>16189</v>
      </c>
      <c r="WMZ14" s="115" t="s">
        <v>16190</v>
      </c>
      <c r="WNA14" s="115" t="s">
        <v>16191</v>
      </c>
      <c r="WNB14" s="115" t="s">
        <v>16192</v>
      </c>
      <c r="WNC14" s="115" t="s">
        <v>16193</v>
      </c>
      <c r="WND14" s="115" t="s">
        <v>16194</v>
      </c>
      <c r="WNE14" s="115" t="s">
        <v>16195</v>
      </c>
      <c r="WNF14" s="115" t="s">
        <v>16196</v>
      </c>
      <c r="WNG14" s="115" t="s">
        <v>16197</v>
      </c>
      <c r="WNH14" s="115" t="s">
        <v>16198</v>
      </c>
      <c r="WNI14" s="115" t="s">
        <v>16199</v>
      </c>
      <c r="WNJ14" s="115" t="s">
        <v>16200</v>
      </c>
      <c r="WNK14" s="115" t="s">
        <v>16201</v>
      </c>
      <c r="WNL14" s="115" t="s">
        <v>16202</v>
      </c>
      <c r="WNM14" s="115" t="s">
        <v>16203</v>
      </c>
      <c r="WNN14" s="115" t="s">
        <v>16204</v>
      </c>
      <c r="WNO14" s="115" t="s">
        <v>16205</v>
      </c>
      <c r="WNP14" s="115" t="s">
        <v>16206</v>
      </c>
      <c r="WNQ14" s="115" t="s">
        <v>16207</v>
      </c>
      <c r="WNR14" s="115" t="s">
        <v>16208</v>
      </c>
      <c r="WNS14" s="115" t="s">
        <v>16209</v>
      </c>
      <c r="WNT14" s="115" t="s">
        <v>16210</v>
      </c>
      <c r="WNU14" s="115" t="s">
        <v>16211</v>
      </c>
      <c r="WNV14" s="115" t="s">
        <v>16212</v>
      </c>
      <c r="WNW14" s="115" t="s">
        <v>16213</v>
      </c>
      <c r="WNX14" s="115" t="s">
        <v>16214</v>
      </c>
      <c r="WNY14" s="115" t="s">
        <v>16215</v>
      </c>
      <c r="WNZ14" s="115" t="s">
        <v>16216</v>
      </c>
      <c r="WOA14" s="115" t="s">
        <v>16217</v>
      </c>
      <c r="WOB14" s="115" t="s">
        <v>16218</v>
      </c>
      <c r="WOC14" s="115" t="s">
        <v>16219</v>
      </c>
      <c r="WOD14" s="115" t="s">
        <v>16220</v>
      </c>
      <c r="WOE14" s="115" t="s">
        <v>16221</v>
      </c>
      <c r="WOF14" s="115" t="s">
        <v>16222</v>
      </c>
      <c r="WOG14" s="115" t="s">
        <v>16223</v>
      </c>
      <c r="WOH14" s="115" t="s">
        <v>16224</v>
      </c>
      <c r="WOI14" s="115" t="s">
        <v>16225</v>
      </c>
      <c r="WOJ14" s="115" t="s">
        <v>16226</v>
      </c>
      <c r="WOK14" s="115" t="s">
        <v>16227</v>
      </c>
      <c r="WOL14" s="115" t="s">
        <v>16228</v>
      </c>
      <c r="WOM14" s="115" t="s">
        <v>16229</v>
      </c>
      <c r="WON14" s="115" t="s">
        <v>16230</v>
      </c>
      <c r="WOO14" s="115" t="s">
        <v>16231</v>
      </c>
      <c r="WOP14" s="115" t="s">
        <v>16232</v>
      </c>
      <c r="WOQ14" s="115" t="s">
        <v>16233</v>
      </c>
      <c r="WOR14" s="115" t="s">
        <v>16234</v>
      </c>
      <c r="WOS14" s="115" t="s">
        <v>16235</v>
      </c>
      <c r="WOT14" s="115" t="s">
        <v>16236</v>
      </c>
      <c r="WOU14" s="115" t="s">
        <v>16237</v>
      </c>
      <c r="WOV14" s="115" t="s">
        <v>16238</v>
      </c>
      <c r="WOW14" s="115" t="s">
        <v>16239</v>
      </c>
      <c r="WOX14" s="115" t="s">
        <v>16240</v>
      </c>
      <c r="WOY14" s="115" t="s">
        <v>16241</v>
      </c>
      <c r="WOZ14" s="115" t="s">
        <v>16242</v>
      </c>
      <c r="WPA14" s="115" t="s">
        <v>16243</v>
      </c>
      <c r="WPB14" s="115" t="s">
        <v>16244</v>
      </c>
      <c r="WPC14" s="115" t="s">
        <v>16245</v>
      </c>
      <c r="WPD14" s="115" t="s">
        <v>16246</v>
      </c>
      <c r="WPE14" s="115" t="s">
        <v>16247</v>
      </c>
      <c r="WPF14" s="115" t="s">
        <v>16248</v>
      </c>
      <c r="WPG14" s="115" t="s">
        <v>16249</v>
      </c>
      <c r="WPH14" s="115" t="s">
        <v>16250</v>
      </c>
      <c r="WPI14" s="115" t="s">
        <v>16251</v>
      </c>
      <c r="WPJ14" s="115" t="s">
        <v>16252</v>
      </c>
      <c r="WPK14" s="115" t="s">
        <v>16253</v>
      </c>
      <c r="WPL14" s="115" t="s">
        <v>16254</v>
      </c>
      <c r="WPM14" s="115" t="s">
        <v>16255</v>
      </c>
      <c r="WPN14" s="115" t="s">
        <v>16256</v>
      </c>
      <c r="WPO14" s="115" t="s">
        <v>16257</v>
      </c>
      <c r="WPP14" s="115" t="s">
        <v>16258</v>
      </c>
      <c r="WPQ14" s="115" t="s">
        <v>16259</v>
      </c>
      <c r="WPR14" s="115" t="s">
        <v>16260</v>
      </c>
      <c r="WPS14" s="115" t="s">
        <v>16261</v>
      </c>
      <c r="WPT14" s="115" t="s">
        <v>16262</v>
      </c>
      <c r="WPU14" s="115" t="s">
        <v>16263</v>
      </c>
      <c r="WPV14" s="115" t="s">
        <v>16264</v>
      </c>
      <c r="WPW14" s="115" t="s">
        <v>16265</v>
      </c>
      <c r="WPX14" s="115" t="s">
        <v>16266</v>
      </c>
      <c r="WPY14" s="115" t="s">
        <v>16267</v>
      </c>
      <c r="WPZ14" s="115" t="s">
        <v>16268</v>
      </c>
      <c r="WQA14" s="115" t="s">
        <v>16269</v>
      </c>
      <c r="WQB14" s="115" t="s">
        <v>16270</v>
      </c>
      <c r="WQC14" s="115" t="s">
        <v>16271</v>
      </c>
      <c r="WQD14" s="115" t="s">
        <v>16272</v>
      </c>
      <c r="WQE14" s="115" t="s">
        <v>16273</v>
      </c>
      <c r="WQF14" s="115" t="s">
        <v>16274</v>
      </c>
      <c r="WQG14" s="115" t="s">
        <v>16275</v>
      </c>
      <c r="WQH14" s="115" t="s">
        <v>16276</v>
      </c>
      <c r="WQI14" s="115" t="s">
        <v>16277</v>
      </c>
      <c r="WQJ14" s="115" t="s">
        <v>16278</v>
      </c>
      <c r="WQK14" s="115" t="s">
        <v>16279</v>
      </c>
      <c r="WQL14" s="115" t="s">
        <v>16280</v>
      </c>
      <c r="WQM14" s="115" t="s">
        <v>16281</v>
      </c>
      <c r="WQN14" s="115" t="s">
        <v>16282</v>
      </c>
      <c r="WQO14" s="115" t="s">
        <v>16283</v>
      </c>
      <c r="WQP14" s="115" t="s">
        <v>16284</v>
      </c>
      <c r="WQQ14" s="115" t="s">
        <v>16285</v>
      </c>
      <c r="WQR14" s="115" t="s">
        <v>16286</v>
      </c>
      <c r="WQS14" s="115" t="s">
        <v>16287</v>
      </c>
      <c r="WQT14" s="115" t="s">
        <v>16288</v>
      </c>
      <c r="WQU14" s="115" t="s">
        <v>16289</v>
      </c>
      <c r="WQV14" s="115" t="s">
        <v>16290</v>
      </c>
      <c r="WQW14" s="115" t="s">
        <v>16291</v>
      </c>
      <c r="WQX14" s="115" t="s">
        <v>16292</v>
      </c>
      <c r="WQY14" s="115" t="s">
        <v>16293</v>
      </c>
      <c r="WQZ14" s="115" t="s">
        <v>16294</v>
      </c>
      <c r="WRA14" s="115" t="s">
        <v>16295</v>
      </c>
      <c r="WRB14" s="115" t="s">
        <v>16296</v>
      </c>
      <c r="WRC14" s="115" t="s">
        <v>16297</v>
      </c>
      <c r="WRD14" s="115" t="s">
        <v>16298</v>
      </c>
      <c r="WRE14" s="115" t="s">
        <v>16299</v>
      </c>
      <c r="WRF14" s="115" t="s">
        <v>16300</v>
      </c>
      <c r="WRG14" s="115" t="s">
        <v>16301</v>
      </c>
      <c r="WRH14" s="115" t="s">
        <v>16302</v>
      </c>
      <c r="WRI14" s="115" t="s">
        <v>16303</v>
      </c>
      <c r="WRJ14" s="115" t="s">
        <v>16304</v>
      </c>
      <c r="WRK14" s="115" t="s">
        <v>16305</v>
      </c>
      <c r="WRL14" s="115" t="s">
        <v>16306</v>
      </c>
      <c r="WRM14" s="115" t="s">
        <v>16307</v>
      </c>
      <c r="WRN14" s="115" t="s">
        <v>16308</v>
      </c>
      <c r="WRO14" s="115" t="s">
        <v>16309</v>
      </c>
      <c r="WRP14" s="115" t="s">
        <v>16310</v>
      </c>
      <c r="WRQ14" s="115" t="s">
        <v>16311</v>
      </c>
      <c r="WRR14" s="115" t="s">
        <v>16312</v>
      </c>
      <c r="WRS14" s="115" t="s">
        <v>16313</v>
      </c>
      <c r="WRT14" s="115" t="s">
        <v>16314</v>
      </c>
      <c r="WRU14" s="115" t="s">
        <v>16315</v>
      </c>
      <c r="WRV14" s="115" t="s">
        <v>16316</v>
      </c>
      <c r="WRW14" s="115" t="s">
        <v>16317</v>
      </c>
      <c r="WRX14" s="115" t="s">
        <v>16318</v>
      </c>
      <c r="WRY14" s="115" t="s">
        <v>16319</v>
      </c>
      <c r="WRZ14" s="115" t="s">
        <v>16320</v>
      </c>
      <c r="WSA14" s="115" t="s">
        <v>16321</v>
      </c>
      <c r="WSB14" s="115" t="s">
        <v>16322</v>
      </c>
      <c r="WSC14" s="115" t="s">
        <v>16323</v>
      </c>
      <c r="WSD14" s="115" t="s">
        <v>16324</v>
      </c>
      <c r="WSE14" s="115" t="s">
        <v>16325</v>
      </c>
      <c r="WSF14" s="115" t="s">
        <v>16326</v>
      </c>
      <c r="WSG14" s="115" t="s">
        <v>16327</v>
      </c>
      <c r="WSH14" s="115" t="s">
        <v>16328</v>
      </c>
      <c r="WSI14" s="115" t="s">
        <v>16329</v>
      </c>
      <c r="WSJ14" s="115" t="s">
        <v>16330</v>
      </c>
      <c r="WSK14" s="115" t="s">
        <v>16331</v>
      </c>
      <c r="WSL14" s="115" t="s">
        <v>16332</v>
      </c>
      <c r="WSM14" s="115" t="s">
        <v>16333</v>
      </c>
      <c r="WSN14" s="115" t="s">
        <v>16334</v>
      </c>
      <c r="WSO14" s="115" t="s">
        <v>16335</v>
      </c>
      <c r="WSP14" s="115" t="s">
        <v>16336</v>
      </c>
      <c r="WSQ14" s="115" t="s">
        <v>16337</v>
      </c>
      <c r="WSR14" s="115" t="s">
        <v>16338</v>
      </c>
      <c r="WSS14" s="115" t="s">
        <v>16339</v>
      </c>
      <c r="WST14" s="115" t="s">
        <v>16340</v>
      </c>
      <c r="WSU14" s="115" t="s">
        <v>16341</v>
      </c>
      <c r="WSV14" s="115" t="s">
        <v>16342</v>
      </c>
      <c r="WSW14" s="115" t="s">
        <v>16343</v>
      </c>
      <c r="WSX14" s="115" t="s">
        <v>16344</v>
      </c>
      <c r="WSY14" s="115" t="s">
        <v>16345</v>
      </c>
      <c r="WSZ14" s="115" t="s">
        <v>16346</v>
      </c>
      <c r="WTA14" s="115" t="s">
        <v>16347</v>
      </c>
      <c r="WTB14" s="115" t="s">
        <v>16348</v>
      </c>
      <c r="WTC14" s="115" t="s">
        <v>16349</v>
      </c>
      <c r="WTD14" s="115" t="s">
        <v>16350</v>
      </c>
      <c r="WTE14" s="115" t="s">
        <v>16351</v>
      </c>
      <c r="WTF14" s="115" t="s">
        <v>16352</v>
      </c>
      <c r="WTG14" s="115" t="s">
        <v>16353</v>
      </c>
      <c r="WTH14" s="115" t="s">
        <v>16354</v>
      </c>
      <c r="WTI14" s="115" t="s">
        <v>16355</v>
      </c>
      <c r="WTJ14" s="115" t="s">
        <v>16356</v>
      </c>
      <c r="WTK14" s="115" t="s">
        <v>16357</v>
      </c>
      <c r="WTL14" s="115" t="s">
        <v>16358</v>
      </c>
      <c r="WTM14" s="115" t="s">
        <v>16359</v>
      </c>
      <c r="WTN14" s="115" t="s">
        <v>16360</v>
      </c>
      <c r="WTO14" s="115" t="s">
        <v>16361</v>
      </c>
      <c r="WTP14" s="115" t="s">
        <v>16362</v>
      </c>
      <c r="WTQ14" s="115" t="s">
        <v>16363</v>
      </c>
      <c r="WTR14" s="115" t="s">
        <v>16364</v>
      </c>
      <c r="WTS14" s="115" t="s">
        <v>16365</v>
      </c>
      <c r="WTT14" s="115" t="s">
        <v>16366</v>
      </c>
      <c r="WTU14" s="115" t="s">
        <v>16367</v>
      </c>
      <c r="WTV14" s="115" t="s">
        <v>16368</v>
      </c>
      <c r="WTW14" s="115" t="s">
        <v>16369</v>
      </c>
      <c r="WTX14" s="115" t="s">
        <v>16370</v>
      </c>
      <c r="WTY14" s="115" t="s">
        <v>16371</v>
      </c>
      <c r="WTZ14" s="115" t="s">
        <v>16372</v>
      </c>
      <c r="WUA14" s="115" t="s">
        <v>16373</v>
      </c>
      <c r="WUB14" s="115" t="s">
        <v>16374</v>
      </c>
      <c r="WUC14" s="115" t="s">
        <v>16375</v>
      </c>
      <c r="WUD14" s="115" t="s">
        <v>16376</v>
      </c>
      <c r="WUE14" s="115" t="s">
        <v>16377</v>
      </c>
      <c r="WUF14" s="115" t="s">
        <v>16378</v>
      </c>
      <c r="WUG14" s="115" t="s">
        <v>16379</v>
      </c>
      <c r="WUH14" s="115" t="s">
        <v>16380</v>
      </c>
      <c r="WUI14" s="115" t="s">
        <v>16381</v>
      </c>
      <c r="WUJ14" s="115" t="s">
        <v>16382</v>
      </c>
      <c r="WUK14" s="115" t="s">
        <v>16383</v>
      </c>
      <c r="WUL14" s="115" t="s">
        <v>16384</v>
      </c>
      <c r="WUM14" s="115" t="s">
        <v>16385</v>
      </c>
      <c r="WUN14" s="115" t="s">
        <v>16386</v>
      </c>
      <c r="WUO14" s="115" t="s">
        <v>16387</v>
      </c>
      <c r="WUP14" s="115" t="s">
        <v>16388</v>
      </c>
      <c r="WUQ14" s="115" t="s">
        <v>16389</v>
      </c>
      <c r="WUR14" s="115" t="s">
        <v>16390</v>
      </c>
      <c r="WUS14" s="115" t="s">
        <v>16391</v>
      </c>
      <c r="WUT14" s="115" t="s">
        <v>16392</v>
      </c>
      <c r="WUU14" s="115" t="s">
        <v>16393</v>
      </c>
      <c r="WUV14" s="115" t="s">
        <v>16394</v>
      </c>
      <c r="WUW14" s="115" t="s">
        <v>16395</v>
      </c>
      <c r="WUX14" s="115" t="s">
        <v>16396</v>
      </c>
      <c r="WUY14" s="115" t="s">
        <v>16397</v>
      </c>
      <c r="WUZ14" s="115" t="s">
        <v>16398</v>
      </c>
      <c r="WVA14" s="115" t="s">
        <v>16399</v>
      </c>
      <c r="WVB14" s="115" t="s">
        <v>16400</v>
      </c>
      <c r="WVC14" s="115" t="s">
        <v>16401</v>
      </c>
      <c r="WVD14" s="115" t="s">
        <v>16402</v>
      </c>
      <c r="WVE14" s="115" t="s">
        <v>16403</v>
      </c>
      <c r="WVF14" s="115" t="s">
        <v>16404</v>
      </c>
      <c r="WVG14" s="115" t="s">
        <v>16405</v>
      </c>
      <c r="WVH14" s="115" t="s">
        <v>16406</v>
      </c>
      <c r="WVI14" s="115" t="s">
        <v>16407</v>
      </c>
      <c r="WVJ14" s="115" t="s">
        <v>16408</v>
      </c>
      <c r="WVK14" s="115" t="s">
        <v>16409</v>
      </c>
      <c r="WVL14" s="115" t="s">
        <v>16410</v>
      </c>
      <c r="WVM14" s="115" t="s">
        <v>16411</v>
      </c>
      <c r="WVN14" s="115" t="s">
        <v>16412</v>
      </c>
      <c r="WVO14" s="115" t="s">
        <v>16413</v>
      </c>
      <c r="WVP14" s="115" t="s">
        <v>16414</v>
      </c>
      <c r="WVQ14" s="115" t="s">
        <v>16415</v>
      </c>
      <c r="WVR14" s="115" t="s">
        <v>16416</v>
      </c>
      <c r="WVS14" s="115" t="s">
        <v>16417</v>
      </c>
      <c r="WVT14" s="115" t="s">
        <v>16418</v>
      </c>
      <c r="WVU14" s="115" t="s">
        <v>16419</v>
      </c>
      <c r="WVV14" s="115" t="s">
        <v>16420</v>
      </c>
      <c r="WVW14" s="115" t="s">
        <v>16421</v>
      </c>
      <c r="WVX14" s="115" t="s">
        <v>16422</v>
      </c>
      <c r="WVY14" s="115" t="s">
        <v>16423</v>
      </c>
      <c r="WVZ14" s="115" t="s">
        <v>16424</v>
      </c>
      <c r="WWA14" s="115" t="s">
        <v>16425</v>
      </c>
      <c r="WWB14" s="115" t="s">
        <v>16426</v>
      </c>
      <c r="WWC14" s="115" t="s">
        <v>16427</v>
      </c>
      <c r="WWD14" s="115" t="s">
        <v>16428</v>
      </c>
      <c r="WWE14" s="115" t="s">
        <v>16429</v>
      </c>
      <c r="WWF14" s="115" t="s">
        <v>16430</v>
      </c>
      <c r="WWG14" s="115" t="s">
        <v>16431</v>
      </c>
      <c r="WWH14" s="115" t="s">
        <v>16432</v>
      </c>
      <c r="WWI14" s="115" t="s">
        <v>16433</v>
      </c>
      <c r="WWJ14" s="115" t="s">
        <v>16434</v>
      </c>
      <c r="WWK14" s="115" t="s">
        <v>16435</v>
      </c>
      <c r="WWL14" s="115" t="s">
        <v>16436</v>
      </c>
      <c r="WWM14" s="115" t="s">
        <v>16437</v>
      </c>
      <c r="WWN14" s="115" t="s">
        <v>16438</v>
      </c>
      <c r="WWO14" s="115" t="s">
        <v>16439</v>
      </c>
      <c r="WWP14" s="115" t="s">
        <v>16440</v>
      </c>
      <c r="WWQ14" s="115" t="s">
        <v>16441</v>
      </c>
      <c r="WWR14" s="115" t="s">
        <v>16442</v>
      </c>
      <c r="WWS14" s="115" t="s">
        <v>16443</v>
      </c>
      <c r="WWT14" s="115" t="s">
        <v>16444</v>
      </c>
      <c r="WWU14" s="115" t="s">
        <v>16445</v>
      </c>
      <c r="WWV14" s="115" t="s">
        <v>16446</v>
      </c>
      <c r="WWW14" s="115" t="s">
        <v>16447</v>
      </c>
      <c r="WWX14" s="115" t="s">
        <v>16448</v>
      </c>
      <c r="WWY14" s="115" t="s">
        <v>16449</v>
      </c>
      <c r="WWZ14" s="115" t="s">
        <v>16450</v>
      </c>
      <c r="WXA14" s="115" t="s">
        <v>16451</v>
      </c>
      <c r="WXB14" s="115" t="s">
        <v>16452</v>
      </c>
      <c r="WXC14" s="115" t="s">
        <v>16453</v>
      </c>
      <c r="WXD14" s="115" t="s">
        <v>16454</v>
      </c>
      <c r="WXE14" s="115" t="s">
        <v>16455</v>
      </c>
      <c r="WXF14" s="115" t="s">
        <v>16456</v>
      </c>
      <c r="WXG14" s="115" t="s">
        <v>16457</v>
      </c>
      <c r="WXH14" s="115" t="s">
        <v>16458</v>
      </c>
      <c r="WXI14" s="115" t="s">
        <v>16459</v>
      </c>
      <c r="WXJ14" s="115" t="s">
        <v>16460</v>
      </c>
      <c r="WXK14" s="115" t="s">
        <v>16461</v>
      </c>
      <c r="WXL14" s="115" t="s">
        <v>16462</v>
      </c>
      <c r="WXM14" s="115" t="s">
        <v>16463</v>
      </c>
      <c r="WXN14" s="115" t="s">
        <v>16464</v>
      </c>
      <c r="WXO14" s="115" t="s">
        <v>16465</v>
      </c>
      <c r="WXP14" s="115" t="s">
        <v>16466</v>
      </c>
      <c r="WXQ14" s="115" t="s">
        <v>16467</v>
      </c>
      <c r="WXR14" s="115" t="s">
        <v>16468</v>
      </c>
      <c r="WXS14" s="115" t="s">
        <v>16469</v>
      </c>
      <c r="WXT14" s="115" t="s">
        <v>16470</v>
      </c>
      <c r="WXU14" s="115" t="s">
        <v>16471</v>
      </c>
      <c r="WXV14" s="115" t="s">
        <v>16472</v>
      </c>
      <c r="WXW14" s="115" t="s">
        <v>16473</v>
      </c>
      <c r="WXX14" s="115" t="s">
        <v>16474</v>
      </c>
      <c r="WXY14" s="115" t="s">
        <v>16475</v>
      </c>
      <c r="WXZ14" s="115" t="s">
        <v>16476</v>
      </c>
      <c r="WYA14" s="115" t="s">
        <v>16477</v>
      </c>
      <c r="WYB14" s="115" t="s">
        <v>16478</v>
      </c>
      <c r="WYC14" s="115" t="s">
        <v>16479</v>
      </c>
      <c r="WYD14" s="115" t="s">
        <v>16480</v>
      </c>
      <c r="WYE14" s="115" t="s">
        <v>16481</v>
      </c>
      <c r="WYF14" s="115" t="s">
        <v>16482</v>
      </c>
      <c r="WYG14" s="115" t="s">
        <v>16483</v>
      </c>
      <c r="WYH14" s="115" t="s">
        <v>16484</v>
      </c>
      <c r="WYI14" s="115" t="s">
        <v>16485</v>
      </c>
      <c r="WYJ14" s="115" t="s">
        <v>16486</v>
      </c>
      <c r="WYK14" s="115" t="s">
        <v>16487</v>
      </c>
      <c r="WYL14" s="115" t="s">
        <v>16488</v>
      </c>
      <c r="WYM14" s="115" t="s">
        <v>16489</v>
      </c>
      <c r="WYN14" s="115" t="s">
        <v>16490</v>
      </c>
      <c r="WYO14" s="115" t="s">
        <v>16491</v>
      </c>
      <c r="WYP14" s="115" t="s">
        <v>16492</v>
      </c>
      <c r="WYQ14" s="115" t="s">
        <v>16493</v>
      </c>
      <c r="WYR14" s="115" t="s">
        <v>16494</v>
      </c>
      <c r="WYS14" s="115" t="s">
        <v>16495</v>
      </c>
      <c r="WYT14" s="115" t="s">
        <v>16496</v>
      </c>
      <c r="WYU14" s="115" t="s">
        <v>16497</v>
      </c>
      <c r="WYV14" s="115" t="s">
        <v>16498</v>
      </c>
      <c r="WYW14" s="115" t="s">
        <v>16499</v>
      </c>
      <c r="WYX14" s="115" t="s">
        <v>16500</v>
      </c>
      <c r="WYY14" s="115" t="s">
        <v>16501</v>
      </c>
      <c r="WYZ14" s="115" t="s">
        <v>16502</v>
      </c>
      <c r="WZA14" s="115" t="s">
        <v>16503</v>
      </c>
      <c r="WZB14" s="115" t="s">
        <v>16504</v>
      </c>
      <c r="WZC14" s="115" t="s">
        <v>16505</v>
      </c>
      <c r="WZD14" s="115" t="s">
        <v>16506</v>
      </c>
      <c r="WZE14" s="115" t="s">
        <v>16507</v>
      </c>
      <c r="WZF14" s="115" t="s">
        <v>16508</v>
      </c>
      <c r="WZG14" s="115" t="s">
        <v>16509</v>
      </c>
      <c r="WZH14" s="115" t="s">
        <v>16510</v>
      </c>
      <c r="WZI14" s="115" t="s">
        <v>16511</v>
      </c>
      <c r="WZJ14" s="115" t="s">
        <v>16512</v>
      </c>
      <c r="WZK14" s="115" t="s">
        <v>16513</v>
      </c>
      <c r="WZL14" s="115" t="s">
        <v>16514</v>
      </c>
      <c r="WZM14" s="115" t="s">
        <v>16515</v>
      </c>
      <c r="WZN14" s="115" t="s">
        <v>16516</v>
      </c>
      <c r="WZO14" s="115" t="s">
        <v>16517</v>
      </c>
      <c r="WZP14" s="115" t="s">
        <v>16518</v>
      </c>
      <c r="WZQ14" s="115" t="s">
        <v>16519</v>
      </c>
      <c r="WZR14" s="115" t="s">
        <v>16520</v>
      </c>
      <c r="WZS14" s="115" t="s">
        <v>16521</v>
      </c>
      <c r="WZT14" s="115" t="s">
        <v>16522</v>
      </c>
      <c r="WZU14" s="115" t="s">
        <v>16523</v>
      </c>
      <c r="WZV14" s="115" t="s">
        <v>16524</v>
      </c>
      <c r="WZW14" s="115" t="s">
        <v>16525</v>
      </c>
      <c r="WZX14" s="115" t="s">
        <v>16526</v>
      </c>
      <c r="WZY14" s="115" t="s">
        <v>16527</v>
      </c>
      <c r="WZZ14" s="115" t="s">
        <v>16528</v>
      </c>
      <c r="XAA14" s="115" t="s">
        <v>16529</v>
      </c>
      <c r="XAB14" s="115" t="s">
        <v>16530</v>
      </c>
      <c r="XAC14" s="115" t="s">
        <v>16531</v>
      </c>
      <c r="XAD14" s="115" t="s">
        <v>16532</v>
      </c>
      <c r="XAE14" s="115" t="s">
        <v>16533</v>
      </c>
      <c r="XAF14" s="115" t="s">
        <v>16534</v>
      </c>
      <c r="XAG14" s="115" t="s">
        <v>16535</v>
      </c>
      <c r="XAH14" s="115" t="s">
        <v>16536</v>
      </c>
      <c r="XAI14" s="115" t="s">
        <v>16537</v>
      </c>
      <c r="XAJ14" s="115" t="s">
        <v>16538</v>
      </c>
      <c r="XAK14" s="115" t="s">
        <v>16539</v>
      </c>
      <c r="XAL14" s="115" t="s">
        <v>16540</v>
      </c>
      <c r="XAM14" s="115" t="s">
        <v>16541</v>
      </c>
      <c r="XAN14" s="115" t="s">
        <v>16542</v>
      </c>
      <c r="XAO14" s="115" t="s">
        <v>16543</v>
      </c>
      <c r="XAP14" s="115" t="s">
        <v>16544</v>
      </c>
      <c r="XAQ14" s="115" t="s">
        <v>16545</v>
      </c>
      <c r="XAR14" s="115" t="s">
        <v>16546</v>
      </c>
      <c r="XAS14" s="115" t="s">
        <v>16547</v>
      </c>
      <c r="XAT14" s="115" t="s">
        <v>16548</v>
      </c>
      <c r="XAU14" s="115" t="s">
        <v>16549</v>
      </c>
      <c r="XAV14" s="115" t="s">
        <v>16550</v>
      </c>
      <c r="XAW14" s="115" t="s">
        <v>16551</v>
      </c>
      <c r="XAX14" s="115" t="s">
        <v>16552</v>
      </c>
      <c r="XAY14" s="115" t="s">
        <v>16553</v>
      </c>
      <c r="XAZ14" s="115" t="s">
        <v>16554</v>
      </c>
      <c r="XBA14" s="115" t="s">
        <v>16555</v>
      </c>
      <c r="XBB14" s="115" t="s">
        <v>16556</v>
      </c>
      <c r="XBC14" s="115" t="s">
        <v>16557</v>
      </c>
      <c r="XBD14" s="115" t="s">
        <v>16558</v>
      </c>
      <c r="XBE14" s="115" t="s">
        <v>16559</v>
      </c>
      <c r="XBF14" s="115" t="s">
        <v>16560</v>
      </c>
      <c r="XBG14" s="115" t="s">
        <v>16561</v>
      </c>
      <c r="XBH14" s="115" t="s">
        <v>16562</v>
      </c>
      <c r="XBI14" s="115" t="s">
        <v>16563</v>
      </c>
      <c r="XBJ14" s="115" t="s">
        <v>16564</v>
      </c>
      <c r="XBK14" s="115" t="s">
        <v>16565</v>
      </c>
      <c r="XBL14" s="115" t="s">
        <v>16566</v>
      </c>
      <c r="XBM14" s="115" t="s">
        <v>16567</v>
      </c>
      <c r="XBN14" s="115" t="s">
        <v>16568</v>
      </c>
      <c r="XBO14" s="115" t="s">
        <v>16569</v>
      </c>
      <c r="XBP14" s="115" t="s">
        <v>16570</v>
      </c>
      <c r="XBQ14" s="115" t="s">
        <v>16571</v>
      </c>
      <c r="XBR14" s="115" t="s">
        <v>16572</v>
      </c>
      <c r="XBS14" s="115" t="s">
        <v>16573</v>
      </c>
      <c r="XBT14" s="115" t="s">
        <v>16574</v>
      </c>
      <c r="XBU14" s="115" t="s">
        <v>16575</v>
      </c>
      <c r="XBV14" s="115" t="s">
        <v>16576</v>
      </c>
      <c r="XBW14" s="115" t="s">
        <v>16577</v>
      </c>
      <c r="XBX14" s="115" t="s">
        <v>16578</v>
      </c>
      <c r="XBY14" s="115" t="s">
        <v>16579</v>
      </c>
      <c r="XBZ14" s="115" t="s">
        <v>16580</v>
      </c>
      <c r="XCA14" s="115" t="s">
        <v>16581</v>
      </c>
      <c r="XCB14" s="115" t="s">
        <v>16582</v>
      </c>
      <c r="XCC14" s="115" t="s">
        <v>16583</v>
      </c>
      <c r="XCD14" s="115" t="s">
        <v>16584</v>
      </c>
      <c r="XCE14" s="115" t="s">
        <v>16585</v>
      </c>
      <c r="XCF14" s="115" t="s">
        <v>16586</v>
      </c>
      <c r="XCG14" s="115" t="s">
        <v>16587</v>
      </c>
      <c r="XCH14" s="115" t="s">
        <v>16588</v>
      </c>
      <c r="XCI14" s="115" t="s">
        <v>16589</v>
      </c>
      <c r="XCJ14" s="115" t="s">
        <v>16590</v>
      </c>
      <c r="XCK14" s="115" t="s">
        <v>16591</v>
      </c>
      <c r="XCL14" s="115" t="s">
        <v>16592</v>
      </c>
      <c r="XCM14" s="115" t="s">
        <v>16593</v>
      </c>
      <c r="XCN14" s="115" t="s">
        <v>16594</v>
      </c>
      <c r="XCO14" s="115" t="s">
        <v>16595</v>
      </c>
      <c r="XCP14" s="115" t="s">
        <v>16596</v>
      </c>
      <c r="XCQ14" s="115" t="s">
        <v>16597</v>
      </c>
      <c r="XCR14" s="115" t="s">
        <v>16598</v>
      </c>
      <c r="XCS14" s="115" t="s">
        <v>16599</v>
      </c>
      <c r="XCT14" s="115" t="s">
        <v>16600</v>
      </c>
      <c r="XCU14" s="115" t="s">
        <v>16601</v>
      </c>
      <c r="XCV14" s="115" t="s">
        <v>16602</v>
      </c>
      <c r="XCW14" s="115" t="s">
        <v>16603</v>
      </c>
      <c r="XCX14" s="115" t="s">
        <v>16604</v>
      </c>
      <c r="XCY14" s="115" t="s">
        <v>16605</v>
      </c>
      <c r="XCZ14" s="115" t="s">
        <v>16606</v>
      </c>
      <c r="XDA14" s="115" t="s">
        <v>16607</v>
      </c>
      <c r="XDB14" s="115" t="s">
        <v>16608</v>
      </c>
      <c r="XDC14" s="115" t="s">
        <v>16609</v>
      </c>
      <c r="XDD14" s="115" t="s">
        <v>16610</v>
      </c>
      <c r="XDE14" s="115" t="s">
        <v>16611</v>
      </c>
      <c r="XDF14" s="115" t="s">
        <v>16612</v>
      </c>
      <c r="XDG14" s="115" t="s">
        <v>16613</v>
      </c>
      <c r="XDH14" s="115" t="s">
        <v>16614</v>
      </c>
      <c r="XDI14" s="115" t="s">
        <v>16615</v>
      </c>
      <c r="XDJ14" s="115" t="s">
        <v>16616</v>
      </c>
      <c r="XDK14" s="115" t="s">
        <v>16617</v>
      </c>
      <c r="XDL14" s="115" t="s">
        <v>16618</v>
      </c>
      <c r="XDM14" s="115" t="s">
        <v>16619</v>
      </c>
      <c r="XDN14" s="115" t="s">
        <v>16620</v>
      </c>
      <c r="XDO14" s="115" t="s">
        <v>16621</v>
      </c>
      <c r="XDP14" s="115" t="s">
        <v>16622</v>
      </c>
      <c r="XDQ14" s="115" t="s">
        <v>16623</v>
      </c>
      <c r="XDR14" s="115" t="s">
        <v>16624</v>
      </c>
      <c r="XDS14" s="115" t="s">
        <v>16625</v>
      </c>
      <c r="XDT14" s="115" t="s">
        <v>16626</v>
      </c>
      <c r="XDU14" s="115" t="s">
        <v>16627</v>
      </c>
      <c r="XDV14" s="115" t="s">
        <v>16628</v>
      </c>
      <c r="XDW14" s="115" t="s">
        <v>16629</v>
      </c>
      <c r="XDX14" s="115" t="s">
        <v>16630</v>
      </c>
      <c r="XDY14" s="115" t="s">
        <v>16631</v>
      </c>
      <c r="XDZ14" s="115" t="s">
        <v>16632</v>
      </c>
      <c r="XEA14" s="115" t="s">
        <v>16633</v>
      </c>
      <c r="XEB14" s="115" t="s">
        <v>16634</v>
      </c>
      <c r="XEC14" s="115" t="s">
        <v>16635</v>
      </c>
      <c r="XED14" s="115" t="s">
        <v>16636</v>
      </c>
      <c r="XEE14" s="115" t="s">
        <v>16637</v>
      </c>
      <c r="XEF14" s="115" t="s">
        <v>16638</v>
      </c>
      <c r="XEG14" s="115" t="s">
        <v>16639</v>
      </c>
      <c r="XEH14" s="115" t="s">
        <v>16640</v>
      </c>
      <c r="XEI14" s="115" t="s">
        <v>16641</v>
      </c>
      <c r="XEJ14" s="115" t="s">
        <v>16642</v>
      </c>
      <c r="XEK14" s="115" t="s">
        <v>16643</v>
      </c>
      <c r="XEL14" s="115" t="s">
        <v>16644</v>
      </c>
      <c r="XEM14" s="115" t="s">
        <v>16645</v>
      </c>
      <c r="XEN14" s="115" t="s">
        <v>16646</v>
      </c>
      <c r="XEO14" s="115" t="s">
        <v>16647</v>
      </c>
      <c r="XEP14" s="115" t="s">
        <v>16648</v>
      </c>
      <c r="XEQ14" s="115" t="s">
        <v>16649</v>
      </c>
      <c r="XER14" s="115" t="s">
        <v>16650</v>
      </c>
      <c r="XES14" s="115" t="s">
        <v>16651</v>
      </c>
      <c r="XET14" s="115" t="s">
        <v>16652</v>
      </c>
      <c r="XEU14" s="115" t="s">
        <v>16653</v>
      </c>
      <c r="XEV14" s="115" t="s">
        <v>16654</v>
      </c>
      <c r="XEW14" s="115" t="s">
        <v>16655</v>
      </c>
      <c r="XEX14" s="115" t="s">
        <v>16656</v>
      </c>
      <c r="XEY14" s="115" t="s">
        <v>16657</v>
      </c>
      <c r="XEZ14" s="115" t="s">
        <v>16658</v>
      </c>
      <c r="XFA14" s="115" t="s">
        <v>16659</v>
      </c>
      <c r="XFB14" s="115" t="s">
        <v>16660</v>
      </c>
      <c r="XFC14" s="115" t="s">
        <v>16661</v>
      </c>
      <c r="XFD14" s="115" t="s">
        <v>16662</v>
      </c>
    </row>
    <row r="15" spans="1:16384" s="224" customFormat="1" ht="60">
      <c r="A15" s="121"/>
      <c r="B15" s="122" t="s">
        <v>284</v>
      </c>
      <c r="C15" s="122" t="s">
        <v>285</v>
      </c>
      <c r="D15" s="123" t="s">
        <v>286</v>
      </c>
      <c r="E15" s="124" t="s">
        <v>287</v>
      </c>
      <c r="F15" s="123" t="s">
        <v>287</v>
      </c>
      <c r="G15" s="122" t="s">
        <v>288</v>
      </c>
      <c r="H15" s="122" t="s">
        <v>289</v>
      </c>
      <c r="I15" s="123"/>
      <c r="J15" s="123"/>
      <c r="K15" s="123" t="s">
        <v>290</v>
      </c>
      <c r="L15" s="123" t="s">
        <v>291</v>
      </c>
      <c r="M15" s="123" t="s">
        <v>292</v>
      </c>
      <c r="N15" s="123" t="s">
        <v>293</v>
      </c>
      <c r="O15" s="123" t="s">
        <v>294</v>
      </c>
      <c r="P15" s="133" t="s">
        <v>294</v>
      </c>
      <c r="R15" s="224" t="s">
        <v>281</v>
      </c>
    </row>
    <row r="16" spans="1:16384" s="223" customFormat="1" ht="78.75">
      <c r="A16" s="121"/>
      <c r="B16" s="122" t="s">
        <v>284</v>
      </c>
      <c r="C16" s="122" t="s">
        <v>16663</v>
      </c>
      <c r="D16" s="123" t="s">
        <v>16664</v>
      </c>
      <c r="E16" s="124" t="s">
        <v>16665</v>
      </c>
      <c r="F16" s="123" t="s">
        <v>16666</v>
      </c>
      <c r="G16" s="122" t="s">
        <v>288</v>
      </c>
      <c r="H16" s="122" t="s">
        <v>289</v>
      </c>
      <c r="I16" s="123"/>
      <c r="J16" s="123"/>
      <c r="K16" s="123" t="s">
        <v>290</v>
      </c>
      <c r="L16" s="123" t="s">
        <v>291</v>
      </c>
      <c r="M16" s="123" t="s">
        <v>264</v>
      </c>
      <c r="N16" s="123" t="s">
        <v>293</v>
      </c>
      <c r="O16" s="123" t="s">
        <v>16667</v>
      </c>
      <c r="P16" s="134" t="s">
        <v>16668</v>
      </c>
      <c r="Q16" s="223" t="s">
        <v>16669</v>
      </c>
      <c r="R16" s="223" t="s">
        <v>281</v>
      </c>
    </row>
    <row r="17" spans="1:18" s="223" customFormat="1" ht="22.5">
      <c r="A17" s="121"/>
      <c r="B17" s="122" t="s">
        <v>284</v>
      </c>
      <c r="C17" s="122" t="s">
        <v>285</v>
      </c>
      <c r="D17" s="123" t="s">
        <v>16670</v>
      </c>
      <c r="E17" s="124" t="s">
        <v>16671</v>
      </c>
      <c r="F17" s="123" t="s">
        <v>16671</v>
      </c>
      <c r="G17" s="122" t="s">
        <v>288</v>
      </c>
      <c r="H17" s="122" t="s">
        <v>289</v>
      </c>
      <c r="I17" s="123"/>
      <c r="J17" s="123"/>
      <c r="K17" s="123" t="s">
        <v>290</v>
      </c>
      <c r="L17" s="123" t="s">
        <v>291</v>
      </c>
      <c r="M17" s="123" t="s">
        <v>292</v>
      </c>
      <c r="N17" s="123" t="s">
        <v>293</v>
      </c>
      <c r="O17" s="123" t="s">
        <v>16672</v>
      </c>
      <c r="P17" s="134" t="s">
        <v>16672</v>
      </c>
      <c r="R17" s="223" t="s">
        <v>281</v>
      </c>
    </row>
    <row r="18" spans="1:18" s="223" customFormat="1" ht="22.5">
      <c r="A18" s="121"/>
      <c r="B18" s="122" t="s">
        <v>284</v>
      </c>
      <c r="C18" s="122" t="s">
        <v>285</v>
      </c>
      <c r="D18" s="123" t="s">
        <v>16670</v>
      </c>
      <c r="E18" s="124" t="s">
        <v>16673</v>
      </c>
      <c r="F18" s="123" t="s">
        <v>16673</v>
      </c>
      <c r="G18" s="122" t="s">
        <v>288</v>
      </c>
      <c r="H18" s="122" t="s">
        <v>289</v>
      </c>
      <c r="I18" s="123"/>
      <c r="J18" s="123"/>
      <c r="K18" s="123" t="s">
        <v>290</v>
      </c>
      <c r="L18" s="123" t="s">
        <v>291</v>
      </c>
      <c r="M18" s="123" t="s">
        <v>292</v>
      </c>
      <c r="N18" s="123" t="s">
        <v>293</v>
      </c>
      <c r="O18" s="123" t="s">
        <v>16674</v>
      </c>
      <c r="P18" s="134" t="s">
        <v>16674</v>
      </c>
      <c r="R18" s="223" t="s">
        <v>281</v>
      </c>
    </row>
    <row r="19" spans="1:18" s="223" customFormat="1" ht="22.5">
      <c r="A19" s="121"/>
      <c r="B19" s="122" t="s">
        <v>284</v>
      </c>
      <c r="C19" s="122" t="s">
        <v>285</v>
      </c>
      <c r="D19" s="123" t="s">
        <v>16670</v>
      </c>
      <c r="E19" s="124" t="s">
        <v>16675</v>
      </c>
      <c r="F19" s="123" t="s">
        <v>16666</v>
      </c>
      <c r="G19" s="122" t="s">
        <v>288</v>
      </c>
      <c r="H19" s="122" t="s">
        <v>289</v>
      </c>
      <c r="I19" s="123"/>
      <c r="J19" s="123"/>
      <c r="K19" s="123" t="s">
        <v>290</v>
      </c>
      <c r="L19" s="123" t="s">
        <v>291</v>
      </c>
      <c r="M19" s="123" t="s">
        <v>292</v>
      </c>
      <c r="N19" s="123" t="s">
        <v>293</v>
      </c>
      <c r="O19" s="123" t="s">
        <v>16676</v>
      </c>
      <c r="P19" s="134" t="s">
        <v>16668</v>
      </c>
      <c r="R19" s="223" t="s">
        <v>281</v>
      </c>
    </row>
    <row r="20" spans="1:18" s="223" customFormat="1" ht="22.5">
      <c r="A20" s="121"/>
      <c r="B20" s="122" t="s">
        <v>284</v>
      </c>
      <c r="C20" s="122" t="s">
        <v>285</v>
      </c>
      <c r="D20" s="123" t="s">
        <v>16670</v>
      </c>
      <c r="E20" s="124" t="s">
        <v>16675</v>
      </c>
      <c r="F20" s="123" t="s">
        <v>16675</v>
      </c>
      <c r="G20" s="122" t="s">
        <v>288</v>
      </c>
      <c r="H20" s="122" t="s">
        <v>289</v>
      </c>
      <c r="I20" s="123"/>
      <c r="J20" s="123"/>
      <c r="K20" s="123" t="s">
        <v>290</v>
      </c>
      <c r="L20" s="123" t="s">
        <v>291</v>
      </c>
      <c r="M20" s="123" t="s">
        <v>292</v>
      </c>
      <c r="N20" s="123" t="s">
        <v>293</v>
      </c>
      <c r="O20" s="123" t="s">
        <v>16676</v>
      </c>
      <c r="P20" s="134" t="s">
        <v>16676</v>
      </c>
      <c r="R20" s="223" t="s">
        <v>281</v>
      </c>
    </row>
    <row r="21" spans="1:18" s="223" customFormat="1" ht="22.5">
      <c r="A21" s="121"/>
      <c r="B21" s="122" t="s">
        <v>284</v>
      </c>
      <c r="C21" s="122" t="s">
        <v>16663</v>
      </c>
      <c r="D21" s="123" t="s">
        <v>16664</v>
      </c>
      <c r="E21" s="124" t="s">
        <v>16677</v>
      </c>
      <c r="F21" s="123" t="s">
        <v>16666</v>
      </c>
      <c r="G21" s="122" t="s">
        <v>288</v>
      </c>
      <c r="H21" s="122" t="s">
        <v>289</v>
      </c>
      <c r="I21" s="123"/>
      <c r="J21" s="123"/>
      <c r="K21" s="123" t="s">
        <v>290</v>
      </c>
      <c r="L21" s="123" t="s">
        <v>291</v>
      </c>
      <c r="M21" s="123" t="s">
        <v>292</v>
      </c>
      <c r="N21" s="123" t="s">
        <v>293</v>
      </c>
      <c r="O21" s="123" t="s">
        <v>16678</v>
      </c>
      <c r="P21" s="134" t="s">
        <v>16668</v>
      </c>
      <c r="R21" s="223" t="s">
        <v>281</v>
      </c>
    </row>
    <row r="22" spans="1:18" s="223" customFormat="1" ht="22.5">
      <c r="A22" s="121"/>
      <c r="B22" s="122" t="s">
        <v>16679</v>
      </c>
      <c r="C22" s="122" t="s">
        <v>16663</v>
      </c>
      <c r="D22" s="123" t="s">
        <v>16664</v>
      </c>
      <c r="E22" s="124" t="s">
        <v>16680</v>
      </c>
      <c r="F22" s="123" t="s">
        <v>16666</v>
      </c>
      <c r="G22" s="122" t="s">
        <v>288</v>
      </c>
      <c r="H22" s="122" t="s">
        <v>289</v>
      </c>
      <c r="I22" s="123"/>
      <c r="J22" s="123"/>
      <c r="K22" s="123" t="s">
        <v>290</v>
      </c>
      <c r="L22" s="123" t="s">
        <v>16681</v>
      </c>
      <c r="M22" s="123" t="s">
        <v>292</v>
      </c>
      <c r="N22" s="123" t="s">
        <v>16682</v>
      </c>
      <c r="O22" s="123" t="s">
        <v>16683</v>
      </c>
      <c r="P22" s="134" t="s">
        <v>16668</v>
      </c>
      <c r="R22" s="223" t="s">
        <v>281</v>
      </c>
    </row>
    <row r="23" spans="1:18" s="223" customFormat="1" ht="258.75">
      <c r="A23" s="121"/>
      <c r="B23" s="122" t="s">
        <v>16679</v>
      </c>
      <c r="C23" s="122" t="s">
        <v>16663</v>
      </c>
      <c r="D23" s="123" t="s">
        <v>16664</v>
      </c>
      <c r="E23" s="124" t="s">
        <v>16680</v>
      </c>
      <c r="F23" s="123" t="s">
        <v>16680</v>
      </c>
      <c r="G23" s="122" t="s">
        <v>288</v>
      </c>
      <c r="H23" s="122" t="s">
        <v>289</v>
      </c>
      <c r="I23" s="123"/>
      <c r="J23" s="123"/>
      <c r="K23" s="123" t="s">
        <v>290</v>
      </c>
      <c r="L23" s="123" t="s">
        <v>16681</v>
      </c>
      <c r="M23" s="123" t="s">
        <v>292</v>
      </c>
      <c r="N23" s="123" t="s">
        <v>16682</v>
      </c>
      <c r="O23" s="123" t="s">
        <v>16683</v>
      </c>
      <c r="P23" s="134" t="s">
        <v>16683</v>
      </c>
      <c r="Q23" s="223" t="s">
        <v>16684</v>
      </c>
      <c r="R23" s="223" t="s">
        <v>281</v>
      </c>
    </row>
    <row r="24" spans="1:18" s="223" customFormat="1" ht="22.5">
      <c r="A24" s="121"/>
      <c r="B24" s="122" t="s">
        <v>284</v>
      </c>
      <c r="C24" s="122" t="s">
        <v>16663</v>
      </c>
      <c r="D24" s="123" t="s">
        <v>16664</v>
      </c>
      <c r="E24" s="124" t="s">
        <v>16685</v>
      </c>
      <c r="F24" s="123" t="s">
        <v>16666</v>
      </c>
      <c r="G24" s="122" t="s">
        <v>288</v>
      </c>
      <c r="H24" s="122" t="s">
        <v>289</v>
      </c>
      <c r="I24" s="123"/>
      <c r="J24" s="123"/>
      <c r="K24" s="123" t="s">
        <v>290</v>
      </c>
      <c r="L24" s="123" t="s">
        <v>291</v>
      </c>
      <c r="M24" s="123" t="s">
        <v>292</v>
      </c>
      <c r="N24" s="123" t="s">
        <v>293</v>
      </c>
      <c r="O24" s="123" t="s">
        <v>16686</v>
      </c>
      <c r="P24" s="134" t="s">
        <v>16668</v>
      </c>
      <c r="R24" s="223" t="s">
        <v>281</v>
      </c>
    </row>
    <row r="25" spans="1:18" s="223" customFormat="1">
      <c r="A25" s="121"/>
      <c r="B25" s="122"/>
      <c r="C25" s="122"/>
      <c r="D25" s="123"/>
      <c r="E25" s="124"/>
      <c r="F25" s="123"/>
      <c r="G25" s="122"/>
      <c r="H25" s="122"/>
      <c r="I25" s="123"/>
      <c r="J25" s="123"/>
      <c r="K25" s="123"/>
      <c r="L25" s="123"/>
      <c r="M25" s="123"/>
      <c r="N25" s="123"/>
      <c r="O25" s="123"/>
      <c r="P25" s="134"/>
    </row>
    <row r="26" spans="1:18" s="223" customFormat="1">
      <c r="A26" s="121"/>
      <c r="B26" s="122"/>
      <c r="C26" s="122"/>
      <c r="D26" s="123"/>
      <c r="E26" s="124"/>
      <c r="F26" s="123"/>
      <c r="G26" s="122"/>
      <c r="H26" s="122"/>
      <c r="I26" s="123"/>
      <c r="J26" s="123"/>
      <c r="K26" s="123"/>
      <c r="L26" s="123"/>
      <c r="M26" s="123"/>
      <c r="N26" s="123"/>
      <c r="O26" s="123"/>
      <c r="P26" s="134"/>
    </row>
    <row r="27" spans="1:18" s="223" customFormat="1">
      <c r="A27" s="121"/>
      <c r="B27" s="122"/>
      <c r="C27" s="122"/>
      <c r="D27" s="123"/>
      <c r="E27" s="124"/>
      <c r="F27" s="123"/>
      <c r="G27" s="122"/>
      <c r="H27" s="122"/>
      <c r="I27" s="123"/>
      <c r="J27" s="123"/>
      <c r="K27" s="123"/>
      <c r="L27" s="123"/>
      <c r="M27" s="123"/>
      <c r="N27" s="123"/>
      <c r="O27" s="123"/>
      <c r="P27" s="134"/>
    </row>
    <row r="28" spans="1:18" s="223" customFormat="1">
      <c r="A28" s="121"/>
      <c r="B28" s="122"/>
      <c r="C28" s="122"/>
      <c r="D28" s="123"/>
      <c r="E28" s="124"/>
      <c r="F28" s="123"/>
      <c r="G28" s="122"/>
      <c r="H28" s="122"/>
      <c r="I28" s="123"/>
      <c r="J28" s="123"/>
      <c r="K28" s="123"/>
      <c r="L28" s="123"/>
      <c r="M28" s="123"/>
      <c r="N28" s="123"/>
      <c r="O28" s="123"/>
      <c r="P28" s="134"/>
    </row>
    <row r="29" spans="1:18" s="223" customFormat="1">
      <c r="A29" s="121"/>
      <c r="B29" s="122"/>
      <c r="C29" s="122"/>
      <c r="D29" s="123"/>
      <c r="E29" s="124"/>
      <c r="F29" s="123"/>
      <c r="G29" s="122"/>
      <c r="H29" s="122"/>
      <c r="I29" s="123"/>
      <c r="J29" s="123"/>
      <c r="K29" s="123"/>
      <c r="L29" s="123"/>
      <c r="M29" s="123"/>
      <c r="N29" s="123"/>
      <c r="O29" s="123"/>
      <c r="P29" s="134"/>
    </row>
    <row r="30" spans="1:18" s="223" customFormat="1">
      <c r="A30" s="121"/>
      <c r="B30" s="122"/>
      <c r="C30" s="122"/>
      <c r="D30" s="123"/>
      <c r="E30" s="124"/>
      <c r="F30" s="123"/>
      <c r="G30" s="122"/>
      <c r="H30" s="122"/>
      <c r="I30" s="123"/>
      <c r="J30" s="123"/>
      <c r="K30" s="123"/>
      <c r="L30" s="123"/>
      <c r="M30" s="123"/>
      <c r="N30" s="123"/>
      <c r="O30" s="123"/>
      <c r="P30" s="134"/>
    </row>
    <row r="31" spans="1:18" s="223" customFormat="1">
      <c r="A31" s="121"/>
      <c r="B31" s="122"/>
      <c r="C31" s="122"/>
      <c r="D31" s="123"/>
      <c r="E31" s="124"/>
      <c r="F31" s="123"/>
      <c r="G31" s="122"/>
      <c r="H31" s="122"/>
      <c r="I31" s="123"/>
      <c r="J31" s="123"/>
      <c r="K31" s="123"/>
      <c r="L31" s="123"/>
      <c r="M31" s="123"/>
      <c r="N31" s="123"/>
      <c r="O31" s="123"/>
      <c r="P31" s="134"/>
    </row>
    <row r="32" spans="1:18" s="223" customFormat="1">
      <c r="A32" s="121"/>
      <c r="B32" s="122"/>
      <c r="C32" s="122"/>
      <c r="D32" s="123"/>
      <c r="E32" s="124"/>
      <c r="F32" s="123"/>
      <c r="G32" s="122"/>
      <c r="H32" s="122"/>
      <c r="I32" s="123"/>
      <c r="J32" s="123"/>
      <c r="K32" s="123"/>
      <c r="L32" s="123"/>
      <c r="M32" s="123"/>
      <c r="N32" s="123"/>
      <c r="O32" s="123"/>
      <c r="P32" s="134"/>
    </row>
    <row r="33" spans="1:16" s="223" customFormat="1">
      <c r="A33" s="121"/>
      <c r="B33" s="122"/>
      <c r="C33" s="122"/>
      <c r="D33" s="123"/>
      <c r="E33" s="124"/>
      <c r="F33" s="123"/>
      <c r="G33" s="122"/>
      <c r="H33" s="122"/>
      <c r="I33" s="123"/>
      <c r="J33" s="123"/>
      <c r="K33" s="123"/>
      <c r="L33" s="123"/>
      <c r="M33" s="123"/>
      <c r="N33" s="123"/>
      <c r="O33" s="123"/>
      <c r="P33" s="134"/>
    </row>
    <row r="34" spans="1:16" s="223" customFormat="1">
      <c r="A34" s="121"/>
      <c r="B34" s="122"/>
      <c r="C34" s="122"/>
      <c r="D34" s="123"/>
      <c r="E34" s="124"/>
      <c r="F34" s="123"/>
      <c r="G34" s="122"/>
      <c r="H34" s="122"/>
      <c r="I34" s="123"/>
      <c r="J34" s="123"/>
      <c r="K34" s="123"/>
      <c r="L34" s="123"/>
      <c r="M34" s="123"/>
      <c r="N34" s="123"/>
      <c r="O34" s="123"/>
      <c r="P34" s="134"/>
    </row>
    <row r="35" spans="1:16" s="223" customFormat="1">
      <c r="A35" s="121"/>
      <c r="B35" s="122"/>
      <c r="C35" s="122"/>
      <c r="D35" s="123"/>
      <c r="E35" s="124"/>
      <c r="F35" s="123"/>
      <c r="G35" s="122"/>
      <c r="H35" s="122"/>
      <c r="I35" s="123"/>
      <c r="J35" s="123"/>
      <c r="K35" s="123"/>
      <c r="L35" s="123"/>
      <c r="M35" s="123"/>
      <c r="N35" s="123"/>
      <c r="O35" s="123"/>
      <c r="P35" s="134"/>
    </row>
    <row r="36" spans="1:16" s="223" customFormat="1">
      <c r="A36" s="121"/>
      <c r="B36" s="122"/>
      <c r="C36" s="122"/>
      <c r="D36" s="123"/>
      <c r="E36" s="124"/>
      <c r="F36" s="123"/>
      <c r="G36" s="122"/>
      <c r="H36" s="122"/>
      <c r="I36" s="123"/>
      <c r="J36" s="123"/>
      <c r="K36" s="123"/>
      <c r="L36" s="123"/>
      <c r="M36" s="123"/>
      <c r="N36" s="123"/>
      <c r="O36" s="123"/>
      <c r="P36" s="134"/>
    </row>
    <row r="37" spans="1:16" s="223" customFormat="1">
      <c r="A37" s="121"/>
      <c r="B37" s="122"/>
      <c r="C37" s="122"/>
      <c r="D37" s="123"/>
      <c r="E37" s="124"/>
      <c r="F37" s="123"/>
      <c r="G37" s="122"/>
      <c r="H37" s="122"/>
      <c r="I37" s="123"/>
      <c r="J37" s="123"/>
      <c r="K37" s="123"/>
      <c r="L37" s="123"/>
      <c r="M37" s="123"/>
      <c r="N37" s="123"/>
      <c r="O37" s="123"/>
      <c r="P37" s="134"/>
    </row>
    <row r="38" spans="1:16" s="223" customFormat="1">
      <c r="A38" s="121"/>
      <c r="B38" s="122"/>
      <c r="C38" s="122"/>
      <c r="D38" s="123"/>
      <c r="E38" s="124"/>
      <c r="F38" s="123"/>
      <c r="G38" s="122"/>
      <c r="H38" s="122"/>
      <c r="I38" s="123"/>
      <c r="J38" s="123"/>
      <c r="K38" s="123"/>
      <c r="L38" s="123"/>
      <c r="M38" s="123"/>
      <c r="N38" s="123"/>
      <c r="O38" s="123"/>
      <c r="P38" s="134"/>
    </row>
    <row r="39" spans="1:16" s="223" customFormat="1">
      <c r="A39" s="121"/>
      <c r="B39" s="122"/>
      <c r="C39" s="122"/>
      <c r="D39" s="123"/>
      <c r="E39" s="124"/>
      <c r="F39" s="123"/>
      <c r="G39" s="122"/>
      <c r="H39" s="122"/>
      <c r="I39" s="123"/>
      <c r="J39" s="123"/>
      <c r="K39" s="123"/>
      <c r="L39" s="123"/>
      <c r="M39" s="123"/>
      <c r="N39" s="123"/>
      <c r="O39" s="123"/>
      <c r="P39" s="134"/>
    </row>
    <row r="40" spans="1:16" s="223" customFormat="1">
      <c r="A40" s="121"/>
      <c r="B40" s="122"/>
      <c r="C40" s="122"/>
      <c r="D40" s="123"/>
      <c r="E40" s="124"/>
      <c r="F40" s="123"/>
      <c r="G40" s="122"/>
      <c r="H40" s="122"/>
      <c r="I40" s="123"/>
      <c r="J40" s="123"/>
      <c r="K40" s="123"/>
      <c r="L40" s="123"/>
      <c r="M40" s="123"/>
      <c r="N40" s="123"/>
      <c r="O40" s="123"/>
      <c r="P40" s="134"/>
    </row>
    <row r="41" spans="1:16" s="223" customFormat="1">
      <c r="A41" s="121"/>
      <c r="B41" s="122"/>
      <c r="C41" s="122"/>
      <c r="D41" s="123"/>
      <c r="E41" s="124"/>
      <c r="F41" s="123"/>
      <c r="G41" s="122"/>
      <c r="H41" s="122"/>
      <c r="I41" s="123"/>
      <c r="J41" s="123"/>
      <c r="K41" s="123"/>
      <c r="L41" s="123"/>
      <c r="M41" s="123"/>
      <c r="N41" s="123"/>
      <c r="O41" s="123"/>
      <c r="P41" s="134"/>
    </row>
    <row r="42" spans="1:16" s="223" customFormat="1">
      <c r="A42" s="121"/>
      <c r="B42" s="122"/>
      <c r="C42" s="122"/>
      <c r="D42" s="123"/>
      <c r="E42" s="124"/>
      <c r="F42" s="123"/>
      <c r="G42" s="122"/>
      <c r="H42" s="122"/>
      <c r="I42" s="123"/>
      <c r="J42" s="123"/>
      <c r="K42" s="123"/>
      <c r="L42" s="123"/>
      <c r="M42" s="123"/>
      <c r="N42" s="123"/>
      <c r="O42" s="123"/>
      <c r="P42" s="134"/>
    </row>
    <row r="43" spans="1:16" s="223" customFormat="1">
      <c r="A43" s="121"/>
      <c r="B43" s="122"/>
      <c r="C43" s="122"/>
      <c r="D43" s="123"/>
      <c r="E43" s="124"/>
      <c r="F43" s="123"/>
      <c r="G43" s="122"/>
      <c r="H43" s="122"/>
      <c r="I43" s="123"/>
      <c r="J43" s="123"/>
      <c r="K43" s="123"/>
      <c r="L43" s="123"/>
      <c r="M43" s="123"/>
      <c r="N43" s="123"/>
      <c r="O43" s="123"/>
      <c r="P43" s="134"/>
    </row>
    <row r="44" spans="1:16" s="223" customFormat="1">
      <c r="A44" s="121"/>
      <c r="B44" s="122"/>
      <c r="C44" s="122"/>
      <c r="D44" s="123"/>
      <c r="E44" s="124"/>
      <c r="F44" s="123"/>
      <c r="G44" s="122"/>
      <c r="H44" s="122"/>
      <c r="I44" s="123"/>
      <c r="J44" s="123"/>
      <c r="K44" s="123"/>
      <c r="L44" s="123"/>
      <c r="M44" s="123"/>
      <c r="N44" s="123"/>
      <c r="O44" s="123"/>
      <c r="P44" s="134"/>
    </row>
    <row r="45" spans="1:16" s="223" customFormat="1">
      <c r="A45" s="121"/>
      <c r="B45" s="122"/>
      <c r="C45" s="122"/>
      <c r="D45" s="123"/>
      <c r="E45" s="124"/>
      <c r="F45" s="123"/>
      <c r="G45" s="122"/>
      <c r="H45" s="122"/>
      <c r="I45" s="123"/>
      <c r="J45" s="123"/>
      <c r="K45" s="123"/>
      <c r="L45" s="123"/>
      <c r="M45" s="123"/>
      <c r="N45" s="123"/>
      <c r="O45" s="123"/>
      <c r="P45" s="134"/>
    </row>
    <row r="46" spans="1:16" s="223" customFormat="1">
      <c r="A46" s="121"/>
      <c r="B46" s="122"/>
      <c r="C46" s="122"/>
      <c r="D46" s="123"/>
      <c r="E46" s="124"/>
      <c r="F46" s="123"/>
      <c r="G46" s="122"/>
      <c r="H46" s="122"/>
      <c r="I46" s="123"/>
      <c r="J46" s="123"/>
      <c r="K46" s="123"/>
      <c r="L46" s="123"/>
      <c r="M46" s="123"/>
      <c r="N46" s="123"/>
      <c r="O46" s="123"/>
      <c r="P46" s="134"/>
    </row>
    <row r="47" spans="1:16" s="223" customFormat="1">
      <c r="A47" s="121"/>
      <c r="B47" s="122"/>
      <c r="C47" s="122"/>
      <c r="D47" s="123"/>
      <c r="E47" s="124"/>
      <c r="F47" s="123"/>
      <c r="G47" s="122"/>
      <c r="H47" s="122"/>
      <c r="I47" s="123"/>
      <c r="J47" s="123"/>
      <c r="K47" s="123"/>
      <c r="L47" s="123"/>
      <c r="M47" s="123"/>
      <c r="N47" s="123"/>
      <c r="O47" s="123"/>
      <c r="P47" s="134"/>
    </row>
    <row r="48" spans="1:16" s="223" customFormat="1">
      <c r="A48" s="121"/>
      <c r="B48" s="122"/>
      <c r="C48" s="122"/>
      <c r="D48" s="123"/>
      <c r="E48" s="124"/>
      <c r="F48" s="123"/>
      <c r="G48" s="122"/>
      <c r="H48" s="122"/>
      <c r="I48" s="123"/>
      <c r="J48" s="123"/>
      <c r="K48" s="123"/>
      <c r="L48" s="123"/>
      <c r="M48" s="123"/>
      <c r="N48" s="123"/>
      <c r="O48" s="123"/>
      <c r="P48" s="134"/>
    </row>
    <row r="49" spans="1:16" s="223" customFormat="1">
      <c r="A49" s="121"/>
      <c r="B49" s="122"/>
      <c r="C49" s="122"/>
      <c r="D49" s="123"/>
      <c r="E49" s="124"/>
      <c r="F49" s="123"/>
      <c r="G49" s="122"/>
      <c r="H49" s="122"/>
      <c r="I49" s="123"/>
      <c r="J49" s="123"/>
      <c r="K49" s="123"/>
      <c r="L49" s="123"/>
      <c r="M49" s="123"/>
      <c r="N49" s="123"/>
      <c r="O49" s="123"/>
      <c r="P49" s="134"/>
    </row>
    <row r="50" spans="1:16" s="225" customFormat="1">
      <c r="A50" s="125"/>
      <c r="B50" s="126"/>
      <c r="C50" s="126"/>
      <c r="D50" s="127"/>
      <c r="E50" s="128"/>
      <c r="F50" s="127"/>
      <c r="G50" s="126"/>
      <c r="H50" s="126"/>
      <c r="I50" s="127"/>
      <c r="J50" s="127"/>
      <c r="K50" s="127"/>
      <c r="L50" s="127"/>
      <c r="M50" s="127"/>
      <c r="N50" s="127"/>
      <c r="O50" s="127"/>
      <c r="P50" s="135"/>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40" type="noConversion"/>
  <conditionalFormatting sqref="D10">
    <cfRule type="expression" dxfId="16567" priority="1" stopIfTrue="1">
      <formula>D10=""</formula>
    </cfRule>
    <cfRule type="expression" dxfId="16566" priority="2" stopIfTrue="1">
      <formula>D10&lt;=0</formula>
    </cfRule>
    <cfRule type="expression" dxfId="16565" priority="3" stopIfTrue="1">
      <formula>D10&lt;1</formula>
    </cfRule>
    <cfRule type="expression" dxfId="16564" priority="4">
      <formula>D10&gt;=1</formula>
    </cfRule>
    <cfRule type="expression" dxfId="16563" priority="5">
      <formula>#REF!&lt;=0</formula>
    </cfRule>
    <cfRule type="expression" dxfId="16562" priority="6">
      <formula>#REF!&lt;1</formula>
    </cfRule>
    <cfRule type="expression" dxfId="1656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R99" sqref="R99"/>
    </sheetView>
  </sheetViews>
  <sheetFormatPr defaultColWidth="9.140625" defaultRowHeight="14.25" outlineLevelRow="2"/>
  <cols>
    <col min="1" max="1" width="4" style="11" customWidth="1"/>
    <col min="2" max="3" width="6.5703125" style="14" customWidth="1"/>
    <col min="4" max="4" width="8.85546875" style="15" customWidth="1"/>
    <col min="5" max="5" width="10.140625" style="15" customWidth="1"/>
    <col min="6" max="6" width="9.28515625" style="15" customWidth="1"/>
    <col min="7" max="7" width="30" style="16" customWidth="1"/>
    <col min="8" max="8" width="28.7109375" style="17" customWidth="1"/>
    <col min="9" max="9" width="41.5703125" style="16" customWidth="1"/>
    <col min="10" max="10" width="12.42578125" style="16" customWidth="1"/>
    <col min="11" max="11" width="11.140625" style="16" customWidth="1"/>
    <col min="12" max="12" width="11.42578125" style="16" customWidth="1"/>
    <col min="13" max="13" width="20.7109375" style="17" customWidth="1"/>
    <col min="14" max="14" width="6.85546875" style="17" customWidth="1"/>
    <col min="15" max="15" width="13" style="17" customWidth="1"/>
    <col min="16" max="16" width="1.5703125" style="17" customWidth="1"/>
    <col min="17" max="17" width="6.5703125" style="18" customWidth="1"/>
    <col min="18" max="18" width="6.42578125" style="18" customWidth="1"/>
    <col min="19" max="20" width="6" style="18" customWidth="1"/>
    <col min="21" max="21" width="5.85546875" style="18" customWidth="1"/>
    <col min="22" max="22" width="5.42578125" style="18" customWidth="1"/>
    <col min="23" max="23" width="6" style="18" customWidth="1"/>
    <col min="24" max="24" width="6" style="19" customWidth="1"/>
    <col min="25" max="42" width="9.140625" style="11"/>
    <col min="43" max="16384" width="9.140625" style="15"/>
  </cols>
  <sheetData>
    <row r="1" spans="2:24" s="11" customFormat="1" ht="20.25">
      <c r="B1" s="139" t="str">
        <f>'WP scope'!$B$1</f>
        <v>Work plan for introduction of NR CA PC3 FR1 configurations into 3GPP UE conformance test specifications</v>
      </c>
      <c r="C1" s="139"/>
      <c r="D1" s="139"/>
      <c r="E1" s="139"/>
      <c r="F1" s="139"/>
      <c r="G1" s="139"/>
      <c r="H1" s="139"/>
      <c r="I1" s="139"/>
      <c r="J1" s="139"/>
      <c r="K1" s="139"/>
      <c r="L1" s="139"/>
      <c r="M1" s="139"/>
      <c r="N1" s="52"/>
      <c r="O1" s="53"/>
      <c r="P1" s="53"/>
      <c r="Q1" s="78"/>
      <c r="R1" s="79"/>
      <c r="S1" s="79"/>
      <c r="T1" s="53"/>
      <c r="U1" s="53"/>
      <c r="V1" s="53"/>
      <c r="W1" s="53"/>
      <c r="X1" s="80"/>
    </row>
    <row r="2" spans="2:24" s="11" customFormat="1" ht="18">
      <c r="B2" s="157" t="str">
        <f>'WP scope'!B3</f>
        <v>Note! A copy of this work plan shall be included in a Completion Declaration Statement (CDS) to be submitted as a TDOC to the RAN5 meeting when the configuration(s) are completed.</v>
      </c>
      <c r="C2" s="157"/>
      <c r="D2" s="157"/>
      <c r="E2" s="157"/>
      <c r="F2" s="157"/>
      <c r="G2" s="157"/>
      <c r="H2" s="157"/>
      <c r="I2" s="157"/>
      <c r="J2" s="157"/>
      <c r="K2" s="157"/>
      <c r="L2" s="157"/>
      <c r="M2" s="157"/>
      <c r="N2" s="157"/>
      <c r="O2" s="157"/>
      <c r="P2" s="158" t="str">
        <f ca="1">'WP scope'!B2&amp;" "&amp;'WP scope'!C2</f>
        <v>WP template: WP NR CA PC3 FR1 v1.6.0</v>
      </c>
      <c r="Q2" s="158"/>
      <c r="R2" s="158"/>
      <c r="S2" s="158"/>
      <c r="T2" s="158"/>
      <c r="U2" s="158"/>
      <c r="V2" s="158"/>
      <c r="W2" s="158"/>
      <c r="X2" s="80"/>
    </row>
    <row r="3" spans="2:24" s="11" customFormat="1" ht="18">
      <c r="B3" s="142" t="s">
        <v>29</v>
      </c>
      <c r="C3" s="142"/>
      <c r="D3" s="142"/>
      <c r="E3" s="142"/>
      <c r="F3" s="142"/>
      <c r="G3" s="142"/>
      <c r="H3" s="142"/>
      <c r="I3" s="142"/>
      <c r="J3" s="142"/>
      <c r="K3" s="142"/>
      <c r="L3" s="142"/>
      <c r="M3" s="54"/>
      <c r="N3" s="55"/>
      <c r="O3" s="55"/>
      <c r="P3" s="55"/>
      <c r="Q3" s="19"/>
      <c r="R3" s="19"/>
      <c r="S3" s="19"/>
      <c r="T3" s="19"/>
      <c r="U3" s="19"/>
      <c r="V3" s="19"/>
      <c r="W3" s="19"/>
      <c r="X3" s="19"/>
    </row>
    <row r="4" spans="2:24" s="11" customFormat="1" ht="15" outlineLevel="2">
      <c r="B4" s="21"/>
      <c r="C4" s="21"/>
      <c r="D4" s="159" t="s">
        <v>30</v>
      </c>
      <c r="E4" s="160"/>
      <c r="F4" s="160"/>
      <c r="G4" s="161"/>
      <c r="H4" s="22" t="s">
        <v>31</v>
      </c>
      <c r="I4" s="162" t="s">
        <v>32</v>
      </c>
      <c r="J4" s="162"/>
      <c r="K4" s="162"/>
      <c r="L4" s="162"/>
      <c r="M4" s="162"/>
      <c r="N4" s="162"/>
      <c r="O4" s="56"/>
      <c r="P4" s="56"/>
      <c r="Q4" s="56"/>
      <c r="R4" s="19"/>
      <c r="S4" s="19"/>
      <c r="T4" s="19"/>
      <c r="U4" s="19"/>
      <c r="V4" s="19"/>
      <c r="W4" s="19"/>
      <c r="X4" s="19"/>
    </row>
    <row r="5" spans="2:24" s="11" customFormat="1" ht="19.5" customHeight="1" outlineLevel="2">
      <c r="B5" s="21"/>
      <c r="C5" s="21"/>
      <c r="D5" s="163" t="s">
        <v>33</v>
      </c>
      <c r="E5" s="163"/>
      <c r="F5" s="163"/>
      <c r="G5" s="163"/>
      <c r="H5" s="23" t="s">
        <v>34</v>
      </c>
      <c r="I5" s="164" t="str">
        <f t="array" ref="I5">_xlfn.TEXTJOIN(", ",TRUE,IF(WPscopeTbl[Configuration]&lt;&gt;"",IF(LEN(SUBSTITUTE(WPscopeTbl[Configuration],"BCS",""))=LEN(WPscopeTbl[Configuration]),IF(WPscopeTbl[Uplink
configuration]="",WPscopeTbl[Configuration]&amp;"/-",IF(WPscopeTbl[Uplink
configuration]="-",WPscopeTbl[Configuration]&amp;"/-","")),""),""))</f>
        <v>CA_n2(2A)/-, CA_n14A-n77A/-, CA_n66(3A)/-, CA_n77(2A)/-</v>
      </c>
      <c r="J5" s="165"/>
      <c r="K5" s="165"/>
      <c r="L5" s="165"/>
      <c r="M5" s="165"/>
      <c r="N5" s="166"/>
      <c r="O5" s="57"/>
      <c r="P5" s="57"/>
      <c r="Q5" s="57"/>
      <c r="R5" s="57"/>
      <c r="S5" s="57"/>
      <c r="T5" s="57"/>
      <c r="U5" s="57"/>
      <c r="V5" s="57"/>
      <c r="W5" s="57"/>
      <c r="X5" s="19"/>
    </row>
    <row r="6" spans="2:24" s="11" customFormat="1" ht="16.5" customHeight="1" outlineLevel="2">
      <c r="B6" s="21"/>
      <c r="C6" s="21"/>
      <c r="D6" s="163" t="s">
        <v>35</v>
      </c>
      <c r="E6" s="163"/>
      <c r="F6" s="163"/>
      <c r="G6" s="163"/>
      <c r="H6" s="23" t="s">
        <v>36</v>
      </c>
      <c r="I6" s="164" t="str">
        <f t="array" ref="I6">_xlfn.TEXTJOIN(", ",TRUE,IF(WPscopeTbl[Configuration]&lt;&gt;"",IF(LEN(SUBSTITUTE(WPscopeTbl[Configuration],"BCS",""))=LEN(WPscopeTbl[Configuration]),IF(WPscopeTbl[Uplink
configuration]&lt;&gt;"",IF(WPscopeTbl[Uplink
configuration]="-","",WPscopeTbl[Configuration]&amp;"/"&amp;WPscopeTbl[Uplink
configuration]),""),""),""))</f>
        <v>CA_n2A-n14A/CA_n2A-n14A, CA_n14A-n30A/CA_n14A-n30A, CA_n14A-n66A/CA_n14A-n66A, CA_n14A-n77A/CA_n14A-n77A, CA_n77(2A)/CA_n77(2A)</v>
      </c>
      <c r="J6" s="165"/>
      <c r="K6" s="165"/>
      <c r="L6" s="165"/>
      <c r="M6" s="165"/>
      <c r="N6" s="166"/>
      <c r="O6" s="57"/>
      <c r="P6" s="57"/>
      <c r="Q6" s="57"/>
      <c r="R6" s="57"/>
      <c r="S6" s="57"/>
      <c r="T6" s="57"/>
      <c r="U6" s="57"/>
      <c r="V6" s="57"/>
      <c r="W6" s="57"/>
      <c r="X6" s="19"/>
    </row>
    <row r="7" spans="2:24" s="11" customFormat="1" ht="13.5" customHeight="1" outlineLevel="2">
      <c r="B7" s="21"/>
      <c r="C7" s="21"/>
      <c r="D7" s="163" t="s">
        <v>37</v>
      </c>
      <c r="E7" s="163"/>
      <c r="F7" s="163"/>
      <c r="G7" s="163"/>
      <c r="H7" s="23" t="s">
        <v>38</v>
      </c>
      <c r="I7" s="164" t="str">
        <f t="array" ref="I7">_xlfn.TEXTJOIN(", ",TRUE,IF(WPscopeTbl[Configuration]&lt;&gt;"",IF(LEN(SUBSTITUTE(WPscopeTbl[Configuration],"BCS",""))&lt;LEN(WPscopeTbl[Configuration]),IF(WPscopeTbl[Uplink
configuration]="",WPscopeTbl[Configuration]&amp;"/-",IF(WPscopeTbl[Uplink
configuration]="-",WPscopeTbl[Configuration]&amp;"/-","")),""),""))</f>
        <v>CA_n77(2A) BCS1/-</v>
      </c>
      <c r="J7" s="165"/>
      <c r="K7" s="165"/>
      <c r="L7" s="165"/>
      <c r="M7" s="165"/>
      <c r="N7" s="166"/>
      <c r="O7" s="57"/>
      <c r="P7" s="57"/>
      <c r="Q7" s="57"/>
      <c r="R7" s="57"/>
      <c r="S7" s="57"/>
      <c r="T7" s="57"/>
      <c r="U7" s="57"/>
      <c r="V7" s="57"/>
      <c r="W7" s="57"/>
      <c r="X7" s="19"/>
    </row>
    <row r="8" spans="2:24" s="11" customFormat="1" ht="14.25" customHeight="1" outlineLevel="2">
      <c r="B8" s="21"/>
      <c r="C8" s="21"/>
      <c r="D8" s="163" t="s">
        <v>39</v>
      </c>
      <c r="E8" s="163"/>
      <c r="F8" s="163"/>
      <c r="G8" s="163"/>
      <c r="H8" s="23" t="s">
        <v>40</v>
      </c>
      <c r="I8" s="164" t="str">
        <f t="array" ref="I8">_xlfn.TEXTJOIN(", ",TRUE,IF(WPscopeTbl[Configuration]&lt;&gt;"",IF(LEN(SUBSTITUTE(WPscopeTbl[Configuration],"BCS",""))&lt;LEN(WPscopeTbl[Configuration]),IF(WPscopeTbl[Uplink
configuration]&lt;&gt;"",IF(WPscopeTbl[Uplink
configuration]="-","",WPscopeTbl[Configuration]&amp;"/"&amp;WPscopeTbl[Uplink
configuration]),""),""),""))</f>
        <v/>
      </c>
      <c r="J8" s="165"/>
      <c r="K8" s="165"/>
      <c r="L8" s="165"/>
      <c r="M8" s="165"/>
      <c r="N8" s="166"/>
      <c r="O8" s="57"/>
      <c r="P8" s="57"/>
      <c r="Q8" s="57"/>
      <c r="R8" s="57"/>
      <c r="S8" s="57"/>
      <c r="T8" s="57"/>
      <c r="U8" s="57"/>
      <c r="V8" s="57"/>
      <c r="W8" s="57"/>
      <c r="X8" s="19"/>
    </row>
    <row r="9" spans="2:24" s="11" customFormat="1" ht="14.25" customHeight="1" outlineLevel="2">
      <c r="B9" s="21"/>
      <c r="C9" s="21"/>
      <c r="D9" s="163" t="s">
        <v>41</v>
      </c>
      <c r="E9" s="163"/>
      <c r="F9" s="163"/>
      <c r="G9" s="163"/>
      <c r="H9" s="24" t="s">
        <v>42</v>
      </c>
      <c r="I9" s="164" t="str">
        <f>_xlfn.TEXTJOIN(", ",TRUE,$I$5:$L$8)</f>
        <v>CA_n2(2A)/-, CA_n14A-n77A/-, CA_n66(3A)/-, CA_n77(2A)/-, CA_n2A-n14A/CA_n2A-n14A, CA_n14A-n30A/CA_n14A-n30A, CA_n14A-n66A/CA_n14A-n66A, CA_n14A-n77A/CA_n14A-n77A, CA_n77(2A)/CA_n77(2A), CA_n77(2A) BCS1/-</v>
      </c>
      <c r="J9" s="165"/>
      <c r="K9" s="165"/>
      <c r="L9" s="165"/>
      <c r="M9" s="165"/>
      <c r="N9" s="166"/>
      <c r="O9" s="57"/>
      <c r="P9" s="57"/>
      <c r="Q9" s="57"/>
      <c r="R9" s="57"/>
      <c r="S9" s="57"/>
      <c r="T9" s="57"/>
      <c r="U9" s="57"/>
      <c r="V9" s="57"/>
      <c r="W9" s="57"/>
      <c r="X9" s="19"/>
    </row>
    <row r="10" spans="2:24" s="11" customFormat="1" ht="14.25" customHeight="1" outlineLevel="2">
      <c r="B10" s="21"/>
      <c r="C10" s="21"/>
      <c r="D10" s="163" t="s">
        <v>43</v>
      </c>
      <c r="E10" s="163"/>
      <c r="F10" s="163"/>
      <c r="G10" s="163"/>
      <c r="H10" s="24" t="s">
        <v>44</v>
      </c>
      <c r="I10" s="164" t="str">
        <f>_xlfn.TEXTJOIN(", ",TRUE,$I$5:$L$6)</f>
        <v>CA_n2(2A)/-, CA_n14A-n77A/-, CA_n66(3A)/-, CA_n77(2A)/-, CA_n2A-n14A/CA_n2A-n14A, CA_n14A-n30A/CA_n14A-n30A, CA_n14A-n66A/CA_n14A-n66A, CA_n14A-n77A/CA_n14A-n77A, CA_n77(2A)/CA_n77(2A)</v>
      </c>
      <c r="J10" s="165"/>
      <c r="K10" s="165"/>
      <c r="L10" s="165"/>
      <c r="M10" s="165"/>
      <c r="N10" s="166"/>
      <c r="O10" s="57"/>
      <c r="P10" s="57"/>
      <c r="Q10" s="57"/>
      <c r="R10" s="57"/>
      <c r="S10" s="57"/>
      <c r="T10" s="57"/>
      <c r="U10" s="57"/>
      <c r="V10" s="57"/>
      <c r="W10" s="57"/>
      <c r="X10" s="19"/>
    </row>
    <row r="11" spans="2:24" s="11" customFormat="1" ht="14.25" customHeight="1" outlineLevel="2">
      <c r="B11" s="21"/>
      <c r="C11" s="21"/>
      <c r="D11" s="163" t="s">
        <v>45</v>
      </c>
      <c r="E11" s="163"/>
      <c r="F11" s="163"/>
      <c r="G11" s="163"/>
      <c r="H11" s="24" t="s">
        <v>46</v>
      </c>
      <c r="I11" s="164" t="str">
        <f>_xlfn.TEXTJOIN(", ",TRUE,$I$7:$L$8)</f>
        <v>CA_n77(2A) BCS1/-</v>
      </c>
      <c r="J11" s="165"/>
      <c r="K11" s="165"/>
      <c r="L11" s="165"/>
      <c r="M11" s="165"/>
      <c r="N11" s="166"/>
      <c r="O11" s="57"/>
      <c r="P11" s="57"/>
      <c r="Q11" s="57"/>
      <c r="R11" s="57"/>
      <c r="S11" s="57"/>
      <c r="T11" s="57"/>
      <c r="U11" s="57"/>
      <c r="V11" s="57"/>
      <c r="W11" s="57"/>
      <c r="X11" s="19"/>
    </row>
    <row r="12" spans="2:24" s="11" customFormat="1">
      <c r="B12" s="21"/>
      <c r="C12" s="21"/>
      <c r="D12" s="25"/>
      <c r="E12" s="26"/>
      <c r="F12" s="26"/>
      <c r="G12" s="27"/>
      <c r="H12" s="27"/>
      <c r="I12" s="58"/>
      <c r="J12" s="58"/>
      <c r="K12" s="58"/>
      <c r="L12" s="58"/>
      <c r="M12" s="55"/>
      <c r="N12" s="55"/>
      <c r="O12" s="55"/>
      <c r="P12" s="55"/>
      <c r="Q12" s="19"/>
      <c r="R12" s="19"/>
      <c r="S12" s="19"/>
      <c r="T12" s="19"/>
      <c r="U12" s="19"/>
      <c r="V12" s="19"/>
      <c r="W12" s="19"/>
      <c r="X12" s="19"/>
    </row>
    <row r="13" spans="2:24" s="11" customFormat="1" ht="18">
      <c r="B13" s="142" t="s">
        <v>47</v>
      </c>
      <c r="C13" s="142"/>
      <c r="D13" s="142"/>
      <c r="E13" s="142"/>
      <c r="F13" s="142"/>
      <c r="G13" s="142"/>
      <c r="H13" s="142"/>
      <c r="I13" s="142"/>
      <c r="J13" s="142"/>
      <c r="K13" s="142"/>
      <c r="L13" s="142"/>
      <c r="M13" s="55"/>
      <c r="N13" s="55"/>
      <c r="O13" s="55"/>
      <c r="P13" s="55"/>
      <c r="Q13" s="19"/>
      <c r="R13" s="19"/>
      <c r="S13" s="19"/>
      <c r="T13" s="19"/>
      <c r="U13" s="19"/>
      <c r="V13" s="19"/>
      <c r="W13" s="19"/>
      <c r="X13" s="19"/>
    </row>
    <row r="14" spans="2:24" s="11" customFormat="1" ht="18" outlineLevel="2">
      <c r="B14" s="21"/>
      <c r="C14" s="21"/>
      <c r="D14" s="28"/>
      <c r="E14" s="28"/>
      <c r="F14" s="28"/>
      <c r="G14" s="28"/>
      <c r="H14" s="28"/>
      <c r="I14" s="28"/>
      <c r="J14" s="28"/>
      <c r="K14" s="28"/>
      <c r="L14" s="28"/>
      <c r="M14" s="55"/>
      <c r="N14" s="55"/>
      <c r="O14" s="55"/>
      <c r="P14" s="55"/>
      <c r="Q14" s="19"/>
      <c r="R14" s="19"/>
      <c r="S14" s="19"/>
      <c r="T14" s="19"/>
      <c r="U14" s="19"/>
      <c r="V14" s="19"/>
      <c r="W14" s="19"/>
      <c r="X14" s="19"/>
    </row>
    <row r="15" spans="2:24" s="11" customFormat="1" outlineLevel="2">
      <c r="B15" s="21"/>
      <c r="C15" s="21"/>
      <c r="D15" s="167"/>
      <c r="E15" s="167"/>
      <c r="F15" s="167"/>
      <c r="G15" s="167"/>
      <c r="H15" s="168"/>
      <c r="I15" s="59" t="s">
        <v>48</v>
      </c>
      <c r="J15" s="60"/>
      <c r="K15" s="211" t="s">
        <v>49</v>
      </c>
      <c r="L15" s="212"/>
      <c r="M15" s="212"/>
      <c r="N15" s="212"/>
      <c r="O15" s="212"/>
      <c r="P15" s="212"/>
      <c r="Q15" s="212"/>
      <c r="R15" s="212"/>
      <c r="S15" s="212"/>
      <c r="T15" s="212"/>
      <c r="U15" s="212"/>
      <c r="V15" s="212"/>
      <c r="W15" s="213"/>
      <c r="X15" s="19"/>
    </row>
    <row r="16" spans="2:24" s="11" customFormat="1" ht="18" outlineLevel="2">
      <c r="B16" s="21"/>
      <c r="C16" s="21"/>
      <c r="D16" s="149" t="s">
        <v>50</v>
      </c>
      <c r="E16" s="149"/>
      <c r="F16" s="149"/>
      <c r="G16" s="149"/>
      <c r="H16" s="149"/>
      <c r="I16" s="61">
        <f t="array" ref="I16">IF(SUMPRODUCT($N$34:$N$123,--(O34:O123&lt;&gt;""))&gt;0,SUMPRODUCT($N$34:$N$123,O34:O123)/SUMPRODUCT($N$34:$N$123,--(O34:O123&lt;&gt;"")),"")</f>
        <v>1</v>
      </c>
      <c r="J16" s="62"/>
      <c r="K16" s="214"/>
      <c r="L16" s="215"/>
      <c r="M16" s="215"/>
      <c r="N16" s="215"/>
      <c r="O16" s="215"/>
      <c r="P16" s="215"/>
      <c r="Q16" s="215"/>
      <c r="R16" s="215"/>
      <c r="S16" s="215"/>
      <c r="T16" s="215"/>
      <c r="U16" s="215"/>
      <c r="V16" s="215"/>
      <c r="W16" s="216"/>
      <c r="X16" s="19"/>
    </row>
    <row r="17" spans="2:24" s="11" customFormat="1" outlineLevel="2">
      <c r="B17" s="21"/>
      <c r="C17" s="21"/>
      <c r="D17" s="169" t="str">
        <f>B30</f>
        <v>Step 1: Work plan pre-requisite</v>
      </c>
      <c r="E17" s="169"/>
      <c r="F17" s="169"/>
      <c r="G17" s="169"/>
      <c r="H17" s="169"/>
      <c r="I17" s="63">
        <f t="array" ref="I17">IF(SUMPRODUCT(--(O34:O39&lt;&gt;""))&gt;0,SUMPRODUCT($N$34:$N$39,O34:O39)/SUMPRODUCT($N$34:$N$39,--(O34:O39&lt;&gt;"")),"")</f>
        <v>1</v>
      </c>
      <c r="J17" s="62"/>
      <c r="K17" s="214"/>
      <c r="L17" s="215"/>
      <c r="M17" s="215"/>
      <c r="N17" s="215"/>
      <c r="O17" s="215"/>
      <c r="P17" s="215"/>
      <c r="Q17" s="215"/>
      <c r="R17" s="215"/>
      <c r="S17" s="215"/>
      <c r="T17" s="215"/>
      <c r="U17" s="215"/>
      <c r="V17" s="215"/>
      <c r="W17" s="216"/>
      <c r="X17" s="19"/>
    </row>
    <row r="18" spans="2:24" s="11" customFormat="1" outlineLevel="2">
      <c r="B18" s="21"/>
      <c r="C18" s="21"/>
      <c r="D18" s="169" t="str">
        <f>B41</f>
        <v>Step 2: Complete Test Point (TP) analysis for impacted NR CA configurations</v>
      </c>
      <c r="E18" s="169"/>
      <c r="F18" s="169"/>
      <c r="G18" s="169"/>
      <c r="H18" s="169"/>
      <c r="I18" s="63">
        <f t="array" ref="I18">IF(SUMPRODUCT(--(O45:O49&lt;&gt;""))&gt;0,SUMPRODUCT($N$45:$N$49,O45:O49)/SUMPRODUCT($N$45:$N$49,--(O45:O49&lt;&gt;"")),"")</f>
        <v>1</v>
      </c>
      <c r="J18" s="62"/>
      <c r="K18" s="214"/>
      <c r="L18" s="215"/>
      <c r="M18" s="215"/>
      <c r="N18" s="215"/>
      <c r="O18" s="215"/>
      <c r="P18" s="215"/>
      <c r="Q18" s="215"/>
      <c r="R18" s="215"/>
      <c r="S18" s="215"/>
      <c r="T18" s="215"/>
      <c r="U18" s="215"/>
      <c r="V18" s="215"/>
      <c r="W18" s="216"/>
      <c r="X18" s="19"/>
    </row>
    <row r="19" spans="2:24" s="11" customFormat="1" outlineLevel="2">
      <c r="B19" s="21"/>
      <c r="C19" s="21"/>
      <c r="D19" s="169" t="str">
        <f>B52</f>
        <v>Step 3.1: CR(s) to common test environment (TS 38.508-1)</v>
      </c>
      <c r="E19" s="169"/>
      <c r="F19" s="169"/>
      <c r="G19" s="169"/>
      <c r="H19" s="169"/>
      <c r="I19" s="63">
        <f t="array" ref="I19">IF(SUMPRODUCT(--(O56:O60&lt;&gt;""))&gt;0,SUMPRODUCT($N$56:$N$60,O56:O60)/SUMPRODUCT($N$56:$N$60,--(O56:O60&lt;&gt;"")),"")</f>
        <v>1</v>
      </c>
      <c r="J19" s="62"/>
      <c r="K19" s="214"/>
      <c r="L19" s="215"/>
      <c r="M19" s="215"/>
      <c r="N19" s="215"/>
      <c r="O19" s="215"/>
      <c r="P19" s="215"/>
      <c r="Q19" s="215"/>
      <c r="R19" s="215"/>
      <c r="S19" s="215"/>
      <c r="T19" s="215"/>
      <c r="U19" s="215"/>
      <c r="V19" s="215"/>
      <c r="W19" s="216"/>
      <c r="X19" s="19"/>
    </row>
    <row r="20" spans="2:24" s="11" customFormat="1" outlineLevel="2">
      <c r="B20" s="21"/>
      <c r="C20" s="21"/>
      <c r="D20" s="169" t="str">
        <f>B62</f>
        <v>Step 3.2: CR(s) to common clauses for RF / Performance testing area (TS 38.521-1)</v>
      </c>
      <c r="E20" s="169"/>
      <c r="F20" s="169"/>
      <c r="G20" s="169"/>
      <c r="H20" s="169"/>
      <c r="I20" s="63">
        <f t="array" ref="I20">IF(SUMPRODUCT(--(O68:O81&lt;&gt;""))&gt;0,SUMPRODUCT($N$68:$N$81,O68:O81)/SUMPRODUCT($N$68:$N$81,--(O68:O81&lt;&gt;"")),"")</f>
        <v>1</v>
      </c>
      <c r="J20" s="62"/>
      <c r="K20" s="214"/>
      <c r="L20" s="215"/>
      <c r="M20" s="215"/>
      <c r="N20" s="215"/>
      <c r="O20" s="215"/>
      <c r="P20" s="215"/>
      <c r="Q20" s="215"/>
      <c r="R20" s="215"/>
      <c r="S20" s="215"/>
      <c r="T20" s="215"/>
      <c r="U20" s="215"/>
      <c r="V20" s="215"/>
      <c r="W20" s="216"/>
      <c r="X20" s="19"/>
    </row>
    <row r="21" spans="2:24" s="11" customFormat="1" outlineLevel="2">
      <c r="B21" s="21"/>
      <c r="C21" s="21"/>
      <c r="D21" s="169" t="str">
        <f>B83</f>
        <v>Step 3.3: CR(s) for RF transmitter test cases (TS 38.521-1, clause 6)</v>
      </c>
      <c r="E21" s="169"/>
      <c r="F21" s="169"/>
      <c r="G21" s="169"/>
      <c r="H21" s="169"/>
      <c r="I21" s="63">
        <f t="array" ref="I21">IF(SUMPRODUCT(--(O87:O92&lt;&gt;""))&gt;0,SUMPRODUCT($N$87:$N$92,O87:O92)/SUMPRODUCT($N$87:$N$92,--(O87:O92&lt;&gt;"")),"")</f>
        <v>1</v>
      </c>
      <c r="J21" s="62"/>
      <c r="K21" s="214"/>
      <c r="L21" s="215"/>
      <c r="M21" s="215"/>
      <c r="N21" s="215"/>
      <c r="O21" s="215"/>
      <c r="P21" s="215"/>
      <c r="Q21" s="215"/>
      <c r="R21" s="215"/>
      <c r="S21" s="215"/>
      <c r="T21" s="215"/>
      <c r="U21" s="215"/>
      <c r="V21" s="215"/>
      <c r="W21" s="216"/>
      <c r="X21" s="19"/>
    </row>
    <row r="22" spans="2:24" outlineLevel="2">
      <c r="B22" s="21"/>
      <c r="C22" s="21"/>
      <c r="D22" s="169" t="str">
        <f>B94</f>
        <v>Step 3.4: CR(s) for RF receiver test cases (TS 38.521-1, clause 7)</v>
      </c>
      <c r="E22" s="169"/>
      <c r="F22" s="169"/>
      <c r="G22" s="169"/>
      <c r="H22" s="169"/>
      <c r="I22" s="63">
        <f t="array" ref="I22">IF(SUMPRODUCT(--(O98:O100&lt;&gt;""))&gt;0,SUMPRODUCT($N$98:$N$100,O98:O100)/SUMPRODUCT($N$98:$N$100,--(O98:O100&lt;&gt;"")),"")</f>
        <v>1</v>
      </c>
      <c r="J22" s="62"/>
      <c r="K22" s="214"/>
      <c r="L22" s="215"/>
      <c r="M22" s="215"/>
      <c r="N22" s="215"/>
      <c r="O22" s="215"/>
      <c r="P22" s="215"/>
      <c r="Q22" s="215"/>
      <c r="R22" s="215"/>
      <c r="S22" s="215"/>
      <c r="T22" s="215"/>
      <c r="U22" s="215"/>
      <c r="V22" s="215"/>
      <c r="W22" s="216"/>
    </row>
    <row r="23" spans="2:24" outlineLevel="2">
      <c r="B23" s="21"/>
      <c r="C23" s="21"/>
      <c r="D23" s="169" t="str">
        <f>B102</f>
        <v>Step 3.5: CR(s) for RF Performance test cases (TS 38.521-4)</v>
      </c>
      <c r="E23" s="169"/>
      <c r="F23" s="169"/>
      <c r="G23" s="169"/>
      <c r="H23" s="169"/>
      <c r="I23" s="63" t="str">
        <f t="array" ref="I23">IF(SUMPRODUCT(--(O106:O107&lt;&gt;""))&gt;0,SUMPRODUCT($N$106:$N$107,O106:O107)/SUMPRODUCT($N$106:$N$107,--(O106:O107&lt;&gt;"")),"")</f>
        <v/>
      </c>
      <c r="J23" s="62"/>
      <c r="K23" s="214"/>
      <c r="L23" s="215"/>
      <c r="M23" s="215"/>
      <c r="N23" s="215"/>
      <c r="O23" s="215"/>
      <c r="P23" s="215"/>
      <c r="Q23" s="215"/>
      <c r="R23" s="215"/>
      <c r="S23" s="215"/>
      <c r="T23" s="215"/>
      <c r="U23" s="215"/>
      <c r="V23" s="215"/>
      <c r="W23" s="216"/>
    </row>
    <row r="24" spans="2:24" outlineLevel="2">
      <c r="B24" s="21"/>
      <c r="C24" s="21"/>
      <c r="D24" s="169" t="str">
        <f>B109</f>
        <v>Step 3.6: CRs to protocol test cases (TS 38.523-1, TS 38.523-2)</v>
      </c>
      <c r="E24" s="169"/>
      <c r="F24" s="169"/>
      <c r="G24" s="169"/>
      <c r="H24" s="169"/>
      <c r="I24" s="63" t="str">
        <f t="array" ref="I24">IF(SUMPRODUCT(--(O113:O114&lt;&gt;""))&gt;0,SUMPRODUCT($N$113:$N$114,O113:O114)/SUMPRODUCT($N$113:$N$114,--(O113:O114&lt;&gt;"")),"")</f>
        <v/>
      </c>
      <c r="J24" s="62"/>
      <c r="K24" s="214"/>
      <c r="L24" s="215"/>
      <c r="M24" s="215"/>
      <c r="N24" s="215"/>
      <c r="O24" s="215"/>
      <c r="P24" s="215"/>
      <c r="Q24" s="215"/>
      <c r="R24" s="215"/>
      <c r="S24" s="215"/>
      <c r="T24" s="215"/>
      <c r="U24" s="215"/>
      <c r="V24" s="215"/>
      <c r="W24" s="216"/>
    </row>
    <row r="25" spans="2:24" outlineLevel="2">
      <c r="B25" s="21"/>
      <c r="C25" s="21"/>
      <c r="D25" s="169" t="str">
        <f>B116</f>
        <v>Step 4: CR(s) for new ICS/capabilities (TS 38.508-2)</v>
      </c>
      <c r="E25" s="169"/>
      <c r="F25" s="169"/>
      <c r="G25" s="169"/>
      <c r="H25" s="169"/>
      <c r="I25" s="63">
        <f t="array" ref="I25">IF(SUMPRODUCT(--(O122:O123&lt;&gt;""))&gt;0,SUMPRODUCT($N$122:$N$123,O122:O123)/SUMPRODUCT($N$122:$N$123,--(O122:O123&lt;&gt;"")),"")</f>
        <v>1</v>
      </c>
      <c r="J25" s="62"/>
      <c r="K25" s="214"/>
      <c r="L25" s="215"/>
      <c r="M25" s="215"/>
      <c r="N25" s="215"/>
      <c r="O25" s="215"/>
      <c r="P25" s="215"/>
      <c r="Q25" s="215"/>
      <c r="R25" s="215"/>
      <c r="S25" s="215"/>
      <c r="T25" s="215"/>
      <c r="U25" s="215"/>
      <c r="V25" s="215"/>
      <c r="W25" s="216"/>
    </row>
    <row r="26" spans="2:24" outlineLevel="2">
      <c r="B26" s="21"/>
      <c r="C26" s="21"/>
      <c r="D26" s="29"/>
      <c r="E26" s="29"/>
      <c r="F26" s="29"/>
      <c r="G26" s="30"/>
      <c r="H26" s="31"/>
      <c r="I26" s="60"/>
      <c r="J26" s="62"/>
      <c r="K26" s="217"/>
      <c r="L26" s="218"/>
      <c r="M26" s="218"/>
      <c r="N26" s="218"/>
      <c r="O26" s="218"/>
      <c r="P26" s="218"/>
      <c r="Q26" s="218"/>
      <c r="R26" s="218"/>
      <c r="S26" s="218"/>
      <c r="T26" s="218"/>
      <c r="U26" s="218"/>
      <c r="V26" s="218"/>
      <c r="W26" s="219"/>
    </row>
    <row r="27" spans="2:24" ht="18">
      <c r="B27" s="142" t="s">
        <v>51</v>
      </c>
      <c r="C27" s="142"/>
      <c r="D27" s="142"/>
      <c r="E27" s="142"/>
      <c r="F27" s="142"/>
      <c r="G27" s="142"/>
      <c r="H27" s="142"/>
      <c r="I27" s="142"/>
      <c r="J27" s="142"/>
      <c r="K27" s="142"/>
      <c r="L27" s="142"/>
      <c r="M27" s="64"/>
      <c r="N27" s="64"/>
      <c r="O27" s="64"/>
      <c r="P27" s="64"/>
      <c r="Q27" s="19"/>
      <c r="R27" s="11"/>
      <c r="S27" s="19"/>
      <c r="T27" s="19"/>
      <c r="U27" s="19"/>
      <c r="V27" s="19"/>
      <c r="W27" s="19"/>
    </row>
    <row r="28" spans="2:24" ht="15" outlineLevel="1">
      <c r="B28" s="170" t="s">
        <v>52</v>
      </c>
      <c r="C28" s="171"/>
      <c r="D28" s="171"/>
      <c r="E28" s="171"/>
      <c r="F28" s="171"/>
      <c r="G28" s="171"/>
      <c r="H28" s="171"/>
      <c r="I28" s="171"/>
      <c r="J28" s="172" t="s">
        <v>53</v>
      </c>
      <c r="K28" s="173"/>
      <c r="L28" s="173"/>
      <c r="M28" s="174"/>
      <c r="N28" s="175" t="s">
        <v>52</v>
      </c>
      <c r="O28" s="176"/>
      <c r="P28" s="64"/>
      <c r="Q28" s="177" t="s">
        <v>53</v>
      </c>
      <c r="R28" s="178"/>
      <c r="S28" s="178"/>
      <c r="T28" s="178"/>
      <c r="U28" s="178"/>
      <c r="V28" s="178"/>
      <c r="W28" s="179"/>
    </row>
    <row r="29" spans="2:24" outlineLevel="1">
      <c r="B29" s="32"/>
      <c r="C29" s="33"/>
      <c r="D29" s="34"/>
      <c r="E29" s="34"/>
      <c r="F29" s="33"/>
      <c r="G29" s="33"/>
      <c r="H29" s="35"/>
      <c r="I29" s="33"/>
      <c r="J29" s="33"/>
      <c r="K29" s="33"/>
      <c r="L29" s="33"/>
      <c r="M29" s="35"/>
      <c r="N29" s="35"/>
      <c r="O29" s="33"/>
      <c r="P29" s="33"/>
      <c r="Q29" s="81"/>
      <c r="R29" s="81"/>
      <c r="S29" s="81"/>
      <c r="T29" s="81"/>
      <c r="U29" s="81"/>
      <c r="V29" s="81"/>
      <c r="W29" s="82"/>
      <c r="X29" s="83"/>
    </row>
    <row r="30" spans="2:24" ht="18">
      <c r="B30" s="180" t="s">
        <v>54</v>
      </c>
      <c r="C30" s="181"/>
      <c r="D30" s="181"/>
      <c r="E30" s="181"/>
      <c r="F30" s="181"/>
      <c r="G30" s="181"/>
      <c r="H30" s="181"/>
      <c r="I30" s="181"/>
      <c r="J30" s="181"/>
      <c r="K30" s="181"/>
      <c r="L30" s="181"/>
      <c r="M30" s="181"/>
      <c r="N30" s="181"/>
      <c r="O30" s="181"/>
      <c r="P30" s="36"/>
      <c r="Q30" s="36"/>
      <c r="R30" s="36"/>
      <c r="S30" s="36"/>
      <c r="T30" s="36"/>
      <c r="U30" s="36"/>
      <c r="V30" s="36"/>
      <c r="W30" s="84"/>
    </row>
    <row r="31" spans="2:24" outlineLevel="1">
      <c r="B31" s="192" t="s">
        <v>55</v>
      </c>
      <c r="C31" s="193" t="s">
        <v>56</v>
      </c>
      <c r="D31" s="196" t="s">
        <v>57</v>
      </c>
      <c r="E31" s="196" t="s">
        <v>58</v>
      </c>
      <c r="F31" s="196" t="s">
        <v>59</v>
      </c>
      <c r="G31" s="196" t="s">
        <v>60</v>
      </c>
      <c r="H31" s="200" t="s">
        <v>61</v>
      </c>
      <c r="I31" s="196" t="s">
        <v>62</v>
      </c>
      <c r="J31" s="196" t="s">
        <v>63</v>
      </c>
      <c r="K31" s="196" t="s">
        <v>64</v>
      </c>
      <c r="L31" s="196" t="s">
        <v>65</v>
      </c>
      <c r="M31" s="204" t="s">
        <v>10</v>
      </c>
      <c r="N31" s="207" t="s">
        <v>66</v>
      </c>
      <c r="O31" s="196" t="s">
        <v>67</v>
      </c>
      <c r="P31" s="65"/>
      <c r="Q31" s="182" t="s">
        <v>68</v>
      </c>
      <c r="R31" s="183"/>
      <c r="S31" s="183"/>
      <c r="T31" s="183"/>
      <c r="U31" s="183"/>
      <c r="V31" s="183"/>
      <c r="W31" s="184"/>
    </row>
    <row r="32" spans="2:24" ht="56.25" outlineLevel="1">
      <c r="B32" s="192"/>
      <c r="C32" s="194"/>
      <c r="D32" s="197"/>
      <c r="E32" s="197"/>
      <c r="F32" s="197"/>
      <c r="G32" s="197"/>
      <c r="H32" s="201"/>
      <c r="I32" s="197"/>
      <c r="J32" s="197"/>
      <c r="K32" s="197"/>
      <c r="L32" s="197"/>
      <c r="M32" s="205"/>
      <c r="N32" s="208"/>
      <c r="O32" s="197"/>
      <c r="P32" s="66"/>
      <c r="Q32" s="37" t="s">
        <v>69</v>
      </c>
      <c r="R32" s="37" t="s">
        <v>70</v>
      </c>
      <c r="S32" s="37" t="s">
        <v>71</v>
      </c>
      <c r="T32" s="37" t="s">
        <v>72</v>
      </c>
      <c r="U32" s="37" t="s">
        <v>73</v>
      </c>
      <c r="V32" s="85"/>
      <c r="W32" s="85"/>
    </row>
    <row r="33" spans="2:24" outlineLevel="1">
      <c r="B33" s="192"/>
      <c r="C33" s="195"/>
      <c r="D33" s="198"/>
      <c r="E33" s="198"/>
      <c r="F33" s="198"/>
      <c r="G33" s="198"/>
      <c r="H33" s="202"/>
      <c r="I33" s="198"/>
      <c r="J33" s="198"/>
      <c r="K33" s="198"/>
      <c r="L33" s="198"/>
      <c r="M33" s="206"/>
      <c r="N33" s="208"/>
      <c r="O33" s="197"/>
      <c r="P33" s="67"/>
      <c r="Q33" s="86">
        <v>1</v>
      </c>
      <c r="R33" s="86">
        <v>1</v>
      </c>
      <c r="S33" s="86">
        <v>1</v>
      </c>
      <c r="T33" s="86">
        <v>1</v>
      </c>
      <c r="U33" s="86">
        <v>1</v>
      </c>
      <c r="V33" s="87">
        <v>1</v>
      </c>
      <c r="W33" s="87">
        <v>1</v>
      </c>
    </row>
    <row r="34" spans="2:24" s="11" customFormat="1" ht="33.75" outlineLevel="1">
      <c r="B34" s="38" t="s">
        <v>44</v>
      </c>
      <c r="C34" s="39" t="s">
        <v>74</v>
      </c>
      <c r="D34" s="40" t="s">
        <v>75</v>
      </c>
      <c r="E34" s="40" t="s">
        <v>76</v>
      </c>
      <c r="F34" s="40" t="s">
        <v>77</v>
      </c>
      <c r="G34" s="40" t="s">
        <v>78</v>
      </c>
      <c r="H34" s="40" t="str">
        <f>IF(B34&lt;&gt;"",SUBSTITUTE(VLOOKUP(B34,LabelListLookUp,2,FALSE),", ",","&amp;CHAR(10)),"")</f>
        <v>CA_n2(2A)/-,
CA_n14A-n77A/-,
CA_n66(3A)/-,
CA_n77(2A)/-,
CA_n2A-n14A/CA_n2A-n14A,
CA_n14A-n30A/CA_n14A-n30A,
CA_n14A-n66A/CA_n14A-n66A,
CA_n14A-n77A/CA_n14A-n77A,
CA_n77(2A)/CA_n77(2A)</v>
      </c>
      <c r="I34" s="40" t="s">
        <v>79</v>
      </c>
      <c r="J34" s="40"/>
      <c r="K34" s="40" t="str">
        <f>WPtarget</f>
        <v>RAN5#101</v>
      </c>
      <c r="L34" s="40"/>
      <c r="M34" s="68"/>
      <c r="N34" s="69">
        <v>1</v>
      </c>
      <c r="O34" s="70">
        <f t="array" ref="O34">IF(AND(H34&lt;&gt;"",H34&lt;&gt;"-"),IF(SUMPRODUCT($Q$33:$W$33,--(Q34:W34&lt;&gt;""))&gt;0,SUMPRODUCT($Q$33:$W$33,Q34:W34)/SUMPRODUCT($Q$33:$W$33,--(Q34:W34&lt;&gt;"")),""),"")</f>
        <v>1</v>
      </c>
      <c r="P34" s="71"/>
      <c r="Q34" s="88">
        <v>1</v>
      </c>
      <c r="R34" s="88"/>
      <c r="S34" s="88"/>
      <c r="T34" s="88"/>
      <c r="U34" s="88"/>
      <c r="V34" s="88"/>
      <c r="W34" s="88"/>
      <c r="X34" s="19"/>
    </row>
    <row r="35" spans="2:24" s="11" customFormat="1" ht="67.5" outlineLevel="1">
      <c r="B35" s="38" t="s">
        <v>46</v>
      </c>
      <c r="C35" s="39" t="s">
        <v>80</v>
      </c>
      <c r="D35" s="40" t="s">
        <v>75</v>
      </c>
      <c r="E35" s="40" t="s">
        <v>81</v>
      </c>
      <c r="F35" s="40" t="s">
        <v>82</v>
      </c>
      <c r="G35" s="40" t="s">
        <v>83</v>
      </c>
      <c r="H35" s="40" t="str">
        <f>IF(B35&lt;&gt;"",SUBSTITUTE(VLOOKUP(B35,LabelListLookUp,2,FALSE),", ",","&amp;CHAR(10)),"")</f>
        <v>CA_n77(2A) BCS1/-</v>
      </c>
      <c r="I35" s="40" t="s">
        <v>84</v>
      </c>
      <c r="J35" s="40"/>
      <c r="K35" s="40" t="str">
        <f>WPtarget</f>
        <v>RAN5#101</v>
      </c>
      <c r="L35" s="40"/>
      <c r="M35" s="68"/>
      <c r="N35" s="69">
        <v>1</v>
      </c>
      <c r="O35" s="70">
        <f t="array" ref="O35">IF(AND(H35&lt;&gt;"",H35&lt;&gt;"-"),IF(SUMPRODUCT($Q$33:$W$33,--(Q35:W35&lt;&gt;""))&gt;0,SUMPRODUCT($Q$33:$W$33,Q35:W35)/SUMPRODUCT($Q$33:$W$33,--(Q35:W35&lt;&gt;"")),""),"")</f>
        <v>1</v>
      </c>
      <c r="P35" s="71"/>
      <c r="Q35" s="88"/>
      <c r="R35" s="88"/>
      <c r="S35" s="88">
        <v>1</v>
      </c>
      <c r="T35" s="88"/>
      <c r="U35" s="88"/>
      <c r="V35" s="88"/>
      <c r="W35" s="88"/>
      <c r="X35" s="19"/>
    </row>
    <row r="36" spans="2:24" s="11" customFormat="1" ht="45" outlineLevel="1">
      <c r="B36" s="38" t="s">
        <v>46</v>
      </c>
      <c r="C36" s="39" t="s">
        <v>85</v>
      </c>
      <c r="D36" s="40" t="s">
        <v>75</v>
      </c>
      <c r="E36" s="40" t="s">
        <v>81</v>
      </c>
      <c r="F36" s="40" t="s">
        <v>82</v>
      </c>
      <c r="G36" s="40" t="s">
        <v>86</v>
      </c>
      <c r="H36" s="40" t="str">
        <f>IF(B36&lt;&gt;"",SUBSTITUTE(VLOOKUP(B36,LabelListLookUp,2,FALSE),", ",","&amp;CHAR(10)),"")</f>
        <v>CA_n77(2A) BCS1/-</v>
      </c>
      <c r="I36" s="40" t="s">
        <v>87</v>
      </c>
      <c r="J36" s="40"/>
      <c r="K36" s="40" t="str">
        <f>WPtarget</f>
        <v>RAN5#101</v>
      </c>
      <c r="L36" s="40"/>
      <c r="M36" s="68"/>
      <c r="N36" s="69">
        <v>1</v>
      </c>
      <c r="O36" s="70">
        <f t="array" ref="O36">IF(AND(H36&lt;&gt;"",H36&lt;&gt;"-"),IF(SUMPRODUCT($Q$33:$W$33,--(Q36:W36&lt;&gt;""))&gt;0,SUMPRODUCT($Q$33:$W$33,Q36:W36)/SUMPRODUCT($Q$33:$W$33,--(Q36:W36&lt;&gt;"")),""),"")</f>
        <v>1</v>
      </c>
      <c r="P36" s="71"/>
      <c r="Q36" s="88"/>
      <c r="R36" s="88"/>
      <c r="S36" s="88"/>
      <c r="T36" s="88">
        <v>1</v>
      </c>
      <c r="U36" s="88"/>
      <c r="V36" s="88"/>
      <c r="W36" s="88"/>
      <c r="X36" s="19"/>
    </row>
    <row r="37" spans="2:24" s="11" customFormat="1" ht="56.25" outlineLevel="1">
      <c r="B37" s="38" t="s">
        <v>46</v>
      </c>
      <c r="C37" s="39" t="s">
        <v>88</v>
      </c>
      <c r="D37" s="40" t="s">
        <v>75</v>
      </c>
      <c r="E37" s="40" t="s">
        <v>89</v>
      </c>
      <c r="F37" s="40" t="s">
        <v>90</v>
      </c>
      <c r="G37" s="40" t="s">
        <v>91</v>
      </c>
      <c r="H37" s="40" t="str">
        <f>IF(B37&lt;&gt;"",SUBSTITUTE(VLOOKUP(B37,LabelListLookUp,2,FALSE),", ",","&amp;CHAR(10)),"")</f>
        <v>CA_n77(2A) BCS1/-</v>
      </c>
      <c r="I37" s="40" t="s">
        <v>92</v>
      </c>
      <c r="J37" s="40"/>
      <c r="K37" s="40" t="str">
        <f>WPtarget</f>
        <v>RAN5#101</v>
      </c>
      <c r="L37" s="40"/>
      <c r="M37" s="68"/>
      <c r="N37" s="69">
        <v>1</v>
      </c>
      <c r="O37" s="70">
        <f t="array" ref="O37">IF(AND(H37&lt;&gt;"",H37&lt;&gt;"-"),IF(SUMPRODUCT($Q$33:$W$33,--(Q37:W37&lt;&gt;""))&gt;0,SUMPRODUCT($Q$33:$W$33,Q37:W37)/SUMPRODUCT($Q$33:$W$33,--(Q37:W37&lt;&gt;"")),""),"")</f>
        <v>1</v>
      </c>
      <c r="P37" s="71"/>
      <c r="Q37" s="88"/>
      <c r="R37" s="88"/>
      <c r="S37" s="88"/>
      <c r="T37" s="88"/>
      <c r="U37" s="88">
        <v>1</v>
      </c>
      <c r="V37" s="88"/>
      <c r="W37" s="88"/>
      <c r="X37" s="19"/>
    </row>
    <row r="38" spans="2:24" s="11" customFormat="1" ht="90" outlineLevel="1">
      <c r="B38" s="38" t="s">
        <v>44</v>
      </c>
      <c r="C38" s="39" t="s">
        <v>93</v>
      </c>
      <c r="D38" s="40" t="s">
        <v>75</v>
      </c>
      <c r="E38" s="40" t="s">
        <v>94</v>
      </c>
      <c r="F38" s="40" t="s">
        <v>95</v>
      </c>
      <c r="G38" s="40" t="s">
        <v>96</v>
      </c>
      <c r="H38" s="40" t="str">
        <f>IF(B38&lt;&gt;"",SUBSTITUTE(VLOOKUP(B38,LabelListLookUp,2,FALSE),", ",","&amp;CHAR(10)),"")</f>
        <v>CA_n2(2A)/-,
CA_n14A-n77A/-,
CA_n66(3A)/-,
CA_n77(2A)/-,
CA_n2A-n14A/CA_n2A-n14A,
CA_n14A-n30A/CA_n14A-n30A,
CA_n14A-n66A/CA_n14A-n66A,
CA_n14A-n77A/CA_n14A-n77A,
CA_n77(2A)/CA_n77(2A)</v>
      </c>
      <c r="I38" s="40" t="s">
        <v>97</v>
      </c>
      <c r="J38" s="40"/>
      <c r="K38" s="40" t="str">
        <f>WPtarget</f>
        <v>RAN5#101</v>
      </c>
      <c r="L38" s="40"/>
      <c r="M38" s="68"/>
      <c r="N38" s="69">
        <v>1</v>
      </c>
      <c r="O38" s="70">
        <f t="array" ref="O38">IF(AND(H38&lt;&gt;"",H38&lt;&gt;"-"),IF(SUMPRODUCT($Q$33:$W$33,--(Q38:W38&lt;&gt;""))&gt;0,SUMPRODUCT($Q$33:$W$33,Q38:W38)/SUMPRODUCT($Q$33:$W$33,--(Q38:W38&lt;&gt;"")),""),"")</f>
        <v>1</v>
      </c>
      <c r="P38" s="71"/>
      <c r="Q38" s="88"/>
      <c r="R38" s="88">
        <v>1</v>
      </c>
      <c r="S38" s="88"/>
      <c r="T38" s="88"/>
      <c r="U38" s="88"/>
      <c r="V38" s="88"/>
      <c r="W38" s="88"/>
      <c r="X38" s="19"/>
    </row>
    <row r="39" spans="2:24" s="11" customFormat="1" outlineLevel="1">
      <c r="B39" s="185" t="s">
        <v>98</v>
      </c>
      <c r="C39" s="186"/>
      <c r="D39" s="186"/>
      <c r="E39" s="186"/>
      <c r="F39" s="186"/>
      <c r="G39" s="186"/>
      <c r="H39" s="186"/>
      <c r="I39" s="186"/>
      <c r="J39" s="186"/>
      <c r="K39" s="186"/>
      <c r="L39" s="186"/>
      <c r="M39" s="186"/>
      <c r="N39" s="186"/>
      <c r="O39" s="186"/>
      <c r="P39" s="72"/>
      <c r="Q39" s="72"/>
      <c r="R39" s="72"/>
      <c r="S39" s="72"/>
      <c r="T39" s="72"/>
      <c r="U39" s="72"/>
      <c r="V39" s="72"/>
      <c r="W39" s="89"/>
      <c r="X39" s="19"/>
    </row>
    <row r="40" spans="2:24" s="11" customFormat="1">
      <c r="B40" s="41"/>
      <c r="C40" s="41"/>
      <c r="D40" s="42"/>
      <c r="E40" s="42"/>
      <c r="F40" s="42"/>
      <c r="G40" s="42"/>
      <c r="H40" s="42"/>
      <c r="I40" s="42"/>
      <c r="J40" s="42"/>
      <c r="K40" s="42"/>
      <c r="L40" s="42"/>
      <c r="M40" s="42"/>
      <c r="N40" s="42"/>
      <c r="O40" s="42"/>
      <c r="P40" s="42"/>
      <c r="Q40" s="42"/>
      <c r="R40" s="42"/>
      <c r="S40" s="42"/>
      <c r="T40" s="42"/>
      <c r="U40" s="42"/>
      <c r="V40" s="42"/>
      <c r="W40" s="42"/>
      <c r="X40" s="19"/>
    </row>
    <row r="41" spans="2:24" s="11" customFormat="1" ht="18">
      <c r="B41" s="180" t="s">
        <v>99</v>
      </c>
      <c r="C41" s="181"/>
      <c r="D41" s="181"/>
      <c r="E41" s="181"/>
      <c r="F41" s="181"/>
      <c r="G41" s="181"/>
      <c r="H41" s="181"/>
      <c r="I41" s="181"/>
      <c r="J41" s="181"/>
      <c r="K41" s="181"/>
      <c r="L41" s="181"/>
      <c r="M41" s="181"/>
      <c r="N41" s="181"/>
      <c r="O41" s="181"/>
      <c r="P41" s="36"/>
      <c r="Q41" s="36"/>
      <c r="R41" s="36"/>
      <c r="S41" s="36"/>
      <c r="T41" s="36"/>
      <c r="U41" s="36"/>
      <c r="V41" s="36"/>
      <c r="W41" s="84"/>
      <c r="X41" s="19"/>
    </row>
    <row r="42" spans="2:24" s="11" customFormat="1" outlineLevel="1">
      <c r="B42" s="192" t="s">
        <v>55</v>
      </c>
      <c r="C42" s="193" t="s">
        <v>56</v>
      </c>
      <c r="D42" s="196" t="s">
        <v>57</v>
      </c>
      <c r="E42" s="196" t="s">
        <v>100</v>
      </c>
      <c r="F42" s="196" t="s">
        <v>59</v>
      </c>
      <c r="G42" s="196" t="s">
        <v>60</v>
      </c>
      <c r="H42" s="203" t="s">
        <v>101</v>
      </c>
      <c r="I42" s="196" t="s">
        <v>102</v>
      </c>
      <c r="J42" s="196" t="s">
        <v>63</v>
      </c>
      <c r="K42" s="196" t="s">
        <v>64</v>
      </c>
      <c r="L42" s="196" t="s">
        <v>65</v>
      </c>
      <c r="M42" s="204" t="s">
        <v>10</v>
      </c>
      <c r="N42" s="207" t="s">
        <v>66</v>
      </c>
      <c r="O42" s="196" t="s">
        <v>67</v>
      </c>
      <c r="P42" s="66"/>
      <c r="Q42" s="90" t="s">
        <v>68</v>
      </c>
      <c r="R42" s="91"/>
      <c r="S42" s="91"/>
      <c r="T42" s="91"/>
      <c r="U42" s="91"/>
      <c r="V42" s="91"/>
      <c r="W42" s="92"/>
      <c r="X42" s="19"/>
    </row>
    <row r="43" spans="2:24" s="11" customFormat="1" ht="33.75" outlineLevel="1">
      <c r="B43" s="192"/>
      <c r="C43" s="194"/>
      <c r="D43" s="197"/>
      <c r="E43" s="197"/>
      <c r="F43" s="197"/>
      <c r="G43" s="197"/>
      <c r="H43" s="203"/>
      <c r="I43" s="197"/>
      <c r="J43" s="197"/>
      <c r="K43" s="197"/>
      <c r="L43" s="197"/>
      <c r="M43" s="205"/>
      <c r="N43" s="208"/>
      <c r="O43" s="197"/>
      <c r="P43" s="66"/>
      <c r="Q43" s="37" t="s">
        <v>103</v>
      </c>
      <c r="R43" s="93"/>
      <c r="S43" s="93"/>
      <c r="T43" s="93"/>
      <c r="U43" s="93"/>
      <c r="V43" s="93"/>
      <c r="W43" s="94"/>
      <c r="X43" s="19"/>
    </row>
    <row r="44" spans="2:24" s="11" customFormat="1" outlineLevel="1">
      <c r="B44" s="193"/>
      <c r="C44" s="195"/>
      <c r="D44" s="197"/>
      <c r="E44" s="197"/>
      <c r="F44" s="197"/>
      <c r="G44" s="197"/>
      <c r="H44" s="203"/>
      <c r="I44" s="197"/>
      <c r="J44" s="197"/>
      <c r="K44" s="198"/>
      <c r="L44" s="197"/>
      <c r="M44" s="205"/>
      <c r="N44" s="208"/>
      <c r="O44" s="197"/>
      <c r="P44" s="66"/>
      <c r="Q44" s="86">
        <v>1</v>
      </c>
      <c r="R44" s="87">
        <v>1</v>
      </c>
      <c r="S44" s="87">
        <v>1</v>
      </c>
      <c r="T44" s="87">
        <v>1</v>
      </c>
      <c r="U44" s="87">
        <v>1</v>
      </c>
      <c r="V44" s="87">
        <v>1</v>
      </c>
      <c r="W44" s="87">
        <v>1</v>
      </c>
      <c r="X44" s="19"/>
    </row>
    <row r="45" spans="2:24" s="11" customFormat="1" ht="90" outlineLevel="1">
      <c r="B45" s="38" t="s">
        <v>36</v>
      </c>
      <c r="C45" s="43">
        <v>2</v>
      </c>
      <c r="D45" s="44" t="s">
        <v>104</v>
      </c>
      <c r="E45" s="44" t="s">
        <v>105</v>
      </c>
      <c r="F45" s="44" t="s">
        <v>106</v>
      </c>
      <c r="G45" s="44" t="s">
        <v>107</v>
      </c>
      <c r="H45" s="40" t="str">
        <f>IF(B45&lt;&gt;"",SUBSTITUTE(VLOOKUP(B45,LabelListLookUp,2,FALSE),", ",","&amp;CHAR(10)),"")</f>
        <v>CA_n2A-n14A/CA_n2A-n14A,
CA_n14A-n30A/CA_n14A-n30A,
CA_n14A-n66A/CA_n14A-n66A,
CA_n14A-n77A/CA_n14A-n77A,
CA_n77(2A)/CA_n77(2A)</v>
      </c>
      <c r="I45" s="44" t="s">
        <v>108</v>
      </c>
      <c r="J45" s="44"/>
      <c r="K45" s="40" t="str">
        <f>WPtarget</f>
        <v>RAN5#101</v>
      </c>
      <c r="L45" s="44"/>
      <c r="M45" s="73"/>
      <c r="N45" s="69">
        <v>1</v>
      </c>
      <c r="O45" s="70">
        <f t="array" ref="O45">IF(AND(H45&lt;&gt;"",H45&lt;&gt;"-"),IF(SUMPRODUCT($Q$44:$W$44,--(Q45:W45&lt;&gt;""))&gt;0,SUMPRODUCT($Q$44:$W$44,Q45:W45)/SUMPRODUCT($Q$44:$W$44,--(Q45:W45&lt;&gt;"")),""),"")</f>
        <v>1</v>
      </c>
      <c r="P45" s="66"/>
      <c r="Q45" s="88">
        <v>1</v>
      </c>
      <c r="R45" s="88"/>
      <c r="S45" s="88"/>
      <c r="T45" s="88"/>
      <c r="U45" s="88"/>
      <c r="V45" s="88"/>
      <c r="W45" s="88"/>
      <c r="X45" s="19"/>
    </row>
    <row r="46" spans="2:24" s="11" customFormat="1" ht="113.25" customHeight="1" outlineLevel="1">
      <c r="B46" s="38" t="s">
        <v>44</v>
      </c>
      <c r="C46" s="39" t="s">
        <v>109</v>
      </c>
      <c r="D46" s="44" t="s">
        <v>104</v>
      </c>
      <c r="E46" s="44" t="s">
        <v>105</v>
      </c>
      <c r="F46" s="44" t="s">
        <v>110</v>
      </c>
      <c r="G46" s="44" t="s">
        <v>111</v>
      </c>
      <c r="H46" s="40" t="str">
        <f>IF(B46&lt;&gt;"",SUBSTITUTE(VLOOKUP(B46,LabelListLookUp,2,FALSE),", ",","&amp;CHAR(10)),"")</f>
        <v>CA_n2(2A)/-,
CA_n14A-n77A/-,
CA_n66(3A)/-,
CA_n77(2A)/-,
CA_n2A-n14A/CA_n2A-n14A,
CA_n14A-n30A/CA_n14A-n30A,
CA_n14A-n66A/CA_n14A-n66A,
CA_n14A-n77A/CA_n14A-n77A,
CA_n77(2A)/CA_n77(2A)</v>
      </c>
      <c r="I46" s="44" t="s">
        <v>112</v>
      </c>
      <c r="J46" s="44"/>
      <c r="K46" s="40" t="str">
        <f>WPtarget</f>
        <v>RAN5#101</v>
      </c>
      <c r="L46" s="44"/>
      <c r="M46" s="73"/>
      <c r="N46" s="69">
        <v>1</v>
      </c>
      <c r="O46" s="70">
        <f t="array" ref="O46">IF(AND(H46&lt;&gt;"",H46&lt;&gt;"-"),IF(SUMPRODUCT($Q$44:$W$44,--(Q46:W46&lt;&gt;""))&gt;0,SUMPRODUCT($Q$44:$W$44,Q46:W46)/SUMPRODUCT($Q$44:$W$44,--(Q46:W46&lt;&gt;"")),""),"")</f>
        <v>1</v>
      </c>
      <c r="P46" s="66"/>
      <c r="Q46" s="88">
        <v>1</v>
      </c>
      <c r="R46" s="88"/>
      <c r="S46" s="88"/>
      <c r="T46" s="88"/>
      <c r="U46" s="88"/>
      <c r="V46" s="88"/>
      <c r="W46" s="88"/>
      <c r="X46" s="19"/>
    </row>
    <row r="47" spans="2:24" s="11" customFormat="1" ht="101.25" outlineLevel="1">
      <c r="B47" s="38" t="s">
        <v>46</v>
      </c>
      <c r="C47" s="39" t="s">
        <v>113</v>
      </c>
      <c r="D47" s="44" t="s">
        <v>104</v>
      </c>
      <c r="E47" s="44" t="s">
        <v>105</v>
      </c>
      <c r="F47" s="44" t="s">
        <v>110</v>
      </c>
      <c r="G47" s="44" t="s">
        <v>114</v>
      </c>
      <c r="H47" s="40" t="str">
        <f>IF(B47&lt;&gt;"",SUBSTITUTE(VLOOKUP(B47,LabelListLookUp,2,FALSE),", ",","&amp;CHAR(10)),"")</f>
        <v>CA_n77(2A) BCS1/-</v>
      </c>
      <c r="I47" s="44" t="s">
        <v>115</v>
      </c>
      <c r="J47" s="44"/>
      <c r="K47" s="40" t="str">
        <f>WPtarget</f>
        <v>RAN5#101</v>
      </c>
      <c r="L47" s="44"/>
      <c r="M47" s="73"/>
      <c r="N47" s="69">
        <v>1</v>
      </c>
      <c r="O47" s="70">
        <f t="array" ref="O47">IF(AND(H47&lt;&gt;"",H47&lt;&gt;"-"),IF(SUMPRODUCT($Q$44:$W$44,--(Q47:W47&lt;&gt;""))&gt;0,SUMPRODUCT($Q$44:$W$44,Q47:W47)/SUMPRODUCT($Q$44:$W$44,--(Q47:W47&lt;&gt;"")),""),"")</f>
        <v>1</v>
      </c>
      <c r="P47" s="66"/>
      <c r="Q47" s="88">
        <v>1</v>
      </c>
      <c r="R47" s="88"/>
      <c r="S47" s="88"/>
      <c r="T47" s="88"/>
      <c r="U47" s="88"/>
      <c r="V47" s="88"/>
      <c r="W47" s="88"/>
      <c r="X47" s="19"/>
    </row>
    <row r="48" spans="2:24" s="11" customFormat="1" ht="101.25" outlineLevel="1">
      <c r="B48" s="38" t="s">
        <v>36</v>
      </c>
      <c r="C48" s="39" t="s">
        <v>116</v>
      </c>
      <c r="D48" s="44" t="s">
        <v>104</v>
      </c>
      <c r="E48" s="44" t="s">
        <v>105</v>
      </c>
      <c r="F48" s="44" t="s">
        <v>117</v>
      </c>
      <c r="G48" s="44" t="s">
        <v>118</v>
      </c>
      <c r="H48" s="40" t="str">
        <f>IF(B48&lt;&gt;"",SUBSTITUTE(VLOOKUP(B48,LabelListLookUp,2,FALSE),", ",","&amp;CHAR(10)),"")</f>
        <v>CA_n2A-n14A/CA_n2A-n14A,
CA_n14A-n30A/CA_n14A-n30A,
CA_n14A-n66A/CA_n14A-n66A,
CA_n14A-n77A/CA_n14A-n77A,
CA_n77(2A)/CA_n77(2A)</v>
      </c>
      <c r="I48" s="44" t="s">
        <v>119</v>
      </c>
      <c r="J48" s="44"/>
      <c r="K48" s="40" t="str">
        <f>WPtarget</f>
        <v>RAN5#101</v>
      </c>
      <c r="L48" s="44"/>
      <c r="M48" s="73"/>
      <c r="N48" s="69">
        <v>1</v>
      </c>
      <c r="O48" s="70">
        <f t="array" ref="O48">IF(AND(H48&lt;&gt;"",H48&lt;&gt;"-"),IF(SUMPRODUCT($Q$44:$W$44,--(Q48:W48&lt;&gt;""))&gt;0,SUMPRODUCT($Q$44:$W$44,Q48:W48)/SUMPRODUCT($Q$44:$W$44,--(Q48:W48&lt;&gt;"")),""),"")</f>
        <v>1</v>
      </c>
      <c r="P48" s="66"/>
      <c r="Q48" s="88">
        <v>1</v>
      </c>
      <c r="R48" s="88"/>
      <c r="S48" s="88"/>
      <c r="T48" s="88"/>
      <c r="U48" s="88"/>
      <c r="V48" s="88"/>
      <c r="W48" s="88"/>
      <c r="X48" s="19"/>
    </row>
    <row r="49" spans="1:42" s="11" customFormat="1" outlineLevel="1">
      <c r="B49" s="185" t="s">
        <v>98</v>
      </c>
      <c r="C49" s="186"/>
      <c r="D49" s="186"/>
      <c r="E49" s="186"/>
      <c r="F49" s="186"/>
      <c r="G49" s="186"/>
      <c r="H49" s="186"/>
      <c r="I49" s="186"/>
      <c r="J49" s="186"/>
      <c r="K49" s="186"/>
      <c r="L49" s="186"/>
      <c r="M49" s="186"/>
      <c r="N49" s="186"/>
      <c r="O49" s="186"/>
      <c r="P49" s="72"/>
      <c r="Q49" s="72"/>
      <c r="R49" s="72"/>
      <c r="S49" s="72"/>
      <c r="T49" s="72"/>
      <c r="U49" s="72"/>
      <c r="V49" s="72"/>
      <c r="W49" s="89"/>
      <c r="X49" s="19"/>
    </row>
    <row r="50" spans="1:42" s="11" customFormat="1">
      <c r="B50" s="41"/>
      <c r="C50" s="41"/>
      <c r="D50" s="42"/>
      <c r="E50" s="42"/>
      <c r="F50" s="42"/>
      <c r="G50" s="42"/>
      <c r="H50" s="42"/>
      <c r="I50" s="42"/>
      <c r="J50" s="42"/>
      <c r="K50" s="42"/>
      <c r="L50" s="42"/>
      <c r="M50" s="42"/>
      <c r="N50" s="42"/>
      <c r="O50" s="42"/>
      <c r="P50" s="42"/>
      <c r="Q50" s="42"/>
      <c r="R50" s="42"/>
      <c r="S50" s="42"/>
      <c r="T50" s="42"/>
      <c r="U50" s="42"/>
      <c r="V50" s="42"/>
      <c r="W50" s="42"/>
      <c r="X50" s="19"/>
    </row>
    <row r="51" spans="1:42" s="12" customFormat="1" ht="18">
      <c r="A51" s="45"/>
      <c r="B51" s="180" t="s">
        <v>120</v>
      </c>
      <c r="C51" s="181"/>
      <c r="D51" s="181"/>
      <c r="E51" s="181"/>
      <c r="F51" s="181"/>
      <c r="G51" s="181"/>
      <c r="H51" s="181"/>
      <c r="I51" s="181"/>
      <c r="J51" s="181"/>
      <c r="K51" s="181"/>
      <c r="L51" s="181"/>
      <c r="M51" s="181"/>
      <c r="N51" s="181"/>
      <c r="O51" s="181"/>
      <c r="P51" s="36"/>
      <c r="Q51" s="36"/>
      <c r="R51" s="36"/>
      <c r="S51" s="36"/>
      <c r="T51" s="36"/>
      <c r="U51" s="36"/>
      <c r="V51" s="36"/>
      <c r="W51" s="84"/>
      <c r="X51" s="45"/>
      <c r="Y51" s="45"/>
      <c r="Z51" s="45"/>
      <c r="AA51" s="45"/>
      <c r="AB51" s="45"/>
      <c r="AC51" s="45"/>
      <c r="AD51" s="45"/>
      <c r="AE51" s="45"/>
      <c r="AF51" s="45"/>
      <c r="AG51" s="45"/>
      <c r="AH51" s="45"/>
      <c r="AI51" s="45"/>
      <c r="AJ51" s="45"/>
      <c r="AK51" s="45"/>
      <c r="AL51" s="45"/>
      <c r="AM51" s="45"/>
      <c r="AN51" s="45"/>
      <c r="AO51" s="45"/>
      <c r="AP51" s="45"/>
    </row>
    <row r="52" spans="1:42" s="12" customFormat="1" ht="18">
      <c r="A52" s="45"/>
      <c r="B52" s="180" t="s">
        <v>121</v>
      </c>
      <c r="C52" s="181"/>
      <c r="D52" s="181"/>
      <c r="E52" s="181"/>
      <c r="F52" s="181"/>
      <c r="G52" s="181"/>
      <c r="H52" s="181"/>
      <c r="I52" s="181"/>
      <c r="J52" s="181"/>
      <c r="K52" s="181"/>
      <c r="L52" s="181"/>
      <c r="M52" s="181"/>
      <c r="N52" s="181"/>
      <c r="O52" s="181"/>
      <c r="P52" s="36"/>
      <c r="Q52" s="36"/>
      <c r="R52" s="36"/>
      <c r="S52" s="36"/>
      <c r="T52" s="36"/>
      <c r="U52" s="36"/>
      <c r="V52" s="36"/>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192" t="s">
        <v>55</v>
      </c>
      <c r="C53" s="193" t="s">
        <v>56</v>
      </c>
      <c r="D53" s="199" t="s">
        <v>57</v>
      </c>
      <c r="E53" s="199" t="s">
        <v>122</v>
      </c>
      <c r="F53" s="199" t="s">
        <v>59</v>
      </c>
      <c r="G53" s="199" t="s">
        <v>60</v>
      </c>
      <c r="H53" s="203" t="s">
        <v>101</v>
      </c>
      <c r="I53" s="199" t="s">
        <v>102</v>
      </c>
      <c r="J53" s="199" t="s">
        <v>63</v>
      </c>
      <c r="K53" s="199" t="s">
        <v>64</v>
      </c>
      <c r="L53" s="199" t="s">
        <v>65</v>
      </c>
      <c r="M53" s="203" t="s">
        <v>10</v>
      </c>
      <c r="N53" s="209" t="s">
        <v>66</v>
      </c>
      <c r="O53" s="199" t="s">
        <v>67</v>
      </c>
      <c r="P53" s="66"/>
      <c r="Q53" s="182" t="s">
        <v>68</v>
      </c>
      <c r="R53" s="183"/>
      <c r="S53" s="183"/>
      <c r="T53" s="183"/>
      <c r="U53" s="183"/>
      <c r="V53" s="183"/>
      <c r="W53" s="184"/>
    </row>
    <row r="54" spans="1:42" ht="22.5" outlineLevel="1">
      <c r="B54" s="192"/>
      <c r="C54" s="194"/>
      <c r="D54" s="199"/>
      <c r="E54" s="199"/>
      <c r="F54" s="199"/>
      <c r="G54" s="199"/>
      <c r="H54" s="203"/>
      <c r="I54" s="199"/>
      <c r="J54" s="199"/>
      <c r="K54" s="199"/>
      <c r="L54" s="199"/>
      <c r="M54" s="203"/>
      <c r="N54" s="209"/>
      <c r="O54" s="199"/>
      <c r="P54" s="66"/>
      <c r="Q54" s="37" t="s">
        <v>123</v>
      </c>
      <c r="R54" s="95"/>
      <c r="S54" s="95"/>
      <c r="T54" s="95"/>
      <c r="U54" s="95"/>
      <c r="V54" s="95"/>
      <c r="W54" s="95"/>
    </row>
    <row r="55" spans="1:42" outlineLevel="1">
      <c r="B55" s="193"/>
      <c r="C55" s="195"/>
      <c r="D55" s="199"/>
      <c r="E55" s="199"/>
      <c r="F55" s="199"/>
      <c r="G55" s="199"/>
      <c r="H55" s="203"/>
      <c r="I55" s="199"/>
      <c r="J55" s="199"/>
      <c r="K55" s="199"/>
      <c r="L55" s="199"/>
      <c r="M55" s="203"/>
      <c r="N55" s="209"/>
      <c r="O55" s="199"/>
      <c r="P55" s="66"/>
      <c r="Q55" s="69">
        <v>1</v>
      </c>
      <c r="R55" s="96"/>
      <c r="S55" s="96"/>
      <c r="T55" s="96"/>
      <c r="U55" s="96"/>
      <c r="V55" s="96"/>
      <c r="W55" s="96"/>
    </row>
    <row r="56" spans="1:42" ht="108" customHeight="1" outlineLevel="1">
      <c r="B56" s="38" t="s">
        <v>44</v>
      </c>
      <c r="C56" s="46" t="s">
        <v>124</v>
      </c>
      <c r="D56" s="44" t="s">
        <v>125</v>
      </c>
      <c r="E56" s="44" t="s">
        <v>126</v>
      </c>
      <c r="F56" s="44" t="s">
        <v>127</v>
      </c>
      <c r="G56" s="44" t="s">
        <v>128</v>
      </c>
      <c r="H56" s="40" t="str">
        <f>IF(B56&lt;&gt;"",SUBSTITUTE(VLOOKUP(B56,LabelListLookUp,2,FALSE),", ",","&amp;CHAR(10)),"")</f>
        <v>CA_n2(2A)/-,
CA_n14A-n77A/-,
CA_n66(3A)/-,
CA_n77(2A)/-,
CA_n2A-n14A/CA_n2A-n14A,
CA_n14A-n30A/CA_n14A-n30A,
CA_n14A-n66A/CA_n14A-n66A,
CA_n14A-n77A/CA_n14A-n77A,
CA_n77(2A)/CA_n77(2A)</v>
      </c>
      <c r="I56" s="137" t="s">
        <v>129</v>
      </c>
      <c r="J56" s="44"/>
      <c r="K56" s="40" t="str">
        <f>WPtarget</f>
        <v>RAN5#101</v>
      </c>
      <c r="L56" s="44"/>
      <c r="M56" s="73"/>
      <c r="N56" s="74">
        <v>1</v>
      </c>
      <c r="O56" s="70">
        <f t="array" ref="O56">IF(AND(H56&lt;&gt;"",H56&lt;&gt;"-"),IF(SUMPRODUCT($Q$55:$W$55,--(Q56:W56&lt;&gt;""))&gt;0,SUMPRODUCT($Q$55:$W$55,Q56:W56)/SUMPRODUCT($Q$55:$W$55,--(Q56:W56&lt;&gt;"")),""),"")</f>
        <v>1</v>
      </c>
      <c r="P56" s="66"/>
      <c r="Q56" s="88">
        <v>1</v>
      </c>
      <c r="R56" s="88"/>
      <c r="S56" s="88"/>
      <c r="T56" s="88"/>
      <c r="U56" s="88"/>
      <c r="V56" s="88"/>
      <c r="W56" s="88"/>
    </row>
    <row r="57" spans="1:42" ht="67.5" outlineLevel="1">
      <c r="B57" s="38" t="s">
        <v>46</v>
      </c>
      <c r="C57" s="46" t="s">
        <v>130</v>
      </c>
      <c r="D57" s="44" t="s">
        <v>125</v>
      </c>
      <c r="E57" s="44" t="s">
        <v>126</v>
      </c>
      <c r="F57" s="44" t="s">
        <v>131</v>
      </c>
      <c r="G57" s="44" t="s">
        <v>132</v>
      </c>
      <c r="H57" s="40" t="str">
        <f>IF(B57&lt;&gt;"",SUBSTITUTE(VLOOKUP(B57,LabelListLookUp,2,FALSE),", ",","&amp;CHAR(10)),"")</f>
        <v>CA_n77(2A) BCS1/-</v>
      </c>
      <c r="I57" s="137" t="s">
        <v>133</v>
      </c>
      <c r="J57" s="44"/>
      <c r="K57" s="40" t="str">
        <f>WPtarget</f>
        <v>RAN5#101</v>
      </c>
      <c r="L57" s="44"/>
      <c r="M57" s="73"/>
      <c r="N57" s="74">
        <v>1</v>
      </c>
      <c r="O57" s="70">
        <f t="array" ref="O57">IF(AND(H57&lt;&gt;"",H57&lt;&gt;"-"),IF(SUMPRODUCT($Q$55:$W$55,--(Q57:W57&lt;&gt;""))&gt;0,SUMPRODUCT($Q$55:$W$55,Q57:W57)/SUMPRODUCT($Q$55:$W$55,--(Q57:W57&lt;&gt;"")),""),"")</f>
        <v>1</v>
      </c>
      <c r="P57" s="66"/>
      <c r="Q57" s="88">
        <v>1</v>
      </c>
      <c r="R57" s="88"/>
      <c r="S57" s="88"/>
      <c r="T57" s="88"/>
      <c r="U57" s="88"/>
      <c r="V57" s="88"/>
      <c r="W57" s="88"/>
    </row>
    <row r="58" spans="1:42" s="13" customFormat="1" ht="33.75" outlineLevel="1">
      <c r="A58" s="47"/>
      <c r="B58" s="48" t="s">
        <v>46</v>
      </c>
      <c r="C58" s="49" t="s">
        <v>134</v>
      </c>
      <c r="D58" s="50" t="s">
        <v>125</v>
      </c>
      <c r="E58" s="50" t="s">
        <v>126</v>
      </c>
      <c r="F58" s="50" t="s">
        <v>135</v>
      </c>
      <c r="G58" s="50" t="s">
        <v>136</v>
      </c>
      <c r="H58" s="51" t="str">
        <f>IF(B58&lt;&gt;"",SUBSTITUTE(VLOOKUP(B58,LabelListLookUp,2,FALSE),", ",","&amp;CHAR(10)),"")</f>
        <v>CA_n77(2A) BCS1/-</v>
      </c>
      <c r="I58" s="50" t="s">
        <v>137</v>
      </c>
      <c r="J58" s="50"/>
      <c r="K58" s="51" t="str">
        <f>WPtarget</f>
        <v>RAN5#101</v>
      </c>
      <c r="L58" s="50"/>
      <c r="M58" s="75"/>
      <c r="N58" s="76">
        <v>1</v>
      </c>
      <c r="O58" s="70">
        <f t="array" ref="O58">IF(AND(H58&lt;&gt;"",H58&lt;&gt;"-"),IF(SUMPRODUCT($Q$55:$W$55,--(Q58:W58&lt;&gt;""))&gt;0,SUMPRODUCT($Q$55:$W$55,Q58:W58)/SUMPRODUCT($Q$55:$W$55,--(Q58:W58&lt;&gt;"")),""),"")</f>
        <v>1</v>
      </c>
      <c r="P58" s="77"/>
      <c r="Q58" s="88">
        <v>1</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5" outlineLevel="1">
      <c r="B59" s="38" t="s">
        <v>44</v>
      </c>
      <c r="C59" s="46" t="s">
        <v>138</v>
      </c>
      <c r="D59" s="44" t="s">
        <v>139</v>
      </c>
      <c r="E59" s="44" t="s">
        <v>126</v>
      </c>
      <c r="F59" s="44" t="s">
        <v>140</v>
      </c>
      <c r="G59" s="44" t="s">
        <v>141</v>
      </c>
      <c r="H59" s="40" t="str">
        <f>IF(B59&lt;&gt;"",SUBSTITUTE(VLOOKUP(B59,LabelListLookUp,2,FALSE),", ",","&amp;CHAR(10)),"")</f>
        <v>CA_n2(2A)/-,
CA_n14A-n77A/-,
CA_n66(3A)/-,
CA_n77(2A)/-,
CA_n2A-n14A/CA_n2A-n14A,
CA_n14A-n30A/CA_n14A-n30A,
CA_n14A-n66A/CA_n14A-n66A,
CA_n14A-n77A/CA_n14A-n77A,
CA_n77(2A)/CA_n77(2A)</v>
      </c>
      <c r="I59" s="44" t="s">
        <v>142</v>
      </c>
      <c r="J59" s="44"/>
      <c r="K59" s="40" t="str">
        <f>WPtarget</f>
        <v>RAN5#101</v>
      </c>
      <c r="L59" s="44"/>
      <c r="M59" s="73"/>
      <c r="N59" s="74">
        <v>1</v>
      </c>
      <c r="O59" s="70">
        <f t="array" ref="O59">IF(AND(H59&lt;&gt;"",H59&lt;&gt;"-"),IF(SUMPRODUCT($Q$55:$W$55,--(Q59:W59&lt;&gt;""))&gt;0,SUMPRODUCT($Q$55:$W$55,Q59:W59)/SUMPRODUCT($Q$55:$W$55,--(Q59:W59&lt;&gt;"")),""),"")</f>
        <v>1</v>
      </c>
      <c r="P59" s="66"/>
      <c r="Q59" s="88">
        <v>1</v>
      </c>
      <c r="R59" s="88"/>
      <c r="S59" s="88"/>
      <c r="T59" s="88"/>
      <c r="U59" s="88"/>
      <c r="V59" s="88"/>
      <c r="W59" s="88"/>
    </row>
    <row r="60" spans="1:42" outlineLevel="1">
      <c r="B60" s="185" t="s">
        <v>98</v>
      </c>
      <c r="C60" s="186"/>
      <c r="D60" s="186"/>
      <c r="E60" s="186"/>
      <c r="F60" s="186"/>
      <c r="G60" s="186"/>
      <c r="H60" s="186"/>
      <c r="I60" s="186"/>
      <c r="J60" s="186"/>
      <c r="K60" s="186"/>
      <c r="L60" s="186"/>
      <c r="M60" s="186"/>
      <c r="N60" s="186"/>
      <c r="O60" s="186"/>
      <c r="P60" s="72"/>
      <c r="Q60" s="72"/>
      <c r="R60" s="72"/>
      <c r="S60" s="72"/>
      <c r="T60" s="72"/>
      <c r="U60" s="72"/>
      <c r="V60" s="72"/>
      <c r="W60" s="89"/>
    </row>
    <row r="61" spans="1:42" s="11"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1:42" ht="18">
      <c r="B62" s="180" t="s">
        <v>143</v>
      </c>
      <c r="C62" s="181"/>
      <c r="D62" s="181"/>
      <c r="E62" s="181"/>
      <c r="F62" s="181"/>
      <c r="G62" s="181"/>
      <c r="H62" s="181"/>
      <c r="I62" s="181"/>
      <c r="J62" s="181"/>
      <c r="K62" s="181"/>
      <c r="L62" s="181"/>
      <c r="M62" s="181"/>
      <c r="N62" s="181"/>
      <c r="O62" s="181"/>
      <c r="P62" s="36"/>
      <c r="Q62" s="36"/>
      <c r="R62" s="36"/>
      <c r="S62" s="36"/>
      <c r="T62" s="36"/>
      <c r="U62" s="36"/>
      <c r="V62" s="36"/>
      <c r="W62" s="84"/>
    </row>
    <row r="63" spans="1:42" outlineLevel="1">
      <c r="B63" s="192" t="s">
        <v>55</v>
      </c>
      <c r="C63" s="193" t="s">
        <v>56</v>
      </c>
      <c r="D63" s="199" t="s">
        <v>57</v>
      </c>
      <c r="E63" s="199" t="s">
        <v>58</v>
      </c>
      <c r="F63" s="199" t="s">
        <v>59</v>
      </c>
      <c r="G63" s="199" t="s">
        <v>60</v>
      </c>
      <c r="H63" s="203" t="s">
        <v>101</v>
      </c>
      <c r="I63" s="199" t="s">
        <v>102</v>
      </c>
      <c r="J63" s="199" t="s">
        <v>63</v>
      </c>
      <c r="K63" s="199" t="s">
        <v>64</v>
      </c>
      <c r="L63" s="199" t="s">
        <v>65</v>
      </c>
      <c r="M63" s="203" t="s">
        <v>10</v>
      </c>
      <c r="N63" s="210" t="s">
        <v>66</v>
      </c>
      <c r="O63" s="199" t="s">
        <v>67</v>
      </c>
      <c r="P63" s="66"/>
      <c r="Q63" s="182" t="s">
        <v>68</v>
      </c>
      <c r="R63" s="183"/>
      <c r="S63" s="183"/>
      <c r="T63" s="183"/>
      <c r="U63" s="183"/>
      <c r="V63" s="183"/>
      <c r="W63" s="184"/>
    </row>
    <row r="64" spans="1:42" ht="33.75" outlineLevel="1">
      <c r="B64" s="192"/>
      <c r="C64" s="194"/>
      <c r="D64" s="199"/>
      <c r="E64" s="199"/>
      <c r="F64" s="199"/>
      <c r="G64" s="199"/>
      <c r="H64" s="203"/>
      <c r="I64" s="199"/>
      <c r="J64" s="199"/>
      <c r="K64" s="199"/>
      <c r="L64" s="199"/>
      <c r="M64" s="203"/>
      <c r="N64" s="210"/>
      <c r="O64" s="199"/>
      <c r="P64" s="66"/>
      <c r="Q64" s="37" t="s">
        <v>144</v>
      </c>
      <c r="R64" s="37" t="s">
        <v>145</v>
      </c>
      <c r="S64" s="95"/>
      <c r="T64" s="95"/>
      <c r="U64" s="95"/>
      <c r="V64" s="95"/>
      <c r="W64" s="95"/>
    </row>
    <row r="65" spans="1:23" outlineLevel="1">
      <c r="B65" s="193"/>
      <c r="C65" s="195"/>
      <c r="D65" s="199"/>
      <c r="E65" s="199"/>
      <c r="F65" s="199"/>
      <c r="G65" s="199"/>
      <c r="H65" s="203"/>
      <c r="I65" s="199"/>
      <c r="J65" s="199"/>
      <c r="K65" s="199"/>
      <c r="L65" s="199"/>
      <c r="M65" s="203"/>
      <c r="N65" s="210"/>
      <c r="O65" s="199"/>
      <c r="P65" s="66"/>
      <c r="Q65" s="69">
        <v>1</v>
      </c>
      <c r="R65" s="69">
        <v>1</v>
      </c>
      <c r="S65" s="96"/>
      <c r="T65" s="96"/>
      <c r="U65" s="96"/>
      <c r="V65" s="96"/>
      <c r="W65" s="96"/>
    </row>
    <row r="66" spans="1:23" ht="112.5" outlineLevel="1">
      <c r="B66" s="48" t="s">
        <v>44</v>
      </c>
      <c r="C66" s="49" t="s">
        <v>146</v>
      </c>
      <c r="D66" s="50" t="s">
        <v>147</v>
      </c>
      <c r="E66" s="50" t="s">
        <v>76</v>
      </c>
      <c r="F66" s="50">
        <v>4.0999999999999996</v>
      </c>
      <c r="G66" s="50" t="s">
        <v>148</v>
      </c>
      <c r="H66" s="50" t="str">
        <f t="shared" ref="H66" si="0">IF(B66&lt;&gt;"",SUBSTITUTE(VLOOKUP(B66,LabelListLookUp,2,FALSE),", ",","&amp;CHAR(10)),"")</f>
        <v>CA_n2(2A)/-,
CA_n14A-n77A/-,
CA_n66(3A)/-,
CA_n77(2A)/-,
CA_n2A-n14A/CA_n2A-n14A,
CA_n14A-n30A/CA_n14A-n30A,
CA_n14A-n66A/CA_n14A-n66A,
CA_n14A-n77A/CA_n14A-n77A,
CA_n77(2A)/CA_n77(2A)</v>
      </c>
      <c r="I66" s="50" t="s">
        <v>149</v>
      </c>
      <c r="J66" s="50"/>
      <c r="K66" s="51" t="str">
        <f>WPtarget</f>
        <v>RAN5#101</v>
      </c>
      <c r="L66" s="44"/>
      <c r="M66" s="73" t="s">
        <v>16687</v>
      </c>
      <c r="N66" s="74">
        <v>1</v>
      </c>
      <c r="O66" s="70">
        <f t="array" ref="O66">IF(AND(H66&lt;&gt;"",H66&lt;&gt;"-"),IF(SUMPRODUCT($Q$65:$W$65,--(Q66:W66&lt;&gt;""))&gt;0,SUMPRODUCT($Q$65:$W$65,Q66:W66)/SUMPRODUCT($Q$65:$W$65,--(Q66:W66&lt;&gt;"")),""),"")</f>
        <v>1</v>
      </c>
      <c r="P66" s="66"/>
      <c r="Q66" s="88"/>
      <c r="R66" s="88">
        <v>1</v>
      </c>
      <c r="S66" s="88"/>
      <c r="T66" s="88"/>
      <c r="U66" s="88"/>
      <c r="V66" s="88"/>
      <c r="W66" s="88"/>
    </row>
    <row r="67" spans="1:23" ht="22.5" outlineLevel="1">
      <c r="B67" s="48" t="s">
        <v>44</v>
      </c>
      <c r="C67" s="49" t="s">
        <v>150</v>
      </c>
      <c r="D67" s="50" t="s">
        <v>147</v>
      </c>
      <c r="E67" s="50" t="s">
        <v>151</v>
      </c>
      <c r="F67" s="50">
        <v>3.2</v>
      </c>
      <c r="G67" s="50" t="s">
        <v>152</v>
      </c>
      <c r="H67" s="51" t="str">
        <f>IF(B67&lt;&gt;"",SUBSTITUTE(VLOOKUP(B67,LabelListLookUp,2,FALSE),", ",","&amp;CHAR(10)),"")</f>
        <v>CA_n2(2A)/-,
CA_n14A-n77A/-,
CA_n66(3A)/-,
CA_n77(2A)/-,
CA_n2A-n14A/CA_n2A-n14A,
CA_n14A-n30A/CA_n14A-n30A,
CA_n14A-n66A/CA_n14A-n66A,
CA_n14A-n77A/CA_n14A-n77A,
CA_n77(2A)/CA_n77(2A)</v>
      </c>
      <c r="I67" s="50" t="s">
        <v>153</v>
      </c>
      <c r="J67" s="50"/>
      <c r="K67" s="51" t="str">
        <f>WPtarget</f>
        <v>RAN5#101</v>
      </c>
      <c r="L67" s="44"/>
      <c r="M67" s="73"/>
      <c r="N67" s="74">
        <v>1</v>
      </c>
      <c r="O67" s="70">
        <f t="array" ref="O67">IF(AND(H67&lt;&gt;"",H67&lt;&gt;"-"),IF(SUMPRODUCT($Q$65:$W$65,--(Q67:W67&lt;&gt;""))&gt;0,SUMPRODUCT($Q$65:$W$65,Q67:W67)/SUMPRODUCT($Q$65:$W$65,--(Q67:W67&lt;&gt;"")),""),"")</f>
        <v>1</v>
      </c>
      <c r="P67" s="66"/>
      <c r="Q67" s="88">
        <v>1</v>
      </c>
      <c r="R67" s="88"/>
      <c r="S67" s="88"/>
      <c r="T67" s="88"/>
      <c r="U67" s="88"/>
      <c r="V67" s="88"/>
      <c r="W67" s="88"/>
    </row>
    <row r="68" spans="1:23" ht="78.75" outlineLevel="1">
      <c r="B68" s="38" t="s">
        <v>44</v>
      </c>
      <c r="C68" s="46" t="s">
        <v>154</v>
      </c>
      <c r="D68" s="50" t="s">
        <v>147</v>
      </c>
      <c r="E68" s="44" t="s">
        <v>151</v>
      </c>
      <c r="F68" s="44" t="s">
        <v>155</v>
      </c>
      <c r="G68" s="44" t="s">
        <v>156</v>
      </c>
      <c r="H68" s="40" t="str">
        <f t="shared" ref="H68:H80" si="1">IF(B68&lt;&gt;"",SUBSTITUTE(VLOOKUP(B68,LabelListLookUp,2,FALSE),", ",","&amp;CHAR(10)),"")</f>
        <v>CA_n2(2A)/-,
CA_n14A-n77A/-,
CA_n66(3A)/-,
CA_n77(2A)/-,
CA_n2A-n14A/CA_n2A-n14A,
CA_n14A-n30A/CA_n14A-n30A,
CA_n14A-n66A/CA_n14A-n66A,
CA_n14A-n77A/CA_n14A-n77A,
CA_n77(2A)/CA_n77(2A)</v>
      </c>
      <c r="I68" s="44" t="s">
        <v>157</v>
      </c>
      <c r="J68" s="44"/>
      <c r="K68" s="40" t="str">
        <f t="shared" ref="K68:K80" si="2">WPtarget</f>
        <v>RAN5#101</v>
      </c>
      <c r="L68" s="44"/>
      <c r="M68" s="73"/>
      <c r="N68" s="74">
        <v>1</v>
      </c>
      <c r="O68" s="70">
        <f t="array" ref="O68">IF(AND(H68&lt;&gt;"",H68&lt;&gt;"-"),IF(SUMPRODUCT($Q$65:$W$65,--(Q68:W68&lt;&gt;""))&gt;0,SUMPRODUCT($Q$65:$W$65,Q68:W68)/SUMPRODUCT($Q$65:$W$65,--(Q68:W68&lt;&gt;"")),""),"")</f>
        <v>1</v>
      </c>
      <c r="P68" s="66"/>
      <c r="Q68" s="88">
        <v>1</v>
      </c>
      <c r="R68" s="88"/>
      <c r="S68" s="88"/>
      <c r="T68" s="88"/>
      <c r="U68" s="88"/>
      <c r="V68" s="88"/>
      <c r="W68" s="88"/>
    </row>
    <row r="69" spans="1:23" ht="67.5" outlineLevel="1">
      <c r="B69" s="38" t="s">
        <v>44</v>
      </c>
      <c r="C69" s="46" t="s">
        <v>158</v>
      </c>
      <c r="D69" s="50" t="s">
        <v>147</v>
      </c>
      <c r="E69" s="44" t="s">
        <v>151</v>
      </c>
      <c r="F69" s="44" t="s">
        <v>159</v>
      </c>
      <c r="G69" s="44" t="s">
        <v>160</v>
      </c>
      <c r="H69" s="40" t="str">
        <f t="shared" si="1"/>
        <v>CA_n2(2A)/-,
CA_n14A-n77A/-,
CA_n66(3A)/-,
CA_n77(2A)/-,
CA_n2A-n14A/CA_n2A-n14A,
CA_n14A-n30A/CA_n14A-n30A,
CA_n14A-n66A/CA_n14A-n66A,
CA_n14A-n77A/CA_n14A-n77A,
CA_n77(2A)/CA_n77(2A)</v>
      </c>
      <c r="I69" s="44" t="s">
        <v>161</v>
      </c>
      <c r="J69" s="44"/>
      <c r="K69" s="40" t="str">
        <f t="shared" si="2"/>
        <v>RAN5#101</v>
      </c>
      <c r="L69" s="44"/>
      <c r="M69" s="73"/>
      <c r="N69" s="74">
        <v>1</v>
      </c>
      <c r="O69" s="70">
        <f t="array" ref="O69">IF(AND(H69&lt;&gt;"",H69&lt;&gt;"-"),IF(SUMPRODUCT($Q$65:$W$65,--(Q69:W69&lt;&gt;""))&gt;0,SUMPRODUCT($Q$65:$W$65,Q69:W69)/SUMPRODUCT($Q$65:$W$65,--(Q69:W69&lt;&gt;"")),""),"")</f>
        <v>1</v>
      </c>
      <c r="P69" s="66"/>
      <c r="Q69" s="88">
        <v>1</v>
      </c>
      <c r="R69" s="88"/>
      <c r="S69" s="88"/>
      <c r="T69" s="88"/>
      <c r="U69" s="88"/>
      <c r="V69" s="88"/>
      <c r="W69" s="88"/>
    </row>
    <row r="70" spans="1:23" ht="67.5" outlineLevel="1">
      <c r="B70" s="38" t="s">
        <v>44</v>
      </c>
      <c r="C70" s="46" t="s">
        <v>162</v>
      </c>
      <c r="D70" s="50" t="s">
        <v>147</v>
      </c>
      <c r="E70" s="44" t="s">
        <v>151</v>
      </c>
      <c r="F70" s="44" t="s">
        <v>163</v>
      </c>
      <c r="G70" s="44" t="s">
        <v>164</v>
      </c>
      <c r="H70" s="40" t="str">
        <f t="shared" si="1"/>
        <v>CA_n2(2A)/-,
CA_n14A-n77A/-,
CA_n66(3A)/-,
CA_n77(2A)/-,
CA_n2A-n14A/CA_n2A-n14A,
CA_n14A-n30A/CA_n14A-n30A,
CA_n14A-n66A/CA_n14A-n66A,
CA_n14A-n77A/CA_n14A-n77A,
CA_n77(2A)/CA_n77(2A)</v>
      </c>
      <c r="I70" s="44" t="s">
        <v>165</v>
      </c>
      <c r="J70" s="44"/>
      <c r="K70" s="40" t="str">
        <f t="shared" si="2"/>
        <v>RAN5#101</v>
      </c>
      <c r="L70" s="44"/>
      <c r="M70" s="73"/>
      <c r="N70" s="74">
        <v>1</v>
      </c>
      <c r="O70" s="70">
        <f t="array" ref="O70">IF(AND(H70&lt;&gt;"",H70&lt;&gt;"-"),IF(SUMPRODUCT($Q$65:$W$65,--(Q70:W70&lt;&gt;""))&gt;0,SUMPRODUCT($Q$65:$W$65,Q70:W70)/SUMPRODUCT($Q$65:$W$65,--(Q70:W70&lt;&gt;"")),""),"")</f>
        <v>1</v>
      </c>
      <c r="P70" s="66"/>
      <c r="Q70" s="88">
        <v>1</v>
      </c>
      <c r="R70" s="88"/>
      <c r="S70" s="88"/>
      <c r="T70" s="88"/>
      <c r="U70" s="88"/>
      <c r="V70" s="88"/>
      <c r="W70" s="88"/>
    </row>
    <row r="71" spans="1:23" ht="78.75" outlineLevel="1">
      <c r="B71" s="38" t="s">
        <v>46</v>
      </c>
      <c r="C71" s="46" t="s">
        <v>166</v>
      </c>
      <c r="D71" s="50" t="s">
        <v>147</v>
      </c>
      <c r="E71" s="44" t="s">
        <v>151</v>
      </c>
      <c r="F71" s="44" t="s">
        <v>163</v>
      </c>
      <c r="G71" s="44" t="s">
        <v>167</v>
      </c>
      <c r="H71" s="40" t="str">
        <f t="shared" si="1"/>
        <v>CA_n77(2A) BCS1/-</v>
      </c>
      <c r="I71" s="44" t="s">
        <v>168</v>
      </c>
      <c r="J71" s="44"/>
      <c r="K71" s="40" t="str">
        <f t="shared" si="2"/>
        <v>RAN5#101</v>
      </c>
      <c r="L71" s="44"/>
      <c r="M71" s="73"/>
      <c r="N71" s="74">
        <v>1</v>
      </c>
      <c r="O71" s="70">
        <f t="array" ref="O71">IF(AND(H71&lt;&gt;"",H71&lt;&gt;"-"),IF(SUMPRODUCT($Q$65:$W$65,--(Q71:W71&lt;&gt;""))&gt;0,SUMPRODUCT($Q$65:$W$65,Q71:W71)/SUMPRODUCT($Q$65:$W$65,--(Q71:W71&lt;&gt;"")),""),"")</f>
        <v>1</v>
      </c>
      <c r="P71" s="66"/>
      <c r="Q71" s="88">
        <v>1</v>
      </c>
      <c r="R71" s="88"/>
      <c r="S71" s="88"/>
      <c r="T71" s="88"/>
      <c r="U71" s="88"/>
      <c r="V71" s="88"/>
      <c r="W71" s="88"/>
    </row>
    <row r="72" spans="1:23" ht="67.5" outlineLevel="1">
      <c r="B72" s="38" t="s">
        <v>44</v>
      </c>
      <c r="C72" s="46" t="s">
        <v>169</v>
      </c>
      <c r="D72" s="50" t="s">
        <v>147</v>
      </c>
      <c r="E72" s="44" t="s">
        <v>151</v>
      </c>
      <c r="F72" s="44" t="s">
        <v>170</v>
      </c>
      <c r="G72" s="44" t="s">
        <v>171</v>
      </c>
      <c r="H72" s="40" t="str">
        <f t="shared" si="1"/>
        <v>CA_n2(2A)/-,
CA_n14A-n77A/-,
CA_n66(3A)/-,
CA_n77(2A)/-,
CA_n2A-n14A/CA_n2A-n14A,
CA_n14A-n30A/CA_n14A-n30A,
CA_n14A-n66A/CA_n14A-n66A,
CA_n14A-n77A/CA_n14A-n77A,
CA_n77(2A)/CA_n77(2A)</v>
      </c>
      <c r="I72" s="44" t="s">
        <v>172</v>
      </c>
      <c r="J72" s="44"/>
      <c r="K72" s="40" t="str">
        <f t="shared" si="2"/>
        <v>RAN5#101</v>
      </c>
      <c r="L72" s="44"/>
      <c r="M72" s="73"/>
      <c r="N72" s="106">
        <v>1</v>
      </c>
      <c r="O72" s="70">
        <f t="array" ref="O72">IF(AND(H72&lt;&gt;"",H72&lt;&gt;"-"),IF(SUMPRODUCT($Q$65:$W$65,--(Q72:W72&lt;&gt;""))&gt;0,SUMPRODUCT($Q$65:$W$65,Q72:W72)/SUMPRODUCT($Q$65:$W$65,--(Q72:W72&lt;&gt;"")),""),"")</f>
        <v>1</v>
      </c>
      <c r="P72" s="66"/>
      <c r="Q72" s="88">
        <v>1</v>
      </c>
      <c r="R72" s="88"/>
      <c r="S72" s="88"/>
      <c r="T72" s="88"/>
      <c r="U72" s="88"/>
      <c r="V72" s="88"/>
      <c r="W72" s="88"/>
    </row>
    <row r="73" spans="1:23" ht="78.75" outlineLevel="1">
      <c r="B73" s="38" t="s">
        <v>46</v>
      </c>
      <c r="C73" s="46" t="s">
        <v>173</v>
      </c>
      <c r="D73" s="50" t="s">
        <v>147</v>
      </c>
      <c r="E73" s="44" t="s">
        <v>151</v>
      </c>
      <c r="F73" s="44" t="s">
        <v>170</v>
      </c>
      <c r="G73" s="44" t="s">
        <v>174</v>
      </c>
      <c r="H73" s="40" t="str">
        <f t="shared" si="1"/>
        <v>CA_n77(2A) BCS1/-</v>
      </c>
      <c r="I73" s="44" t="s">
        <v>175</v>
      </c>
      <c r="J73" s="44"/>
      <c r="K73" s="40" t="str">
        <f t="shared" si="2"/>
        <v>RAN5#101</v>
      </c>
      <c r="L73" s="44"/>
      <c r="M73" s="73"/>
      <c r="N73" s="106">
        <v>1</v>
      </c>
      <c r="O73" s="70">
        <f t="array" ref="O73">IF(AND(H73&lt;&gt;"",H73&lt;&gt;"-"),IF(SUMPRODUCT($Q$65:$W$65,--(Q73:W73&lt;&gt;""))&gt;0,SUMPRODUCT($Q$65:$W$65,Q73:W73)/SUMPRODUCT($Q$65:$W$65,--(Q73:W73&lt;&gt;"")),""),"")</f>
        <v>1</v>
      </c>
      <c r="P73" s="66"/>
      <c r="Q73" s="88">
        <v>1</v>
      </c>
      <c r="R73" s="88"/>
      <c r="S73" s="88"/>
      <c r="T73" s="88"/>
      <c r="U73" s="88"/>
      <c r="V73" s="88"/>
      <c r="W73" s="88"/>
    </row>
    <row r="74" spans="1:23" ht="67.5" outlineLevel="1">
      <c r="B74" s="38" t="s">
        <v>44</v>
      </c>
      <c r="C74" s="46" t="s">
        <v>176</v>
      </c>
      <c r="D74" s="50" t="s">
        <v>147</v>
      </c>
      <c r="E74" s="44" t="s">
        <v>151</v>
      </c>
      <c r="F74" s="44" t="s">
        <v>177</v>
      </c>
      <c r="G74" s="44" t="s">
        <v>178</v>
      </c>
      <c r="H74" s="40" t="str">
        <f t="shared" si="1"/>
        <v>CA_n2(2A)/-,
CA_n14A-n77A/-,
CA_n66(3A)/-,
CA_n77(2A)/-,
CA_n2A-n14A/CA_n2A-n14A,
CA_n14A-n30A/CA_n14A-n30A,
CA_n14A-n66A/CA_n14A-n66A,
CA_n14A-n77A/CA_n14A-n77A,
CA_n77(2A)/CA_n77(2A)</v>
      </c>
      <c r="I74" s="44" t="s">
        <v>179</v>
      </c>
      <c r="J74" s="44"/>
      <c r="K74" s="40" t="str">
        <f t="shared" si="2"/>
        <v>RAN5#101</v>
      </c>
      <c r="L74" s="44"/>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8.75" outlineLevel="1">
      <c r="B75" s="38" t="s">
        <v>46</v>
      </c>
      <c r="C75" s="46" t="s">
        <v>180</v>
      </c>
      <c r="D75" s="50" t="s">
        <v>147</v>
      </c>
      <c r="E75" s="44" t="s">
        <v>151</v>
      </c>
      <c r="F75" s="44" t="s">
        <v>177</v>
      </c>
      <c r="G75" s="44" t="s">
        <v>181</v>
      </c>
      <c r="H75" s="40" t="str">
        <f t="shared" si="1"/>
        <v>CA_n77(2A) BCS1/-</v>
      </c>
      <c r="I75" s="44" t="s">
        <v>182</v>
      </c>
      <c r="J75" s="44"/>
      <c r="K75" s="40" t="str">
        <f t="shared" si="2"/>
        <v>RAN5#101</v>
      </c>
      <c r="L75" s="44"/>
      <c r="M75" s="73"/>
      <c r="N75" s="107">
        <v>1</v>
      </c>
      <c r="O75" s="70">
        <f t="array" ref="O75">IF(AND(H75&lt;&gt;"",H75&lt;&gt;"-"),IF(SUMPRODUCT($Q$65:$W$65,--(Q75:W75&lt;&gt;""))&gt;0,SUMPRODUCT($Q$65:$W$65,Q75:W75)/SUMPRODUCT($Q$65:$W$65,--(Q75:W75&lt;&gt;"")),""),"")</f>
        <v>1</v>
      </c>
      <c r="P75" s="71"/>
      <c r="Q75" s="88">
        <v>1</v>
      </c>
      <c r="R75" s="88"/>
      <c r="S75" s="88"/>
      <c r="T75" s="88"/>
      <c r="U75" s="88"/>
      <c r="V75" s="88"/>
      <c r="W75" s="88"/>
    </row>
    <row r="76" spans="1:23" ht="22.5" outlineLevel="1">
      <c r="A76" s="99"/>
      <c r="B76" s="38" t="s">
        <v>36</v>
      </c>
      <c r="C76" s="46" t="s">
        <v>183</v>
      </c>
      <c r="D76" s="50" t="s">
        <v>147</v>
      </c>
      <c r="E76" s="44" t="s">
        <v>151</v>
      </c>
      <c r="F76" s="38" t="s">
        <v>184</v>
      </c>
      <c r="G76" s="38" t="s">
        <v>185</v>
      </c>
      <c r="H76" s="40" t="str">
        <f t="shared" si="1"/>
        <v>CA_n2A-n14A/CA_n2A-n14A,
CA_n14A-n30A/CA_n14A-n30A,
CA_n14A-n66A/CA_n14A-n66A,
CA_n14A-n77A/CA_n14A-n77A,
CA_n77(2A)/CA_n77(2A)</v>
      </c>
      <c r="I76" s="38" t="s">
        <v>186</v>
      </c>
      <c r="J76" s="38"/>
      <c r="K76" s="40" t="str">
        <f t="shared" si="2"/>
        <v>RAN5#101</v>
      </c>
      <c r="L76" s="38"/>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22.5" outlineLevel="1">
      <c r="B77" s="38" t="s">
        <v>42</v>
      </c>
      <c r="C77" s="46" t="s">
        <v>187</v>
      </c>
      <c r="D77" s="50" t="s">
        <v>147</v>
      </c>
      <c r="E77" s="44" t="s">
        <v>151</v>
      </c>
      <c r="F77" s="100" t="s">
        <v>188</v>
      </c>
      <c r="G77" s="100" t="s">
        <v>189</v>
      </c>
      <c r="H77" s="40" t="str">
        <f t="shared" si="1"/>
        <v>CA_n2(2A)/-,
CA_n14A-n77A/-,
CA_n66(3A)/-,
CA_n77(2A)/-,
CA_n2A-n14A/CA_n2A-n14A,
CA_n14A-n30A/CA_n14A-n30A,
CA_n14A-n66A/CA_n14A-n66A,
CA_n14A-n77A/CA_n14A-n77A,
CA_n77(2A)/CA_n77(2A),
CA_n77(2A) BCS1/-</v>
      </c>
      <c r="I77" s="100" t="s">
        <v>190</v>
      </c>
      <c r="J77" s="100"/>
      <c r="K77" s="40" t="str">
        <f t="shared" si="2"/>
        <v>RAN5#101</v>
      </c>
      <c r="L77" s="100"/>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33.75" outlineLevel="1">
      <c r="B78" s="38" t="s">
        <v>42</v>
      </c>
      <c r="C78" s="46" t="s">
        <v>191</v>
      </c>
      <c r="D78" s="50" t="s">
        <v>147</v>
      </c>
      <c r="E78" s="44" t="s">
        <v>151</v>
      </c>
      <c r="F78" s="100" t="s">
        <v>192</v>
      </c>
      <c r="G78" s="100" t="s">
        <v>193</v>
      </c>
      <c r="H78" s="40" t="str">
        <f t="shared" si="1"/>
        <v>CA_n2(2A)/-,
CA_n14A-n77A/-,
CA_n66(3A)/-,
CA_n77(2A)/-,
CA_n2A-n14A/CA_n2A-n14A,
CA_n14A-n30A/CA_n14A-n30A,
CA_n14A-n66A/CA_n14A-n66A,
CA_n14A-n77A/CA_n14A-n77A,
CA_n77(2A)/CA_n77(2A),
CA_n77(2A) BCS1/-</v>
      </c>
      <c r="I78" s="100" t="s">
        <v>194</v>
      </c>
      <c r="J78" s="100"/>
      <c r="K78" s="40" t="str">
        <f t="shared" si="2"/>
        <v>RAN5#101</v>
      </c>
      <c r="L78" s="100"/>
      <c r="M78" s="109"/>
      <c r="N78" s="107">
        <v>1</v>
      </c>
      <c r="O78" s="70">
        <f t="array" ref="O78">IF(AND(H78&lt;&gt;"",H78&lt;&gt;"-"),IF(SUMPRODUCT($Q$65:$W$65,--(Q78:W78&lt;&gt;""))&gt;0,SUMPRODUCT($Q$65:$W$65,Q78:W78)/SUMPRODUCT($Q$65:$W$65,--(Q78:W78&lt;&gt;"")),""),"")</f>
        <v>1</v>
      </c>
      <c r="P78" s="71"/>
      <c r="Q78" s="88">
        <v>1</v>
      </c>
      <c r="R78" s="88"/>
      <c r="S78" s="88"/>
      <c r="T78" s="88"/>
      <c r="U78" s="88"/>
      <c r="V78" s="88"/>
      <c r="W78" s="88"/>
    </row>
    <row r="79" spans="1:23" ht="33.75" outlineLevel="1">
      <c r="B79" s="38" t="s">
        <v>42</v>
      </c>
      <c r="C79" s="46" t="s">
        <v>195</v>
      </c>
      <c r="D79" s="50" t="s">
        <v>147</v>
      </c>
      <c r="E79" s="44" t="s">
        <v>151</v>
      </c>
      <c r="F79" s="100" t="s">
        <v>196</v>
      </c>
      <c r="G79" s="100" t="s">
        <v>197</v>
      </c>
      <c r="H79" s="40" t="str">
        <f t="shared" si="1"/>
        <v>CA_n2(2A)/-,
CA_n14A-n77A/-,
CA_n66(3A)/-,
CA_n77(2A)/-,
CA_n2A-n14A/CA_n2A-n14A,
CA_n14A-n30A/CA_n14A-n30A,
CA_n14A-n66A/CA_n14A-n66A,
CA_n14A-n77A/CA_n14A-n77A,
CA_n77(2A)/CA_n77(2A),
CA_n77(2A) BCS1/-</v>
      </c>
      <c r="I79" s="100" t="s">
        <v>198</v>
      </c>
      <c r="J79" s="100"/>
      <c r="K79" s="40" t="str">
        <f t="shared" si="2"/>
        <v>RAN5#101</v>
      </c>
      <c r="L79" s="100"/>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33.75" outlineLevel="1">
      <c r="B80" s="38" t="s">
        <v>42</v>
      </c>
      <c r="C80" s="46" t="s">
        <v>199</v>
      </c>
      <c r="D80" s="50" t="s">
        <v>147</v>
      </c>
      <c r="E80" s="44" t="s">
        <v>151</v>
      </c>
      <c r="F80" s="100" t="s">
        <v>200</v>
      </c>
      <c r="G80" s="100" t="s">
        <v>201</v>
      </c>
      <c r="H80" s="40" t="str">
        <f t="shared" si="1"/>
        <v>CA_n2(2A)/-,
CA_n14A-n77A/-,
CA_n66(3A)/-,
CA_n77(2A)/-,
CA_n2A-n14A/CA_n2A-n14A,
CA_n14A-n30A/CA_n14A-n30A,
CA_n14A-n66A/CA_n14A-n66A,
CA_n14A-n77A/CA_n14A-n77A,
CA_n77(2A)/CA_n77(2A),
CA_n77(2A) BCS1/-</v>
      </c>
      <c r="I80" s="100" t="s">
        <v>202</v>
      </c>
      <c r="J80" s="100"/>
      <c r="K80" s="40" t="str">
        <f t="shared" si="2"/>
        <v>RAN5#101</v>
      </c>
      <c r="L80" s="100"/>
      <c r="M80" s="109"/>
      <c r="N80" s="107">
        <v>1</v>
      </c>
      <c r="O80" s="70">
        <f t="array" ref="O80">IF(AND(H80&lt;&gt;"",H80&lt;&gt;"-"),IF(SUMPRODUCT($Q$65:$W$65,--(Q80:W80&lt;&gt;""))&gt;0,SUMPRODUCT($Q$65:$W$65,Q80:W80)/SUMPRODUCT($Q$65:$W$65,--(Q80:W80&lt;&gt;"")),""),"")</f>
        <v>1</v>
      </c>
      <c r="P80" s="71"/>
      <c r="Q80" s="88">
        <v>1</v>
      </c>
      <c r="R80" s="88"/>
      <c r="S80" s="88"/>
      <c r="T80" s="88"/>
      <c r="U80" s="88"/>
      <c r="V80" s="88"/>
      <c r="W80" s="88"/>
    </row>
    <row r="81" spans="2:24" outlineLevel="1">
      <c r="B81" s="185" t="s">
        <v>98</v>
      </c>
      <c r="C81" s="186"/>
      <c r="D81" s="186"/>
      <c r="E81" s="186"/>
      <c r="F81" s="186"/>
      <c r="G81" s="186"/>
      <c r="H81" s="186"/>
      <c r="I81" s="186"/>
      <c r="J81" s="186"/>
      <c r="K81" s="186"/>
      <c r="L81" s="186"/>
      <c r="M81" s="186"/>
      <c r="N81" s="186"/>
      <c r="O81" s="186"/>
      <c r="P81" s="72"/>
      <c r="Q81" s="72"/>
      <c r="R81" s="72"/>
      <c r="S81" s="72"/>
      <c r="T81" s="72"/>
      <c r="U81" s="72"/>
      <c r="V81" s="72"/>
      <c r="W81" s="89"/>
    </row>
    <row r="82" spans="2:24" s="11"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9"/>
    </row>
    <row r="83" spans="2:24" ht="18">
      <c r="B83" s="187" t="s">
        <v>203</v>
      </c>
      <c r="C83" s="188"/>
      <c r="D83" s="188"/>
      <c r="E83" s="188"/>
      <c r="F83" s="188"/>
      <c r="G83" s="188"/>
      <c r="H83" s="188"/>
      <c r="I83" s="188"/>
      <c r="J83" s="188"/>
      <c r="K83" s="188"/>
      <c r="L83" s="188"/>
      <c r="M83" s="188"/>
      <c r="N83" s="188"/>
      <c r="O83" s="188"/>
      <c r="P83" s="36"/>
      <c r="Q83" s="36"/>
      <c r="R83" s="36"/>
      <c r="S83" s="36"/>
      <c r="T83" s="36"/>
      <c r="U83" s="36"/>
      <c r="V83" s="36"/>
      <c r="W83" s="84"/>
    </row>
    <row r="84" spans="2:24" outlineLevel="1">
      <c r="B84" s="192" t="s">
        <v>55</v>
      </c>
      <c r="C84" s="193" t="s">
        <v>56</v>
      </c>
      <c r="D84" s="199" t="s">
        <v>57</v>
      </c>
      <c r="E84" s="199" t="s">
        <v>122</v>
      </c>
      <c r="F84" s="199" t="s">
        <v>59</v>
      </c>
      <c r="G84" s="199" t="s">
        <v>60</v>
      </c>
      <c r="H84" s="203" t="s">
        <v>101</v>
      </c>
      <c r="I84" s="199" t="s">
        <v>102</v>
      </c>
      <c r="J84" s="199" t="s">
        <v>63</v>
      </c>
      <c r="K84" s="199" t="s">
        <v>64</v>
      </c>
      <c r="L84" s="199" t="s">
        <v>65</v>
      </c>
      <c r="M84" s="203" t="s">
        <v>10</v>
      </c>
      <c r="N84" s="210" t="s">
        <v>66</v>
      </c>
      <c r="O84" s="199" t="s">
        <v>67</v>
      </c>
      <c r="P84" s="66"/>
      <c r="Q84" s="182" t="s">
        <v>68</v>
      </c>
      <c r="R84" s="183"/>
      <c r="S84" s="183"/>
      <c r="T84" s="183"/>
      <c r="U84" s="183"/>
      <c r="V84" s="183"/>
      <c r="W84" s="184"/>
    </row>
    <row r="85" spans="2:24" ht="22.5" outlineLevel="1">
      <c r="B85" s="192"/>
      <c r="C85" s="194"/>
      <c r="D85" s="199"/>
      <c r="E85" s="199"/>
      <c r="F85" s="199"/>
      <c r="G85" s="199"/>
      <c r="H85" s="203"/>
      <c r="I85" s="199"/>
      <c r="J85" s="199"/>
      <c r="K85" s="199"/>
      <c r="L85" s="199"/>
      <c r="M85" s="203"/>
      <c r="N85" s="210"/>
      <c r="O85" s="199"/>
      <c r="P85" s="66"/>
      <c r="Q85" s="37" t="s">
        <v>204</v>
      </c>
      <c r="R85" s="37" t="s">
        <v>205</v>
      </c>
      <c r="S85" s="37" t="s">
        <v>206</v>
      </c>
      <c r="T85" s="37" t="s">
        <v>207</v>
      </c>
      <c r="U85" s="95"/>
      <c r="V85" s="95"/>
      <c r="W85" s="37" t="s">
        <v>208</v>
      </c>
    </row>
    <row r="86" spans="2:24" outlineLevel="1">
      <c r="B86" s="192"/>
      <c r="C86" s="195"/>
      <c r="D86" s="199"/>
      <c r="E86" s="199"/>
      <c r="F86" s="199"/>
      <c r="G86" s="199"/>
      <c r="H86" s="203"/>
      <c r="I86" s="199"/>
      <c r="J86" s="199"/>
      <c r="K86" s="199"/>
      <c r="L86" s="199"/>
      <c r="M86" s="203"/>
      <c r="N86" s="210"/>
      <c r="O86" s="199"/>
      <c r="P86" s="66"/>
      <c r="Q86" s="69">
        <v>1</v>
      </c>
      <c r="R86" s="69">
        <v>5</v>
      </c>
      <c r="S86" s="69">
        <v>5</v>
      </c>
      <c r="T86" s="69">
        <v>2</v>
      </c>
      <c r="U86" s="96"/>
      <c r="V86" s="96"/>
      <c r="W86" s="69">
        <v>2</v>
      </c>
    </row>
    <row r="87" spans="2:24" ht="78.75" outlineLevel="1">
      <c r="B87" s="101" t="s">
        <v>36</v>
      </c>
      <c r="C87" s="46" t="s">
        <v>209</v>
      </c>
      <c r="D87" s="102" t="s">
        <v>210</v>
      </c>
      <c r="E87" s="44" t="s">
        <v>151</v>
      </c>
      <c r="F87" s="103" t="s">
        <v>211</v>
      </c>
      <c r="G87" s="103" t="s">
        <v>212</v>
      </c>
      <c r="H87" s="40" t="str">
        <f>IF(B87&lt;&gt;"",SUBSTITUTE(VLOOKUP(B87,LabelListLookUp,2,FALSE),", ",","&amp;CHAR(10)),"")</f>
        <v>CA_n2A-n14A/CA_n2A-n14A,
CA_n14A-n30A/CA_n14A-n30A,
CA_n14A-n66A/CA_n14A-n66A,
CA_n14A-n77A/CA_n14A-n77A,
CA_n77(2A)/CA_n77(2A)</v>
      </c>
      <c r="I87" s="103" t="s">
        <v>213</v>
      </c>
      <c r="J87" s="103"/>
      <c r="K87" s="40" t="str">
        <f>WPtarget</f>
        <v>RAN5#101</v>
      </c>
      <c r="L87" s="103"/>
      <c r="M87" s="110"/>
      <c r="N87" s="106">
        <v>1</v>
      </c>
      <c r="O87" s="70">
        <f t="array" ref="O87">IF(AND(H87&lt;&gt;"",H87&lt;&gt;"-"),IF(SUMPRODUCT($Q$86:$W$86,--(Q87:W87&lt;&gt;""))&gt;0,SUMPRODUCT($Q$86:$W$86,Q87:W87)/SUMPRODUCT($Q$86:$W$86,--(Q87:W87&lt;&gt;"")),""),"")</f>
        <v>1</v>
      </c>
      <c r="P87" s="66"/>
      <c r="Q87" s="88">
        <v>1</v>
      </c>
      <c r="R87" s="88"/>
      <c r="S87" s="88">
        <v>1</v>
      </c>
      <c r="T87" s="88">
        <v>1</v>
      </c>
      <c r="U87" s="88"/>
      <c r="V87" s="88"/>
      <c r="W87" s="88"/>
    </row>
    <row r="88" spans="2:24" ht="33.75" outlineLevel="1">
      <c r="B88" s="101" t="s">
        <v>36</v>
      </c>
      <c r="C88" s="46" t="s">
        <v>134</v>
      </c>
      <c r="D88" s="102" t="s">
        <v>210</v>
      </c>
      <c r="E88" s="44" t="s">
        <v>151</v>
      </c>
      <c r="F88" s="100" t="s">
        <v>214</v>
      </c>
      <c r="G88" s="100" t="s">
        <v>215</v>
      </c>
      <c r="H88" s="40" t="str">
        <f>IF(B88&lt;&gt;"",SUBSTITUTE(VLOOKUP(B88,LabelListLookUp,2,FALSE),", ",","&amp;CHAR(10)),"")</f>
        <v>CA_n2A-n14A/CA_n2A-n14A,
CA_n14A-n30A/CA_n14A-n30A,
CA_n14A-n66A/CA_n14A-n66A,
CA_n14A-n77A/CA_n14A-n77A,
CA_n77(2A)/CA_n77(2A)</v>
      </c>
      <c r="I88" s="100" t="s">
        <v>216</v>
      </c>
      <c r="J88" s="100"/>
      <c r="K88" s="40" t="str">
        <f>WPtarget</f>
        <v>RAN5#101</v>
      </c>
      <c r="L88" s="100"/>
      <c r="M88" s="109"/>
      <c r="N88" s="107">
        <v>1</v>
      </c>
      <c r="O88" s="70">
        <f t="array" ref="O88">IF(AND(H88&lt;&gt;"",H88&lt;&gt;"-"),IF(SUMPRODUCT($Q$86:$W$86,--(Q88:W88&lt;&gt;""))&gt;0,SUMPRODUCT($Q$86:$W$86,Q88:W88)/SUMPRODUCT($Q$86:$W$86,--(Q88:W88&lt;&gt;"")),""),"")</f>
        <v>1</v>
      </c>
      <c r="P88" s="66"/>
      <c r="Q88" s="88">
        <v>1</v>
      </c>
      <c r="R88" s="88"/>
      <c r="S88" s="88">
        <v>1</v>
      </c>
      <c r="T88" s="88">
        <v>1</v>
      </c>
      <c r="U88" s="88"/>
      <c r="V88" s="88"/>
      <c r="W88" s="88"/>
    </row>
    <row r="89" spans="2:24" ht="45" outlineLevel="1">
      <c r="B89" s="101" t="s">
        <v>36</v>
      </c>
      <c r="C89" s="46" t="s">
        <v>217</v>
      </c>
      <c r="D89" s="102" t="s">
        <v>210</v>
      </c>
      <c r="E89" s="44" t="s">
        <v>151</v>
      </c>
      <c r="F89" s="100" t="s">
        <v>218</v>
      </c>
      <c r="G89" s="100" t="s">
        <v>219</v>
      </c>
      <c r="H89" s="40" t="str">
        <f>IF(B89&lt;&gt;"",SUBSTITUTE(VLOOKUP(B89,LabelListLookUp,2,FALSE),", ",","&amp;CHAR(10)),"")</f>
        <v>CA_n2A-n14A/CA_n2A-n14A,
CA_n14A-n30A/CA_n14A-n30A,
CA_n14A-n66A/CA_n14A-n66A,
CA_n14A-n77A/CA_n14A-n77A,
CA_n77(2A)/CA_n77(2A)</v>
      </c>
      <c r="I89" s="100" t="s">
        <v>220</v>
      </c>
      <c r="J89" s="100"/>
      <c r="K89" s="40" t="str">
        <f>WPtarget</f>
        <v>RAN5#101</v>
      </c>
      <c r="L89" s="100"/>
      <c r="M89" s="109"/>
      <c r="N89" s="107">
        <v>1</v>
      </c>
      <c r="O89" s="70">
        <f t="array" ref="O89">IF(AND(H89&lt;&gt;"",H89&lt;&gt;"-"),IF(SUMPRODUCT($Q$86:$W$86,--(Q89:W89&lt;&gt;""))&gt;0,SUMPRODUCT($Q$86:$W$86,Q89:W89)/SUMPRODUCT($Q$86:$W$86,--(Q89:W89&lt;&gt;"")),""),"")</f>
        <v>1</v>
      </c>
      <c r="P89" s="66"/>
      <c r="Q89" s="88">
        <v>1</v>
      </c>
      <c r="R89" s="88"/>
      <c r="S89" s="88">
        <v>1</v>
      </c>
      <c r="T89" s="88">
        <v>1</v>
      </c>
      <c r="U89" s="88"/>
      <c r="V89" s="88"/>
      <c r="W89" s="88"/>
    </row>
    <row r="90" spans="2:24" ht="33.75" outlineLevel="1">
      <c r="B90" s="101" t="s">
        <v>36</v>
      </c>
      <c r="C90" s="46" t="s">
        <v>221</v>
      </c>
      <c r="D90" s="102" t="s">
        <v>210</v>
      </c>
      <c r="E90" s="44" t="s">
        <v>151</v>
      </c>
      <c r="F90" s="100" t="s">
        <v>222</v>
      </c>
      <c r="G90" s="100" t="s">
        <v>223</v>
      </c>
      <c r="H90" s="40" t="str">
        <f>IF(B90&lt;&gt;"",SUBSTITUTE(VLOOKUP(B90,LabelListLookUp,2,FALSE),", ",","&amp;CHAR(10)),"")</f>
        <v>CA_n2A-n14A/CA_n2A-n14A,
CA_n14A-n30A/CA_n14A-n30A,
CA_n14A-n66A/CA_n14A-n66A,
CA_n14A-n77A/CA_n14A-n77A,
CA_n77(2A)/CA_n77(2A)</v>
      </c>
      <c r="I90" s="100" t="s">
        <v>224</v>
      </c>
      <c r="J90" s="100"/>
      <c r="K90" s="40" t="str">
        <f>WPtarget</f>
        <v>RAN5#101</v>
      </c>
      <c r="L90" s="100"/>
      <c r="M90" s="109"/>
      <c r="N90" s="107">
        <v>1</v>
      </c>
      <c r="O90" s="70">
        <f t="array" ref="O90">IF(AND(H90&lt;&gt;"",H90&lt;&gt;"-"),IF(SUMPRODUCT($Q$86:$W$86,--(Q90:W90&lt;&gt;""))&gt;0,SUMPRODUCT($Q$86:$W$86,Q90:W90)/SUMPRODUCT($Q$86:$W$86,--(Q90:W90&lt;&gt;"")),""),"")</f>
        <v>1</v>
      </c>
      <c r="P90" s="66"/>
      <c r="Q90" s="88">
        <v>1</v>
      </c>
      <c r="R90" s="88"/>
      <c r="S90" s="88">
        <v>1</v>
      </c>
      <c r="T90" s="88">
        <v>1</v>
      </c>
      <c r="U90" s="88">
        <v>1</v>
      </c>
      <c r="V90" s="88"/>
      <c r="W90" s="88"/>
    </row>
    <row r="91" spans="2:24" ht="101.25" outlineLevel="1">
      <c r="B91" s="101" t="s">
        <v>36</v>
      </c>
      <c r="C91" s="46" t="s">
        <v>225</v>
      </c>
      <c r="D91" s="102" t="s">
        <v>210</v>
      </c>
      <c r="E91" s="44" t="s">
        <v>151</v>
      </c>
      <c r="F91" s="100" t="s">
        <v>226</v>
      </c>
      <c r="G91" s="100" t="s">
        <v>227</v>
      </c>
      <c r="H91" s="40" t="str">
        <f>IF(B91&lt;&gt;"",SUBSTITUTE(VLOOKUP(B91,LabelListLookUp,2,FALSE),", ",","&amp;CHAR(10)),"")</f>
        <v>CA_n2A-n14A/CA_n2A-n14A,
CA_n14A-n30A/CA_n14A-n30A,
CA_n14A-n66A/CA_n14A-n66A,
CA_n14A-n77A/CA_n14A-n77A,
CA_n77(2A)/CA_n77(2A)</v>
      </c>
      <c r="I91" s="138" t="s">
        <v>228</v>
      </c>
      <c r="J91" s="100"/>
      <c r="K91" s="40" t="str">
        <f>WPtarget</f>
        <v>RAN5#101</v>
      </c>
      <c r="L91" s="100"/>
      <c r="M91" s="109"/>
      <c r="N91" s="107">
        <v>1</v>
      </c>
      <c r="O91" s="70">
        <f t="array" ref="O91">IF(AND(H91&lt;&gt;"",H91&lt;&gt;"-"),IF(SUMPRODUCT($Q$86:$W$86,--(Q91:W91&lt;&gt;""))&gt;0,SUMPRODUCT($Q$86:$W$86,Q91:W91)/SUMPRODUCT($Q$86:$W$86,--(Q91:W91&lt;&gt;"")),""),"")</f>
        <v>1</v>
      </c>
      <c r="P91" s="66"/>
      <c r="Q91" s="88">
        <v>1</v>
      </c>
      <c r="R91" s="88"/>
      <c r="S91" s="88">
        <v>1</v>
      </c>
      <c r="T91" s="88">
        <v>1</v>
      </c>
      <c r="U91" s="88">
        <v>1</v>
      </c>
      <c r="V91" s="88"/>
      <c r="W91" s="88"/>
    </row>
    <row r="92" spans="2:24" outlineLevel="1">
      <c r="B92" s="185" t="s">
        <v>98</v>
      </c>
      <c r="C92" s="186"/>
      <c r="D92" s="186"/>
      <c r="E92" s="186"/>
      <c r="F92" s="186"/>
      <c r="G92" s="186"/>
      <c r="H92" s="186"/>
      <c r="I92" s="186"/>
      <c r="J92" s="186"/>
      <c r="K92" s="186"/>
      <c r="L92" s="186"/>
      <c r="M92" s="186"/>
      <c r="N92" s="186"/>
      <c r="O92" s="186"/>
      <c r="P92" s="72"/>
      <c r="Q92" s="72"/>
      <c r="R92" s="72"/>
      <c r="S92" s="72"/>
      <c r="T92" s="72"/>
      <c r="U92" s="72"/>
      <c r="V92" s="72"/>
      <c r="W92" s="89"/>
    </row>
    <row r="93" spans="2:24" s="11"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9"/>
    </row>
    <row r="94" spans="2:24" ht="18">
      <c r="B94" s="187" t="s">
        <v>229</v>
      </c>
      <c r="C94" s="188"/>
      <c r="D94" s="188"/>
      <c r="E94" s="188"/>
      <c r="F94" s="188"/>
      <c r="G94" s="188"/>
      <c r="H94" s="188"/>
      <c r="I94" s="188"/>
      <c r="J94" s="188"/>
      <c r="K94" s="188"/>
      <c r="L94" s="188"/>
      <c r="M94" s="188"/>
      <c r="N94" s="188"/>
      <c r="O94" s="188"/>
      <c r="P94" s="36"/>
      <c r="Q94" s="36"/>
      <c r="R94" s="36"/>
      <c r="S94" s="36"/>
      <c r="T94" s="36"/>
      <c r="U94" s="36"/>
      <c r="V94" s="36"/>
      <c r="W94" s="84"/>
    </row>
    <row r="95" spans="2:24" outlineLevel="1">
      <c r="B95" s="192" t="s">
        <v>55</v>
      </c>
      <c r="C95" s="193" t="s">
        <v>56</v>
      </c>
      <c r="D95" s="199" t="s">
        <v>57</v>
      </c>
      <c r="E95" s="199" t="s">
        <v>122</v>
      </c>
      <c r="F95" s="199" t="s">
        <v>59</v>
      </c>
      <c r="G95" s="199" t="s">
        <v>60</v>
      </c>
      <c r="H95" s="203" t="s">
        <v>101</v>
      </c>
      <c r="I95" s="199" t="s">
        <v>102</v>
      </c>
      <c r="J95" s="199" t="s">
        <v>63</v>
      </c>
      <c r="K95" s="199" t="s">
        <v>64</v>
      </c>
      <c r="L95" s="199" t="s">
        <v>65</v>
      </c>
      <c r="M95" s="203" t="s">
        <v>10</v>
      </c>
      <c r="N95" s="210" t="s">
        <v>66</v>
      </c>
      <c r="O95" s="199" t="s">
        <v>67</v>
      </c>
      <c r="P95" s="71"/>
      <c r="Q95" s="182" t="s">
        <v>68</v>
      </c>
      <c r="R95" s="183"/>
      <c r="S95" s="183"/>
      <c r="T95" s="183"/>
      <c r="U95" s="183"/>
      <c r="V95" s="183"/>
      <c r="W95" s="184"/>
    </row>
    <row r="96" spans="2:24" ht="22.5" outlineLevel="1">
      <c r="B96" s="192"/>
      <c r="C96" s="194"/>
      <c r="D96" s="199"/>
      <c r="E96" s="199"/>
      <c r="F96" s="199"/>
      <c r="G96" s="199"/>
      <c r="H96" s="203"/>
      <c r="I96" s="199"/>
      <c r="J96" s="199"/>
      <c r="K96" s="199"/>
      <c r="L96" s="199"/>
      <c r="M96" s="203"/>
      <c r="N96" s="210"/>
      <c r="O96" s="199"/>
      <c r="P96" s="71"/>
      <c r="Q96" s="37" t="s">
        <v>204</v>
      </c>
      <c r="R96" s="37" t="s">
        <v>205</v>
      </c>
      <c r="S96" s="37" t="s">
        <v>206</v>
      </c>
      <c r="T96" s="37" t="s">
        <v>207</v>
      </c>
      <c r="U96" s="95"/>
      <c r="V96" s="95"/>
      <c r="W96" s="37" t="s">
        <v>208</v>
      </c>
    </row>
    <row r="97" spans="2:24" outlineLevel="1">
      <c r="B97" s="193"/>
      <c r="C97" s="195"/>
      <c r="D97" s="199"/>
      <c r="E97" s="199"/>
      <c r="F97" s="199"/>
      <c r="G97" s="199"/>
      <c r="H97" s="203"/>
      <c r="I97" s="199"/>
      <c r="J97" s="199"/>
      <c r="K97" s="199"/>
      <c r="L97" s="199"/>
      <c r="M97" s="203"/>
      <c r="N97" s="210"/>
      <c r="O97" s="199"/>
      <c r="P97" s="71"/>
      <c r="Q97" s="69">
        <v>1</v>
      </c>
      <c r="R97" s="69">
        <v>5</v>
      </c>
      <c r="S97" s="69">
        <v>5</v>
      </c>
      <c r="T97" s="69">
        <v>2</v>
      </c>
      <c r="U97" s="96"/>
      <c r="V97" s="96"/>
      <c r="W97" s="69">
        <v>2</v>
      </c>
    </row>
    <row r="98" spans="2:24" ht="84.75" customHeight="1" outlineLevel="1">
      <c r="B98" s="38" t="s">
        <v>44</v>
      </c>
      <c r="C98" s="46" t="s">
        <v>230</v>
      </c>
      <c r="D98" s="44" t="s">
        <v>231</v>
      </c>
      <c r="E98" s="100" t="s">
        <v>151</v>
      </c>
      <c r="F98" s="100" t="s">
        <v>232</v>
      </c>
      <c r="G98" s="100" t="s">
        <v>233</v>
      </c>
      <c r="H98" s="40" t="str">
        <f>IF(B98&lt;&gt;"",SUBSTITUTE(VLOOKUP(B98,LabelListLookUp,2,FALSE),", ",","&amp;CHAR(10)),"")</f>
        <v>CA_n2(2A)/-,
CA_n14A-n77A/-,
CA_n66(3A)/-,
CA_n77(2A)/-,
CA_n2A-n14A/CA_n2A-n14A,
CA_n14A-n30A/CA_n14A-n30A,
CA_n14A-n66A/CA_n14A-n66A,
CA_n14A-n77A/CA_n14A-n77A,
CA_n77(2A)/CA_n77(2A)</v>
      </c>
      <c r="I98" s="100" t="s">
        <v>234</v>
      </c>
      <c r="J98" s="100"/>
      <c r="K98" s="40" t="str">
        <f>WPtarget</f>
        <v>RAN5#101</v>
      </c>
      <c r="L98" s="100"/>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8" t="s">
        <v>46</v>
      </c>
      <c r="C99" s="46" t="s">
        <v>235</v>
      </c>
      <c r="D99" s="44" t="s">
        <v>231</v>
      </c>
      <c r="E99" s="100" t="s">
        <v>151</v>
      </c>
      <c r="F99" s="100" t="s">
        <v>232</v>
      </c>
      <c r="G99" s="100" t="s">
        <v>236</v>
      </c>
      <c r="H99" s="40" t="str">
        <f>IF(B99&lt;&gt;"",SUBSTITUTE(VLOOKUP(B99,LabelListLookUp,2,FALSE),", ",","&amp;CHAR(10)),"")</f>
        <v>CA_n77(2A) BCS1/-</v>
      </c>
      <c r="I99" s="100" t="s">
        <v>237</v>
      </c>
      <c r="J99" s="100"/>
      <c r="K99" s="40" t="str">
        <f>WPtarget</f>
        <v>RAN5#101</v>
      </c>
      <c r="L99" s="100"/>
      <c r="M99" s="109"/>
      <c r="N99" s="107">
        <v>1</v>
      </c>
      <c r="O99" s="70">
        <f t="array" ref="O99">IF(AND(H99&lt;&gt;"",H99&lt;&gt;"-"),IF(SUMPRODUCT($Q$97:$W$97,--(Q99:W99&lt;&gt;""))&gt;0,SUMPRODUCT($Q$97:$W$97,Q99:W99)/SUMPRODUCT($Q$97:$W$97,--(Q99:W99&lt;&gt;"")),""),"")</f>
        <v>1</v>
      </c>
      <c r="P99" s="71"/>
      <c r="Q99" s="88">
        <v>1</v>
      </c>
      <c r="R99" s="88"/>
      <c r="S99" s="88">
        <v>1</v>
      </c>
      <c r="T99" s="88">
        <v>1</v>
      </c>
      <c r="U99" s="88"/>
      <c r="V99" s="88"/>
      <c r="W99" s="88"/>
    </row>
    <row r="100" spans="2:24" outlineLevel="1">
      <c r="B100" s="185" t="s">
        <v>98</v>
      </c>
      <c r="C100" s="186"/>
      <c r="D100" s="186"/>
      <c r="E100" s="186"/>
      <c r="F100" s="186"/>
      <c r="G100" s="186"/>
      <c r="H100" s="186"/>
      <c r="I100" s="186"/>
      <c r="J100" s="186"/>
      <c r="K100" s="186"/>
      <c r="L100" s="186"/>
      <c r="M100" s="186"/>
      <c r="N100" s="186"/>
      <c r="O100" s="186"/>
      <c r="P100" s="72"/>
      <c r="Q100" s="72"/>
      <c r="R100" s="72"/>
      <c r="S100" s="72"/>
      <c r="T100" s="72"/>
      <c r="U100" s="72"/>
      <c r="V100" s="72"/>
      <c r="W100" s="89"/>
    </row>
    <row r="101" spans="2:24" s="11"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9"/>
    </row>
    <row r="102" spans="2:24" ht="18">
      <c r="B102" s="180" t="s">
        <v>238</v>
      </c>
      <c r="C102" s="181"/>
      <c r="D102" s="181"/>
      <c r="E102" s="181"/>
      <c r="F102" s="181"/>
      <c r="G102" s="181"/>
      <c r="H102" s="181"/>
      <c r="I102" s="181"/>
      <c r="J102" s="181"/>
      <c r="K102" s="181"/>
      <c r="L102" s="181"/>
      <c r="M102" s="181"/>
      <c r="N102" s="181"/>
      <c r="O102" s="181"/>
      <c r="P102" s="36"/>
      <c r="Q102" s="36"/>
      <c r="R102" s="36"/>
      <c r="S102" s="36"/>
      <c r="T102" s="36"/>
      <c r="U102" s="36"/>
      <c r="V102" s="36"/>
      <c r="W102" s="84"/>
    </row>
    <row r="103" spans="2:24" outlineLevel="1">
      <c r="B103" s="192" t="s">
        <v>55</v>
      </c>
      <c r="C103" s="193" t="s">
        <v>56</v>
      </c>
      <c r="D103" s="199" t="s">
        <v>57</v>
      </c>
      <c r="E103" s="199" t="s">
        <v>122</v>
      </c>
      <c r="F103" s="199" t="s">
        <v>59</v>
      </c>
      <c r="G103" s="199" t="s">
        <v>60</v>
      </c>
      <c r="H103" s="203" t="s">
        <v>101</v>
      </c>
      <c r="I103" s="199" t="s">
        <v>102</v>
      </c>
      <c r="J103" s="199" t="s">
        <v>63</v>
      </c>
      <c r="K103" s="199" t="s">
        <v>64</v>
      </c>
      <c r="L103" s="199" t="s">
        <v>65</v>
      </c>
      <c r="M103" s="203" t="s">
        <v>10</v>
      </c>
      <c r="N103" s="210" t="s">
        <v>66</v>
      </c>
      <c r="O103" s="199" t="s">
        <v>67</v>
      </c>
      <c r="P103" s="71"/>
      <c r="Q103" s="182" t="s">
        <v>68</v>
      </c>
      <c r="R103" s="183"/>
      <c r="S103" s="183"/>
      <c r="T103" s="183"/>
      <c r="U103" s="183"/>
      <c r="V103" s="183"/>
      <c r="W103" s="184"/>
    </row>
    <row r="104" spans="2:24" ht="22.5" outlineLevel="1">
      <c r="B104" s="192"/>
      <c r="C104" s="194"/>
      <c r="D104" s="199"/>
      <c r="E104" s="199"/>
      <c r="F104" s="199"/>
      <c r="G104" s="199"/>
      <c r="H104" s="203"/>
      <c r="I104" s="199"/>
      <c r="J104" s="199"/>
      <c r="K104" s="199"/>
      <c r="L104" s="199"/>
      <c r="M104" s="203"/>
      <c r="N104" s="210"/>
      <c r="O104" s="199"/>
      <c r="P104" s="71"/>
      <c r="Q104" s="37" t="s">
        <v>204</v>
      </c>
      <c r="R104" s="37" t="s">
        <v>205</v>
      </c>
      <c r="S104" s="37" t="s">
        <v>206</v>
      </c>
      <c r="T104" s="37" t="s">
        <v>207</v>
      </c>
      <c r="U104" s="95"/>
      <c r="V104" s="95"/>
      <c r="W104" s="37" t="s">
        <v>208</v>
      </c>
    </row>
    <row r="105" spans="2:24" outlineLevel="1">
      <c r="B105" s="193"/>
      <c r="C105" s="195"/>
      <c r="D105" s="199"/>
      <c r="E105" s="199"/>
      <c r="F105" s="199"/>
      <c r="G105" s="199"/>
      <c r="H105" s="203"/>
      <c r="I105" s="199"/>
      <c r="J105" s="199"/>
      <c r="K105" s="199"/>
      <c r="L105" s="199"/>
      <c r="M105" s="203"/>
      <c r="N105" s="210"/>
      <c r="O105" s="199"/>
      <c r="P105" s="71"/>
      <c r="Q105" s="69">
        <v>1</v>
      </c>
      <c r="R105" s="69">
        <v>5</v>
      </c>
      <c r="S105" s="69">
        <v>5</v>
      </c>
      <c r="T105" s="69">
        <v>2</v>
      </c>
      <c r="U105" s="96"/>
      <c r="V105" s="96"/>
      <c r="W105" s="69">
        <v>2</v>
      </c>
    </row>
    <row r="106" spans="2:24" ht="16.5" customHeight="1" outlineLevel="1">
      <c r="B106" s="38"/>
      <c r="C106" s="46" t="s">
        <v>239</v>
      </c>
      <c r="D106" s="104"/>
      <c r="E106" s="105"/>
      <c r="F106" s="105"/>
      <c r="G106" s="105"/>
      <c r="H106" s="40" t="str">
        <f>IF(B106&lt;&gt;"",SUBSTITUTE(VLOOKUP(B106,LabelListLookUp,2,FALSE),", ",","&amp;CHAR(10)),"")</f>
        <v/>
      </c>
      <c r="I106" s="105" t="s">
        <v>240</v>
      </c>
      <c r="J106" s="105"/>
      <c r="K106" s="40" t="str">
        <f>WPtarget</f>
        <v>RAN5#101</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185" t="s">
        <v>98</v>
      </c>
      <c r="C107" s="186"/>
      <c r="D107" s="186"/>
      <c r="E107" s="186"/>
      <c r="F107" s="186"/>
      <c r="G107" s="186"/>
      <c r="H107" s="186"/>
      <c r="I107" s="186"/>
      <c r="J107" s="186"/>
      <c r="K107" s="186"/>
      <c r="L107" s="186"/>
      <c r="M107" s="186"/>
      <c r="N107" s="186"/>
      <c r="O107" s="186"/>
      <c r="P107" s="72"/>
      <c r="Q107" s="72"/>
      <c r="R107" s="72"/>
      <c r="S107" s="72"/>
      <c r="T107" s="72"/>
      <c r="U107" s="72"/>
      <c r="V107" s="72"/>
      <c r="W107" s="89"/>
    </row>
    <row r="108" spans="2:24" s="11"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9"/>
    </row>
    <row r="109" spans="2:24" s="11" customFormat="1" ht="18">
      <c r="B109" s="180" t="s">
        <v>241</v>
      </c>
      <c r="C109" s="181"/>
      <c r="D109" s="181"/>
      <c r="E109" s="181"/>
      <c r="F109" s="181"/>
      <c r="G109" s="181"/>
      <c r="H109" s="181"/>
      <c r="I109" s="181"/>
      <c r="J109" s="181"/>
      <c r="K109" s="181"/>
      <c r="L109" s="181"/>
      <c r="M109" s="181"/>
      <c r="N109" s="181"/>
      <c r="O109" s="181"/>
      <c r="P109" s="36"/>
      <c r="Q109" s="36"/>
      <c r="R109" s="36"/>
      <c r="S109" s="36"/>
      <c r="T109" s="36"/>
      <c r="U109" s="36"/>
      <c r="V109" s="36"/>
      <c r="W109" s="84"/>
      <c r="X109" s="19"/>
    </row>
    <row r="110" spans="2:24" s="11" customFormat="1" outlineLevel="1">
      <c r="B110" s="192" t="s">
        <v>55</v>
      </c>
      <c r="C110" s="193" t="s">
        <v>56</v>
      </c>
      <c r="D110" s="199" t="s">
        <v>57</v>
      </c>
      <c r="E110" s="199" t="s">
        <v>122</v>
      </c>
      <c r="F110" s="199" t="s">
        <v>59</v>
      </c>
      <c r="G110" s="199" t="s">
        <v>60</v>
      </c>
      <c r="H110" s="203" t="s">
        <v>101</v>
      </c>
      <c r="I110" s="199" t="s">
        <v>102</v>
      </c>
      <c r="J110" s="199" t="s">
        <v>63</v>
      </c>
      <c r="K110" s="199" t="s">
        <v>64</v>
      </c>
      <c r="L110" s="199" t="s">
        <v>65</v>
      </c>
      <c r="M110" s="203" t="s">
        <v>10</v>
      </c>
      <c r="N110" s="210" t="s">
        <v>66</v>
      </c>
      <c r="O110" s="199" t="s">
        <v>67</v>
      </c>
      <c r="P110" s="71"/>
      <c r="Q110" s="182" t="s">
        <v>68</v>
      </c>
      <c r="R110" s="183"/>
      <c r="S110" s="183"/>
      <c r="T110" s="183"/>
      <c r="U110" s="183"/>
      <c r="V110" s="183"/>
      <c r="W110" s="184"/>
      <c r="X110" s="19"/>
    </row>
    <row r="111" spans="2:24" s="11" customFormat="1" ht="22.5" outlineLevel="1">
      <c r="B111" s="192"/>
      <c r="C111" s="194"/>
      <c r="D111" s="199"/>
      <c r="E111" s="199"/>
      <c r="F111" s="199"/>
      <c r="G111" s="199"/>
      <c r="H111" s="203"/>
      <c r="I111" s="199"/>
      <c r="J111" s="199"/>
      <c r="K111" s="199"/>
      <c r="L111" s="199"/>
      <c r="M111" s="203"/>
      <c r="N111" s="210"/>
      <c r="O111" s="199"/>
      <c r="P111" s="71"/>
      <c r="Q111" s="37" t="s">
        <v>242</v>
      </c>
      <c r="R111" s="113"/>
      <c r="S111" s="113"/>
      <c r="T111" s="113"/>
      <c r="U111" s="113"/>
      <c r="V111" s="113"/>
      <c r="W111" s="113"/>
      <c r="X111" s="19"/>
    </row>
    <row r="112" spans="2:24" s="11" customFormat="1" outlineLevel="1">
      <c r="B112" s="193"/>
      <c r="C112" s="195"/>
      <c r="D112" s="199"/>
      <c r="E112" s="199"/>
      <c r="F112" s="199"/>
      <c r="G112" s="199"/>
      <c r="H112" s="203"/>
      <c r="I112" s="199"/>
      <c r="J112" s="199"/>
      <c r="K112" s="199"/>
      <c r="L112" s="199"/>
      <c r="M112" s="203"/>
      <c r="N112" s="210"/>
      <c r="O112" s="199"/>
      <c r="P112" s="71"/>
      <c r="Q112" s="69">
        <v>1</v>
      </c>
      <c r="R112" s="114"/>
      <c r="S112" s="114"/>
      <c r="T112" s="114"/>
      <c r="U112" s="114"/>
      <c r="V112" s="114"/>
      <c r="W112" s="114"/>
      <c r="X112" s="19"/>
    </row>
    <row r="113" spans="2:24" s="11" customFormat="1" ht="13.5" customHeight="1" outlineLevel="1">
      <c r="B113" s="38"/>
      <c r="C113" s="46" t="s">
        <v>243</v>
      </c>
      <c r="D113" s="105"/>
      <c r="E113" s="105"/>
      <c r="F113" s="105"/>
      <c r="G113" s="105"/>
      <c r="H113" s="40" t="str">
        <f>IF(B113&lt;&gt;"",SUBSTITUTE(VLOOKUP(B113,LabelListLookUp,2,FALSE),", ",","&amp;CHAR(10)),"")</f>
        <v/>
      </c>
      <c r="I113" s="105" t="s">
        <v>240</v>
      </c>
      <c r="J113" s="105"/>
      <c r="K113" s="40" t="str">
        <f>WPtarget</f>
        <v>RAN5#101</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9"/>
    </row>
    <row r="114" spans="2:24" s="11" customFormat="1" outlineLevel="1">
      <c r="B114" s="185" t="s">
        <v>98</v>
      </c>
      <c r="C114" s="186"/>
      <c r="D114" s="186"/>
      <c r="E114" s="186"/>
      <c r="F114" s="186"/>
      <c r="G114" s="186"/>
      <c r="H114" s="186"/>
      <c r="I114" s="186"/>
      <c r="J114" s="186"/>
      <c r="K114" s="186"/>
      <c r="L114" s="186"/>
      <c r="M114" s="186"/>
      <c r="N114" s="186"/>
      <c r="O114" s="186"/>
      <c r="P114" s="72"/>
      <c r="Q114" s="72"/>
      <c r="R114" s="72"/>
      <c r="S114" s="72"/>
      <c r="T114" s="72"/>
      <c r="U114" s="72"/>
      <c r="V114" s="72"/>
      <c r="W114" s="89"/>
      <c r="X114" s="19"/>
    </row>
    <row r="115" spans="2:24" s="11"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9"/>
    </row>
    <row r="116" spans="2:24" s="11" customFormat="1" ht="18">
      <c r="B116" s="180" t="s">
        <v>244</v>
      </c>
      <c r="C116" s="181"/>
      <c r="D116" s="181"/>
      <c r="E116" s="181"/>
      <c r="F116" s="181"/>
      <c r="G116" s="181"/>
      <c r="H116" s="181"/>
      <c r="I116" s="181"/>
      <c r="J116" s="181"/>
      <c r="K116" s="181"/>
      <c r="L116" s="181"/>
      <c r="M116" s="181"/>
      <c r="N116" s="181"/>
      <c r="O116" s="181"/>
      <c r="P116" s="36"/>
      <c r="Q116" s="36"/>
      <c r="R116" s="36"/>
      <c r="S116" s="36"/>
      <c r="T116" s="36"/>
      <c r="U116" s="36"/>
      <c r="V116" s="36"/>
      <c r="W116" s="84"/>
      <c r="X116" s="19"/>
    </row>
    <row r="117" spans="2:24" s="11" customFormat="1" ht="18" outlineLevel="1">
      <c r="B117" s="192" t="s">
        <v>55</v>
      </c>
      <c r="C117" s="193" t="s">
        <v>56</v>
      </c>
      <c r="D117" s="196" t="s">
        <v>57</v>
      </c>
      <c r="E117" s="196" t="s">
        <v>122</v>
      </c>
      <c r="F117" s="196" t="s">
        <v>59</v>
      </c>
      <c r="G117" s="196" t="s">
        <v>60</v>
      </c>
      <c r="H117" s="200" t="s">
        <v>101</v>
      </c>
      <c r="I117" s="196" t="s">
        <v>102</v>
      </c>
      <c r="J117" s="196" t="s">
        <v>63</v>
      </c>
      <c r="K117" s="196" t="s">
        <v>64</v>
      </c>
      <c r="L117" s="196" t="s">
        <v>65</v>
      </c>
      <c r="M117" s="204" t="s">
        <v>10</v>
      </c>
      <c r="N117" s="210" t="s">
        <v>66</v>
      </c>
      <c r="O117" s="196" t="s">
        <v>67</v>
      </c>
      <c r="P117" s="112"/>
      <c r="Q117" s="189" t="s">
        <v>68</v>
      </c>
      <c r="R117" s="190"/>
      <c r="S117" s="190"/>
      <c r="T117" s="190"/>
      <c r="U117" s="190"/>
      <c r="V117" s="190"/>
      <c r="W117" s="191"/>
      <c r="X117" s="19"/>
    </row>
    <row r="118" spans="2:24" s="11" customFormat="1" ht="22.5" outlineLevel="1">
      <c r="B118" s="192"/>
      <c r="C118" s="194"/>
      <c r="D118" s="197"/>
      <c r="E118" s="197"/>
      <c r="F118" s="197"/>
      <c r="G118" s="197"/>
      <c r="H118" s="201"/>
      <c r="I118" s="197"/>
      <c r="J118" s="197"/>
      <c r="K118" s="197"/>
      <c r="L118" s="197"/>
      <c r="M118" s="205"/>
      <c r="N118" s="210"/>
      <c r="O118" s="197"/>
      <c r="P118" s="112"/>
      <c r="Q118" s="37" t="s">
        <v>242</v>
      </c>
      <c r="R118" s="113"/>
      <c r="S118" s="113"/>
      <c r="T118" s="113"/>
      <c r="U118" s="113"/>
      <c r="V118" s="113"/>
      <c r="W118" s="113"/>
      <c r="X118" s="19"/>
    </row>
    <row r="119" spans="2:24" s="11" customFormat="1" ht="18" outlineLevel="1">
      <c r="B119" s="193"/>
      <c r="C119" s="194"/>
      <c r="D119" s="197"/>
      <c r="E119" s="197"/>
      <c r="F119" s="197"/>
      <c r="G119" s="197"/>
      <c r="H119" s="201"/>
      <c r="I119" s="197"/>
      <c r="J119" s="197"/>
      <c r="K119" s="197"/>
      <c r="L119" s="197"/>
      <c r="M119" s="205"/>
      <c r="N119" s="207"/>
      <c r="O119" s="197"/>
      <c r="P119" s="112"/>
      <c r="Q119" s="69">
        <v>1</v>
      </c>
      <c r="R119" s="114"/>
      <c r="S119" s="114"/>
      <c r="T119" s="114"/>
      <c r="U119" s="114"/>
      <c r="V119" s="114"/>
      <c r="W119" s="114"/>
      <c r="X119" s="19"/>
    </row>
    <row r="120" spans="2:24" s="11" customFormat="1" ht="33.75" outlineLevel="1">
      <c r="B120" s="38" t="s">
        <v>42</v>
      </c>
      <c r="C120" s="46" t="s">
        <v>245</v>
      </c>
      <c r="D120" s="50" t="s">
        <v>246</v>
      </c>
      <c r="E120" s="50" t="s">
        <v>247</v>
      </c>
      <c r="F120" s="50" t="s">
        <v>248</v>
      </c>
      <c r="G120" s="50" t="s">
        <v>249</v>
      </c>
      <c r="H120" s="50" t="str">
        <f>IF(B120&lt;&gt;"",SUBSTITUTE(VLOOKUP(B120,LabelListLookUp,2,FALSE),", ",","&amp;CHAR(10)),"")</f>
        <v>CA_n2(2A)/-,
CA_n14A-n77A/-,
CA_n66(3A)/-,
CA_n77(2A)/-,
CA_n2A-n14A/CA_n2A-n14A,
CA_n14A-n30A/CA_n14A-n30A,
CA_n14A-n66A/CA_n14A-n66A,
CA_n14A-n77A/CA_n14A-n77A,
CA_n77(2A)/CA_n77(2A),
CA_n77(2A) BCS1/-</v>
      </c>
      <c r="I120" s="50" t="s">
        <v>250</v>
      </c>
      <c r="J120" s="50"/>
      <c r="K120" s="50" t="str">
        <f>WPtarget</f>
        <v>RAN5#101</v>
      </c>
      <c r="L120" s="50"/>
      <c r="M120" s="75"/>
      <c r="N120" s="69">
        <v>1</v>
      </c>
      <c r="O120" s="70">
        <f t="array" ref="O120">IF(AND(H120&lt;&gt;"",H120&lt;&gt;"-"),IF(SUMPRODUCT($Q$119:$W$119,--(Q120:W120&lt;&gt;""))&gt;0,SUMPRODUCT($Q$119:$W$119,Q120:W120)/SUMPRODUCT($Q$119:$W$119,--(Q120:W120&lt;&gt;"")),""),"")</f>
        <v>1</v>
      </c>
      <c r="P120" s="112"/>
      <c r="Q120" s="88">
        <v>1</v>
      </c>
      <c r="R120" s="88"/>
      <c r="S120" s="88"/>
      <c r="T120" s="88"/>
      <c r="U120" s="88"/>
      <c r="V120" s="88"/>
      <c r="W120" s="88"/>
      <c r="X120" s="19"/>
    </row>
    <row r="121" spans="2:24" s="11" customFormat="1" ht="45" outlineLevel="1">
      <c r="B121" s="38" t="s">
        <v>42</v>
      </c>
      <c r="C121" s="46" t="s">
        <v>251</v>
      </c>
      <c r="D121" s="50" t="s">
        <v>246</v>
      </c>
      <c r="E121" s="50" t="s">
        <v>247</v>
      </c>
      <c r="F121" s="50" t="s">
        <v>252</v>
      </c>
      <c r="G121" s="50" t="s">
        <v>253</v>
      </c>
      <c r="H121" s="50" t="str">
        <f>IF(B121&lt;&gt;"",SUBSTITUTE(VLOOKUP(B121,LabelListLookUp,2,FALSE),", ",","&amp;CHAR(10)),"")</f>
        <v>CA_n2(2A)/-,
CA_n14A-n77A/-,
CA_n66(3A)/-,
CA_n77(2A)/-,
CA_n2A-n14A/CA_n2A-n14A,
CA_n14A-n30A/CA_n14A-n30A,
CA_n14A-n66A/CA_n14A-n66A,
CA_n14A-n77A/CA_n14A-n77A,
CA_n77(2A)/CA_n77(2A),
CA_n77(2A) BCS1/-</v>
      </c>
      <c r="I121" s="50" t="s">
        <v>254</v>
      </c>
      <c r="J121" s="50"/>
      <c r="K121" s="50" t="str">
        <f>WPtarget</f>
        <v>RAN5#101</v>
      </c>
      <c r="L121" s="50"/>
      <c r="M121" s="75"/>
      <c r="N121" s="69">
        <v>1</v>
      </c>
      <c r="O121" s="70">
        <f t="array" ref="O121">IF(AND(H121&lt;&gt;"",H121&lt;&gt;"-"),IF(SUMPRODUCT($Q$119:$W$119,--(Q121:W121&lt;&gt;""))&gt;0,SUMPRODUCT($Q$119:$W$119,Q121:W121)/SUMPRODUCT($Q$119:$W$119,--(Q121:W121&lt;&gt;"")),""),"")</f>
        <v>1</v>
      </c>
      <c r="P121" s="112"/>
      <c r="Q121" s="88">
        <v>1</v>
      </c>
      <c r="R121" s="88"/>
      <c r="S121" s="88"/>
      <c r="T121" s="88"/>
      <c r="U121" s="88"/>
      <c r="V121" s="88"/>
      <c r="W121" s="88"/>
      <c r="X121" s="19"/>
    </row>
    <row r="122" spans="2:24" s="11" customFormat="1" ht="33.75" outlineLevel="1">
      <c r="B122" s="38" t="s">
        <v>42</v>
      </c>
      <c r="C122" s="46" t="s">
        <v>255</v>
      </c>
      <c r="D122" s="50" t="s">
        <v>246</v>
      </c>
      <c r="E122" s="50" t="s">
        <v>247</v>
      </c>
      <c r="F122" s="50" t="s">
        <v>256</v>
      </c>
      <c r="G122" s="50" t="s">
        <v>257</v>
      </c>
      <c r="H122" s="50" t="str">
        <f>IF(B122&lt;&gt;"",SUBSTITUTE(VLOOKUP(B122,LabelListLookUp,2,FALSE),", ",","&amp;CHAR(10)),"")</f>
        <v>CA_n2(2A)/-,
CA_n14A-n77A/-,
CA_n66(3A)/-,
CA_n77(2A)/-,
CA_n2A-n14A/CA_n2A-n14A,
CA_n14A-n30A/CA_n14A-n30A,
CA_n14A-n66A/CA_n14A-n66A,
CA_n14A-n77A/CA_n14A-n77A,
CA_n77(2A)/CA_n77(2A),
CA_n77(2A) BCS1/-</v>
      </c>
      <c r="I122" s="50" t="s">
        <v>258</v>
      </c>
      <c r="J122" s="50"/>
      <c r="K122" s="50" t="str">
        <f>WPtarget</f>
        <v>RAN5#101</v>
      </c>
      <c r="L122" s="50"/>
      <c r="M122" s="75"/>
      <c r="N122" s="69">
        <v>1</v>
      </c>
      <c r="O122" s="70">
        <f t="array" ref="O122">IF(AND(H122&lt;&gt;"",H122&lt;&gt;"-"),IF(SUMPRODUCT($Q$119:$W$119,--(Q122:W122&lt;&gt;""))&gt;0,SUMPRODUCT($Q$119:$W$119,Q122:W122)/SUMPRODUCT($Q$119:$W$119,--(Q122:W122&lt;&gt;"")),""),"")</f>
        <v>1</v>
      </c>
      <c r="P122" s="112"/>
      <c r="Q122" s="88">
        <v>1</v>
      </c>
      <c r="R122" s="88"/>
      <c r="S122" s="88"/>
      <c r="T122" s="88"/>
      <c r="U122" s="88"/>
      <c r="V122" s="88"/>
      <c r="W122" s="88"/>
      <c r="X122" s="19"/>
    </row>
    <row r="123" spans="2:24" s="11" customFormat="1" ht="18" outlineLevel="1">
      <c r="B123" s="185" t="s">
        <v>98</v>
      </c>
      <c r="C123" s="186"/>
      <c r="D123" s="186"/>
      <c r="E123" s="186"/>
      <c r="F123" s="186"/>
      <c r="G123" s="186"/>
      <c r="H123" s="186"/>
      <c r="I123" s="186"/>
      <c r="J123" s="186"/>
      <c r="K123" s="186"/>
      <c r="L123" s="186"/>
      <c r="M123" s="186"/>
      <c r="N123" s="186"/>
      <c r="O123" s="186"/>
      <c r="P123" s="112"/>
      <c r="Q123" s="72"/>
      <c r="R123" s="72"/>
      <c r="S123" s="72"/>
      <c r="T123" s="72"/>
      <c r="U123" s="72"/>
      <c r="V123" s="72"/>
      <c r="W123" s="89"/>
      <c r="X123" s="19"/>
    </row>
    <row r="124" spans="2:24" s="11" customFormat="1" ht="18">
      <c r="B124" s="21"/>
      <c r="C124" s="21"/>
      <c r="G124" s="60"/>
      <c r="H124" s="55"/>
      <c r="I124" s="60"/>
      <c r="J124" s="60"/>
      <c r="K124" s="60"/>
      <c r="L124" s="60"/>
      <c r="M124" s="55"/>
      <c r="N124" s="55"/>
      <c r="O124" s="55"/>
      <c r="P124" s="80"/>
      <c r="Q124" s="19"/>
      <c r="R124" s="19"/>
      <c r="S124" s="19"/>
      <c r="T124" s="19"/>
      <c r="U124" s="19"/>
      <c r="V124" s="19"/>
      <c r="W124" s="19"/>
      <c r="X124" s="19"/>
    </row>
    <row r="125" spans="2:24" s="11" customFormat="1">
      <c r="B125" s="21"/>
      <c r="C125" s="21"/>
      <c r="G125" s="60"/>
      <c r="H125" s="55"/>
      <c r="I125" s="60"/>
      <c r="J125" s="60"/>
      <c r="K125" s="60"/>
      <c r="L125" s="60"/>
      <c r="M125" s="55"/>
      <c r="N125" s="55"/>
      <c r="O125" s="55"/>
      <c r="P125" s="55"/>
      <c r="Q125" s="19"/>
      <c r="R125" s="19"/>
      <c r="S125" s="19"/>
      <c r="T125" s="19"/>
      <c r="U125" s="19"/>
      <c r="V125" s="19"/>
      <c r="W125" s="19"/>
      <c r="X125" s="19"/>
    </row>
    <row r="126" spans="2:24" s="11" customFormat="1">
      <c r="B126" s="21"/>
      <c r="C126" s="21"/>
      <c r="G126" s="60"/>
      <c r="H126" s="55"/>
      <c r="I126" s="60"/>
      <c r="J126" s="60"/>
      <c r="K126" s="60"/>
      <c r="L126" s="60"/>
      <c r="M126" s="55"/>
      <c r="N126" s="55"/>
      <c r="O126" s="55"/>
      <c r="P126" s="55"/>
      <c r="Q126" s="19"/>
      <c r="R126" s="19"/>
      <c r="S126" s="19"/>
      <c r="T126" s="19"/>
      <c r="U126" s="19"/>
      <c r="V126" s="19"/>
      <c r="W126" s="19"/>
      <c r="X126" s="19"/>
    </row>
    <row r="127" spans="2:24" s="11" customFormat="1">
      <c r="B127" s="21"/>
      <c r="C127" s="21"/>
      <c r="G127" s="60"/>
      <c r="H127" s="55"/>
      <c r="I127" s="60"/>
      <c r="J127" s="60"/>
      <c r="K127" s="60"/>
      <c r="L127" s="60"/>
      <c r="M127" s="55"/>
      <c r="N127" s="55"/>
      <c r="O127" s="55"/>
      <c r="P127" s="55"/>
      <c r="Q127" s="19"/>
      <c r="R127" s="19"/>
      <c r="S127" s="19"/>
      <c r="T127" s="19"/>
      <c r="U127" s="19"/>
      <c r="V127" s="19"/>
      <c r="W127" s="19"/>
      <c r="X127" s="19"/>
    </row>
    <row r="128" spans="2:24" s="11" customFormat="1">
      <c r="B128" s="21"/>
      <c r="C128" s="21"/>
      <c r="G128" s="60"/>
      <c r="H128" s="55"/>
      <c r="I128" s="60"/>
      <c r="J128" s="60"/>
      <c r="K128" s="60"/>
      <c r="L128" s="60"/>
      <c r="M128" s="55"/>
      <c r="N128" s="55"/>
      <c r="O128" s="55"/>
      <c r="P128" s="55"/>
      <c r="Q128" s="19"/>
      <c r="R128" s="19"/>
      <c r="S128" s="19"/>
      <c r="T128" s="19"/>
      <c r="U128" s="19"/>
      <c r="V128" s="19"/>
      <c r="W128" s="19"/>
      <c r="X128" s="19"/>
    </row>
    <row r="129" spans="2:24" s="11" customFormat="1">
      <c r="B129" s="21"/>
      <c r="C129" s="21"/>
      <c r="G129" s="60"/>
      <c r="H129" s="55"/>
      <c r="I129" s="60"/>
      <c r="J129" s="60"/>
      <c r="K129" s="60"/>
      <c r="L129" s="60"/>
      <c r="M129" s="55"/>
      <c r="N129" s="55"/>
      <c r="O129" s="55"/>
      <c r="P129" s="55"/>
      <c r="Q129" s="19"/>
      <c r="R129" s="19"/>
      <c r="S129" s="19"/>
      <c r="T129" s="19"/>
      <c r="U129" s="19"/>
      <c r="V129" s="19"/>
      <c r="W129" s="19"/>
      <c r="X129" s="19"/>
    </row>
    <row r="130" spans="2:24" s="11" customFormat="1">
      <c r="B130" s="21"/>
      <c r="C130" s="21"/>
      <c r="G130" s="60"/>
      <c r="H130" s="55"/>
      <c r="I130" s="60"/>
      <c r="J130" s="60"/>
      <c r="K130" s="60"/>
      <c r="L130" s="60"/>
      <c r="M130" s="55"/>
      <c r="N130" s="55"/>
      <c r="O130" s="55"/>
      <c r="P130" s="55"/>
      <c r="Q130" s="19"/>
      <c r="R130" s="19"/>
      <c r="S130" s="19"/>
      <c r="T130" s="19"/>
      <c r="U130" s="19"/>
      <c r="V130" s="19"/>
      <c r="W130" s="19"/>
      <c r="X130" s="19"/>
    </row>
    <row r="131" spans="2:24" s="11" customFormat="1">
      <c r="B131" s="21"/>
      <c r="C131" s="21"/>
      <c r="G131" s="60"/>
      <c r="H131" s="55"/>
      <c r="I131" s="60"/>
      <c r="J131" s="60"/>
      <c r="K131" s="60"/>
      <c r="L131" s="60"/>
      <c r="M131" s="55"/>
      <c r="N131" s="55"/>
      <c r="O131" s="55"/>
      <c r="P131" s="55"/>
      <c r="Q131" s="19"/>
      <c r="R131" s="19"/>
      <c r="S131" s="19"/>
      <c r="T131" s="19"/>
      <c r="U131" s="19"/>
      <c r="V131" s="19"/>
      <c r="W131" s="19"/>
      <c r="X131" s="19"/>
    </row>
    <row r="132" spans="2:24" s="11" customFormat="1">
      <c r="B132" s="21"/>
      <c r="C132" s="21"/>
      <c r="G132" s="60"/>
      <c r="H132" s="55"/>
      <c r="I132" s="60"/>
      <c r="J132" s="60"/>
      <c r="K132" s="60"/>
      <c r="L132" s="60"/>
      <c r="M132" s="55"/>
      <c r="N132" s="55"/>
      <c r="O132" s="55"/>
      <c r="P132" s="55"/>
      <c r="Q132" s="19"/>
      <c r="R132" s="19"/>
      <c r="S132" s="19"/>
      <c r="T132" s="19"/>
      <c r="U132" s="19"/>
      <c r="V132" s="19"/>
      <c r="W132" s="19"/>
      <c r="X132" s="19"/>
    </row>
    <row r="133" spans="2:24" s="11" customFormat="1">
      <c r="B133" s="21"/>
      <c r="C133" s="21"/>
      <c r="G133" s="60"/>
      <c r="H133" s="55"/>
      <c r="I133" s="60"/>
      <c r="J133" s="60"/>
      <c r="K133" s="60"/>
      <c r="L133" s="60"/>
      <c r="M133" s="55"/>
      <c r="N133" s="55"/>
      <c r="O133" s="55"/>
      <c r="P133" s="55"/>
      <c r="Q133" s="19"/>
      <c r="R133" s="19"/>
      <c r="S133" s="19"/>
      <c r="T133" s="19"/>
      <c r="U133" s="19"/>
      <c r="V133" s="19"/>
      <c r="W133" s="19"/>
      <c r="X133" s="19"/>
    </row>
    <row r="134" spans="2:24" s="11" customFormat="1">
      <c r="B134" s="21"/>
      <c r="C134" s="21"/>
      <c r="G134" s="60"/>
      <c r="H134" s="55"/>
      <c r="I134" s="60"/>
      <c r="J134" s="60"/>
      <c r="K134" s="60"/>
      <c r="L134" s="60"/>
      <c r="M134" s="55"/>
      <c r="N134" s="55"/>
      <c r="O134" s="55"/>
      <c r="P134" s="55"/>
      <c r="Q134" s="19"/>
      <c r="R134" s="19"/>
      <c r="S134" s="19"/>
      <c r="T134" s="19"/>
      <c r="U134" s="19"/>
      <c r="V134" s="19"/>
      <c r="W134" s="19"/>
      <c r="X134" s="19"/>
    </row>
    <row r="135" spans="2:24" s="11" customFormat="1">
      <c r="B135" s="21"/>
      <c r="C135" s="21"/>
      <c r="G135" s="60"/>
      <c r="H135" s="55"/>
      <c r="I135" s="60"/>
      <c r="J135" s="60"/>
      <c r="K135" s="60"/>
      <c r="L135" s="60"/>
      <c r="M135" s="55"/>
      <c r="N135" s="55"/>
      <c r="O135" s="55"/>
      <c r="P135" s="55"/>
      <c r="Q135" s="19"/>
      <c r="R135" s="19"/>
      <c r="S135" s="19"/>
      <c r="T135" s="19"/>
      <c r="U135" s="19"/>
      <c r="V135" s="19"/>
      <c r="W135" s="19"/>
      <c r="X135" s="19"/>
    </row>
    <row r="136" spans="2:24" s="11" customFormat="1">
      <c r="B136" s="21"/>
      <c r="C136" s="21"/>
      <c r="G136" s="60"/>
      <c r="H136" s="55"/>
      <c r="I136" s="60"/>
      <c r="J136" s="60"/>
      <c r="K136" s="60"/>
      <c r="L136" s="60"/>
      <c r="M136" s="55"/>
      <c r="N136" s="55"/>
      <c r="O136" s="55"/>
      <c r="P136" s="55"/>
      <c r="Q136" s="19"/>
      <c r="R136" s="19"/>
      <c r="S136" s="19"/>
      <c r="T136" s="19"/>
      <c r="U136" s="19"/>
      <c r="V136" s="19"/>
      <c r="W136" s="19"/>
      <c r="X136" s="19"/>
    </row>
    <row r="137" spans="2:24" s="11" customFormat="1">
      <c r="B137" s="21"/>
      <c r="C137" s="21"/>
      <c r="G137" s="60"/>
      <c r="H137" s="55"/>
      <c r="I137" s="60"/>
      <c r="J137" s="60"/>
      <c r="K137" s="60"/>
      <c r="L137" s="60"/>
      <c r="M137" s="55"/>
      <c r="N137" s="55"/>
      <c r="O137" s="55"/>
      <c r="P137" s="55"/>
      <c r="Q137" s="19"/>
      <c r="R137" s="19"/>
      <c r="S137" s="19"/>
      <c r="T137" s="19"/>
      <c r="U137" s="19"/>
      <c r="V137" s="19"/>
      <c r="W137" s="19"/>
      <c r="X137" s="19"/>
    </row>
    <row r="138" spans="2:24" s="11" customFormat="1">
      <c r="B138" s="21"/>
      <c r="C138" s="21"/>
      <c r="G138" s="60"/>
      <c r="H138" s="55"/>
      <c r="I138" s="60"/>
      <c r="J138" s="60"/>
      <c r="K138" s="60"/>
      <c r="L138" s="60"/>
      <c r="M138" s="55"/>
      <c r="N138" s="55"/>
      <c r="O138" s="55"/>
      <c r="P138" s="55"/>
      <c r="Q138" s="19"/>
      <c r="R138" s="19"/>
      <c r="S138" s="19"/>
      <c r="T138" s="19"/>
      <c r="U138" s="19"/>
      <c r="V138" s="19"/>
      <c r="W138" s="19"/>
      <c r="X138" s="19"/>
    </row>
    <row r="139" spans="2:24" s="11" customFormat="1">
      <c r="B139" s="21"/>
      <c r="C139" s="21"/>
      <c r="G139" s="60"/>
      <c r="H139" s="55"/>
      <c r="I139" s="60"/>
      <c r="J139" s="60"/>
      <c r="K139" s="60"/>
      <c r="L139" s="60"/>
      <c r="M139" s="55"/>
      <c r="N139" s="55"/>
      <c r="O139" s="55"/>
      <c r="P139" s="55"/>
      <c r="Q139" s="19"/>
      <c r="R139" s="19"/>
      <c r="S139" s="19"/>
      <c r="T139" s="19"/>
      <c r="U139" s="19"/>
      <c r="V139" s="19"/>
      <c r="W139" s="19"/>
      <c r="X139" s="19"/>
    </row>
    <row r="140" spans="2:24" s="11" customFormat="1">
      <c r="B140" s="21"/>
      <c r="C140" s="21"/>
      <c r="G140" s="60"/>
      <c r="H140" s="55"/>
      <c r="I140" s="60"/>
      <c r="J140" s="60"/>
      <c r="K140" s="60"/>
      <c r="L140" s="60"/>
      <c r="M140" s="55"/>
      <c r="N140" s="55"/>
      <c r="O140" s="55"/>
      <c r="P140" s="55"/>
      <c r="Q140" s="19"/>
      <c r="R140" s="19"/>
      <c r="S140" s="19"/>
      <c r="T140" s="19"/>
      <c r="U140" s="19"/>
      <c r="V140" s="19"/>
      <c r="W140" s="19"/>
      <c r="X140" s="19"/>
    </row>
    <row r="141" spans="2:24" s="11" customFormat="1">
      <c r="B141" s="21"/>
      <c r="C141" s="21"/>
      <c r="G141" s="60"/>
      <c r="H141" s="55"/>
      <c r="I141" s="60"/>
      <c r="J141" s="60"/>
      <c r="K141" s="60"/>
      <c r="L141" s="60"/>
      <c r="M141" s="55"/>
      <c r="N141" s="55"/>
      <c r="O141" s="55"/>
      <c r="P141" s="55"/>
      <c r="Q141" s="19"/>
      <c r="R141" s="19"/>
      <c r="S141" s="19"/>
      <c r="T141" s="19"/>
      <c r="U141" s="19"/>
      <c r="V141" s="19"/>
      <c r="W141" s="19"/>
      <c r="X141" s="19"/>
    </row>
    <row r="142" spans="2:24" s="11" customFormat="1">
      <c r="B142" s="21"/>
      <c r="C142" s="21"/>
      <c r="G142" s="60"/>
      <c r="H142" s="55"/>
      <c r="I142" s="60"/>
      <c r="J142" s="60"/>
      <c r="K142" s="60"/>
      <c r="L142" s="60"/>
      <c r="M142" s="55"/>
      <c r="N142" s="55"/>
      <c r="O142" s="55"/>
      <c r="P142" s="55"/>
      <c r="Q142" s="19"/>
      <c r="R142" s="19"/>
      <c r="S142" s="19"/>
      <c r="T142" s="19"/>
      <c r="U142" s="19"/>
      <c r="V142" s="19"/>
      <c r="W142" s="19"/>
      <c r="X142" s="19"/>
    </row>
    <row r="143" spans="2:24" s="11" customFormat="1">
      <c r="B143" s="21"/>
      <c r="C143" s="21"/>
      <c r="G143" s="60"/>
      <c r="H143" s="55"/>
      <c r="I143" s="60"/>
      <c r="J143" s="60"/>
      <c r="K143" s="60"/>
      <c r="L143" s="60"/>
      <c r="M143" s="55"/>
      <c r="N143" s="55"/>
      <c r="O143" s="55"/>
      <c r="P143" s="55"/>
      <c r="Q143" s="19"/>
      <c r="R143" s="19"/>
      <c r="S143" s="19"/>
      <c r="T143" s="19"/>
      <c r="U143" s="19"/>
      <c r="V143" s="19"/>
      <c r="W143" s="19"/>
      <c r="X143" s="19"/>
    </row>
  </sheetData>
  <protectedRanges>
    <protectedRange sqref="D12:L12 X5:XFC11 B5:F11" name="Range6"/>
    <protectedRange sqref="Q106:W106 Q66:W80 Q87:W91 Q120:Q122 Q98:W99"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B31:B33">
    <cfRule type="expression" dxfId="16560" priority="545">
      <formula>AND(LEN($H31)&lt;=1,$E31&lt;&gt;"")</formula>
    </cfRule>
  </conditionalFormatting>
  <conditionalFormatting sqref="B42:B45">
    <cfRule type="expression" dxfId="16559" priority="340">
      <formula>AND(LEN($H42)&lt;=1,$E42&lt;&gt;"")</formula>
    </cfRule>
  </conditionalFormatting>
  <conditionalFormatting sqref="B53:B55">
    <cfRule type="expression" dxfId="16558" priority="543">
      <formula>AND(LEN($H53)&lt;=1,$E53&lt;&gt;"")</formula>
    </cfRule>
  </conditionalFormatting>
  <conditionalFormatting sqref="B63:B65">
    <cfRule type="expression" dxfId="16557" priority="541">
      <formula>AND(LEN($H63)&lt;=1,$E63&lt;&gt;"")</formula>
    </cfRule>
  </conditionalFormatting>
  <conditionalFormatting sqref="B103:B105">
    <cfRule type="expression" dxfId="16556" priority="537">
      <formula>AND(LEN($H103)&lt;=1,$E103&lt;&gt;"")</formula>
    </cfRule>
  </conditionalFormatting>
  <conditionalFormatting sqref="B110:B112">
    <cfRule type="expression" dxfId="16555" priority="535">
      <formula>AND(LEN($H110)&lt;=1,$E110&lt;&gt;"")</formula>
    </cfRule>
  </conditionalFormatting>
  <conditionalFormatting sqref="B117:B119">
    <cfRule type="expression" dxfId="16554" priority="533">
      <formula>AND(LEN($H117)&lt;=1,$E117&lt;&gt;"")</formula>
    </cfRule>
  </conditionalFormatting>
  <conditionalFormatting sqref="B46:G48">
    <cfRule type="expression" dxfId="16553" priority="242">
      <formula>AND(LEN($H46)&lt;=1,$E46&lt;&gt;"")</formula>
    </cfRule>
  </conditionalFormatting>
  <conditionalFormatting sqref="B68:H80">
    <cfRule type="expression" dxfId="16552" priority="86">
      <formula>AND(LEN($H68)&lt;=1,$E68&lt;&gt;"")</formula>
    </cfRule>
  </conditionalFormatting>
  <conditionalFormatting sqref="B98:M99">
    <cfRule type="expression" dxfId="16551" priority="85">
      <formula>AND(LEN($H98)&lt;=1,$E98&lt;&gt;"")</formula>
    </cfRule>
  </conditionalFormatting>
  <conditionalFormatting sqref="B29:W30 D32:W33 R32:V34 D42:W44 B49:W52 D53:W55 D63:W65 B81:W83 B84:B86 B95:B97 B100:W102 D110:W112 D117:W119">
    <cfRule type="expression" dxfId="16550" priority="547">
      <formula>AND(LEN($H29)&lt;=1,$E29&lt;&gt;"")</formula>
    </cfRule>
  </conditionalFormatting>
  <conditionalFormatting sqref="B34:W41">
    <cfRule type="expression" dxfId="16549" priority="169">
      <formula>AND(LEN($H34)&lt;=1,$E34&lt;&gt;"")</formula>
    </cfRule>
  </conditionalFormatting>
  <conditionalFormatting sqref="B56:W62">
    <cfRule type="expression" dxfId="16548" priority="87">
      <formula>AND(LEN($H56)&lt;=1,$E56&lt;&gt;"")</formula>
    </cfRule>
  </conditionalFormatting>
  <conditionalFormatting sqref="B66:W67">
    <cfRule type="expression" dxfId="16547" priority="71">
      <formula>AND(LEN($H66)&lt;=1,$E66&lt;&gt;"")</formula>
    </cfRule>
  </conditionalFormatting>
  <conditionalFormatting sqref="B87:W94">
    <cfRule type="expression" dxfId="49" priority="165">
      <formula>AND(LEN($H87)&lt;=1,$E87&lt;&gt;"")</formula>
    </cfRule>
  </conditionalFormatting>
  <conditionalFormatting sqref="B106:W109">
    <cfRule type="expression" dxfId="16546" priority="163">
      <formula>AND(LEN($H106)&lt;=1,$E106&lt;&gt;"")</formula>
    </cfRule>
  </conditionalFormatting>
  <conditionalFormatting sqref="B113:W116">
    <cfRule type="expression" dxfId="16545" priority="162">
      <formula>AND(LEN($H113)&lt;=1,$E113&lt;&gt;"")</formula>
    </cfRule>
  </conditionalFormatting>
  <conditionalFormatting sqref="B123:W143 B120:P122 R120:W122">
    <cfRule type="expression" dxfId="16544" priority="100">
      <formula>AND(LEN($H120)&lt;=1,$E120&lt;&gt;"")</formula>
    </cfRule>
  </conditionalFormatting>
  <conditionalFormatting sqref="C42">
    <cfRule type="expression" dxfId="16543" priority="546">
      <formula>AND(LEN($H42)&lt;=1,$E42&lt;&gt;"")</formula>
    </cfRule>
  </conditionalFormatting>
  <conditionalFormatting sqref="C53">
    <cfRule type="expression" dxfId="16542" priority="542">
      <formula>AND(LEN($H53)&lt;=1,$E53&lt;&gt;"")</formula>
    </cfRule>
  </conditionalFormatting>
  <conditionalFormatting sqref="C63">
    <cfRule type="expression" dxfId="16541" priority="540">
      <formula>AND(LEN($H63)&lt;=1,$E63&lt;&gt;"")</formula>
    </cfRule>
  </conditionalFormatting>
  <conditionalFormatting sqref="C110">
    <cfRule type="expression" dxfId="16540" priority="534">
      <formula>AND(LEN($H110)&lt;=1,$E110&lt;&gt;"")</formula>
    </cfRule>
  </conditionalFormatting>
  <conditionalFormatting sqref="C117">
    <cfRule type="expression" dxfId="16539" priority="532">
      <formula>AND(LEN($H117)&lt;=1,$E117&lt;&gt;"")</formula>
    </cfRule>
  </conditionalFormatting>
  <conditionalFormatting sqref="C45:G45">
    <cfRule type="expression" dxfId="16538" priority="339">
      <formula>AND(LEN($H45)&lt;=1,$E45&lt;&gt;"")</formula>
    </cfRule>
  </conditionalFormatting>
  <conditionalFormatting sqref="C31:Q31">
    <cfRule type="expression" dxfId="16537" priority="544">
      <formula>AND(LEN($H31)&lt;=1,$E31&lt;&gt;"")</formula>
    </cfRule>
  </conditionalFormatting>
  <conditionalFormatting sqref="C84:W84">
    <cfRule type="expression" dxfId="16536" priority="539">
      <formula>AND(LEN($H84)&lt;=1,$E84&lt;&gt;"")</formula>
    </cfRule>
  </conditionalFormatting>
  <conditionalFormatting sqref="C95:W95">
    <cfRule type="expression" dxfId="16535" priority="538">
      <formula>AND(LEN($H95)&lt;=1,$E95&lt;&gt;"")</formula>
    </cfRule>
  </conditionalFormatting>
  <conditionalFormatting sqref="C103:W103">
    <cfRule type="expression" dxfId="16534" priority="536">
      <formula>AND(LEN($H103)&lt;=1,$E103&lt;&gt;"")</formula>
    </cfRule>
  </conditionalFormatting>
  <conditionalFormatting sqref="D18:H25">
    <cfRule type="expression" dxfId="16533" priority="502">
      <formula>$I18=""</formula>
    </cfRule>
  </conditionalFormatting>
  <conditionalFormatting sqref="D85:W86">
    <cfRule type="expression" dxfId="16532" priority="312">
      <formula>AND(LEN($H85)&lt;=1,$E85&lt;&gt;"")</formula>
    </cfRule>
  </conditionalFormatting>
  <conditionalFormatting sqref="D96:W97">
    <cfRule type="expression" dxfId="16531" priority="311">
      <formula>AND(LEN($H96)&lt;=1,$E96&lt;&gt;"")</formula>
    </cfRule>
  </conditionalFormatting>
  <conditionalFormatting sqref="D104:W105">
    <cfRule type="expression" dxfId="16530" priority="309">
      <formula>AND(LEN($H104)&lt;=1,$E104&lt;&gt;"")</formula>
    </cfRule>
  </conditionalFormatting>
  <conditionalFormatting sqref="H45:W48">
    <cfRule type="expression" dxfId="16529" priority="168">
      <formula>AND(LEN($H45)&lt;=1,$E45&lt;&gt;"")</formula>
    </cfRule>
  </conditionalFormatting>
  <conditionalFormatting sqref="I16:I18">
    <cfRule type="expression" dxfId="16528" priority="611">
      <formula>#REF!&lt;=0</formula>
    </cfRule>
    <cfRule type="expression" dxfId="16527" priority="612">
      <formula>#REF!&lt;1</formula>
    </cfRule>
    <cfRule type="expression" dxfId="16526" priority="613">
      <formula>#REF!&gt;=0.9999999</formula>
    </cfRule>
  </conditionalFormatting>
  <conditionalFormatting sqref="I16:I25">
    <cfRule type="expression" dxfId="16525" priority="598" stopIfTrue="1">
      <formula>I16&lt;1</formula>
    </cfRule>
    <cfRule type="expression" dxfId="16524" priority="599">
      <formula>I16&gt;=1</formula>
    </cfRule>
    <cfRule type="expression" dxfId="16523" priority="596" stopIfTrue="1">
      <formula>I16=""</formula>
    </cfRule>
    <cfRule type="expression" dxfId="16522" priority="597" stopIfTrue="1">
      <formula>I16&lt;=0</formula>
    </cfRule>
  </conditionalFormatting>
  <conditionalFormatting sqref="I20:I25">
    <cfRule type="expression" dxfId="16521" priority="600">
      <formula>#REF!&lt;=0</formula>
    </cfRule>
    <cfRule type="expression" dxfId="16520" priority="601">
      <formula>#REF!&lt;1</formula>
    </cfRule>
    <cfRule type="expression" dxfId="16519" priority="602">
      <formula>#REF!&gt;=0.9999999</formula>
    </cfRule>
  </conditionalFormatting>
  <conditionalFormatting sqref="I68:M73">
    <cfRule type="expression" dxfId="16518" priority="197">
      <formula>AND(LEN($H68)&lt;=1,$E68&lt;&gt;"")</formula>
    </cfRule>
  </conditionalFormatting>
  <conditionalFormatting sqref="I74:W80">
    <cfRule type="expression" dxfId="16517" priority="183">
      <formula>AND(LEN($H74)&lt;=1,$E74&lt;&gt;"")</formula>
    </cfRule>
  </conditionalFormatting>
  <conditionalFormatting sqref="N68:W72">
    <cfRule type="expression" dxfId="16516" priority="223">
      <formula>AND(LEN($H68)&lt;=1,$E68&lt;&gt;"")</formula>
    </cfRule>
  </conditionalFormatting>
  <conditionalFormatting sqref="N73:W73">
    <cfRule type="expression" dxfId="16515" priority="205">
      <formula>AND(LEN($H73)&lt;=1,$E73&lt;&gt;"")</formula>
    </cfRule>
  </conditionalFormatting>
  <conditionalFormatting sqref="N98:P99 R98:R99 U98:W99">
    <cfRule type="expression" dxfId="16514" priority="177">
      <formula>AND(LEN($H98)&lt;=1,$E98&lt;&gt;"")</formula>
    </cfRule>
  </conditionalFormatting>
  <conditionalFormatting sqref="O34:O38">
    <cfRule type="expression" dxfId="16513" priority="263">
      <formula>O34&gt;=1</formula>
    </cfRule>
    <cfRule type="expression" dxfId="16512" priority="262" stopIfTrue="1">
      <formula>O34&lt;1</formula>
    </cfRule>
    <cfRule type="expression" dxfId="16511" priority="261" stopIfTrue="1">
      <formula>O34&lt;=0</formula>
    </cfRule>
    <cfRule type="expression" dxfId="16510" priority="260" stopIfTrue="1">
      <formula>O34=""</formula>
    </cfRule>
  </conditionalFormatting>
  <conditionalFormatting sqref="O45:O48">
    <cfRule type="expression" dxfId="16509" priority="249" stopIfTrue="1">
      <formula>O45&lt;=0</formula>
    </cfRule>
    <cfRule type="expression" dxfId="16508" priority="248" stopIfTrue="1">
      <formula>O45=""</formula>
    </cfRule>
    <cfRule type="expression" dxfId="16507" priority="251">
      <formula>O45&gt;=1</formula>
    </cfRule>
    <cfRule type="expression" dxfId="16506" priority="250" stopIfTrue="1">
      <formula>O45&lt;1</formula>
    </cfRule>
  </conditionalFormatting>
  <conditionalFormatting sqref="O56:O59">
    <cfRule type="expression" dxfId="16505" priority="148">
      <formula>O56&gt;=1</formula>
    </cfRule>
    <cfRule type="expression" dxfId="16504" priority="147" stopIfTrue="1">
      <formula>O56&lt;1</formula>
    </cfRule>
    <cfRule type="expression" dxfId="16503" priority="146" stopIfTrue="1">
      <formula>O56&lt;=0</formula>
    </cfRule>
    <cfRule type="expression" dxfId="16502" priority="145" stopIfTrue="1">
      <formula>O56=""</formula>
    </cfRule>
  </conditionalFormatting>
  <conditionalFormatting sqref="O66:O67">
    <cfRule type="expression" dxfId="16501" priority="83" stopIfTrue="1">
      <formula>O66&lt;1</formula>
    </cfRule>
    <cfRule type="expression" dxfId="16500" priority="82" stopIfTrue="1">
      <formula>O66&lt;=0</formula>
    </cfRule>
    <cfRule type="expression" dxfId="16499" priority="81" stopIfTrue="1">
      <formula>O66=""</formula>
    </cfRule>
    <cfRule type="expression" dxfId="16498" priority="84">
      <formula>O66&gt;=1</formula>
    </cfRule>
  </conditionalFormatting>
  <conditionalFormatting sqref="O68:O69">
    <cfRule type="expression" dxfId="16497" priority="527" stopIfTrue="1">
      <formula>O68&lt;=0</formula>
    </cfRule>
    <cfRule type="expression" dxfId="16496" priority="526" stopIfTrue="1">
      <formula>O68=""</formula>
    </cfRule>
    <cfRule type="expression" dxfId="16495" priority="529">
      <formula>O68&gt;=1</formula>
    </cfRule>
    <cfRule type="expression" dxfId="16494" priority="528" stopIfTrue="1">
      <formula>O68&lt;1</formula>
    </cfRule>
  </conditionalFormatting>
  <conditionalFormatting sqref="O70:O74">
    <cfRule type="expression" dxfId="16493" priority="210" stopIfTrue="1">
      <formula>O70=""</formula>
    </cfRule>
    <cfRule type="expression" dxfId="16492" priority="211" stopIfTrue="1">
      <formula>O70&lt;=0</formula>
    </cfRule>
    <cfRule type="expression" dxfId="16491" priority="212" stopIfTrue="1">
      <formula>O70&lt;1</formula>
    </cfRule>
    <cfRule type="expression" dxfId="16490" priority="213">
      <formula>O70&gt;=1</formula>
    </cfRule>
  </conditionalFormatting>
  <conditionalFormatting sqref="O72 O87:O91">
    <cfRule type="expression" dxfId="16489" priority="617">
      <formula>O72&gt;=1</formula>
    </cfRule>
    <cfRule type="expression" dxfId="16488" priority="614" stopIfTrue="1">
      <formula>O72=""</formula>
    </cfRule>
    <cfRule type="expression" dxfId="16487" priority="615" stopIfTrue="1">
      <formula>O72&lt;=0</formula>
    </cfRule>
    <cfRule type="expression" dxfId="16486" priority="616" stopIfTrue="1">
      <formula>O72&lt;1</formula>
    </cfRule>
  </conditionalFormatting>
  <conditionalFormatting sqref="O73">
    <cfRule type="expression" dxfId="16485" priority="202" stopIfTrue="1">
      <formula>O73&lt;=0</formula>
    </cfRule>
    <cfRule type="expression" dxfId="16484" priority="203" stopIfTrue="1">
      <formula>O73&lt;1</formula>
    </cfRule>
    <cfRule type="expression" dxfId="16483" priority="204">
      <formula>O73&gt;=1</formula>
    </cfRule>
    <cfRule type="expression" dxfId="16482" priority="201" stopIfTrue="1">
      <formula>O73=""</formula>
    </cfRule>
  </conditionalFormatting>
  <conditionalFormatting sqref="O75:O80">
    <cfRule type="expression" dxfId="16481" priority="195">
      <formula>O75&gt;=1</formula>
    </cfRule>
    <cfRule type="expression" dxfId="16480" priority="194" stopIfTrue="1">
      <formula>O75&lt;1</formula>
    </cfRule>
    <cfRule type="expression" dxfId="16479" priority="193" stopIfTrue="1">
      <formula>O75&lt;=0</formula>
    </cfRule>
    <cfRule type="expression" dxfId="16478" priority="192" stopIfTrue="1">
      <formula>O75=""</formula>
    </cfRule>
  </conditionalFormatting>
  <conditionalFormatting sqref="O98:O99">
    <cfRule type="expression" dxfId="16477" priority="174" stopIfTrue="1">
      <formula>O98&lt;=0</formula>
    </cfRule>
    <cfRule type="expression" dxfId="16476" priority="176">
      <formula>O98&gt;=1</formula>
    </cfRule>
    <cfRule type="expression" dxfId="16475" priority="173" stopIfTrue="1">
      <formula>O98=""</formula>
    </cfRule>
    <cfRule type="expression" dxfId="16474" priority="175" stopIfTrue="1">
      <formula>O98&lt;1</formula>
    </cfRule>
  </conditionalFormatting>
  <conditionalFormatting sqref="O106">
    <cfRule type="expression" dxfId="16473" priority="576" stopIfTrue="1">
      <formula>O106=""</formula>
    </cfRule>
    <cfRule type="expression" dxfId="16472" priority="577" stopIfTrue="1">
      <formula>O106&lt;=0</formula>
    </cfRule>
    <cfRule type="expression" dxfId="16471" priority="578" stopIfTrue="1">
      <formula>O106&lt;1</formula>
    </cfRule>
    <cfRule type="expression" dxfId="16470" priority="579">
      <formula>O106&gt;=1</formula>
    </cfRule>
  </conditionalFormatting>
  <conditionalFormatting sqref="O113">
    <cfRule type="expression" dxfId="16469" priority="572" stopIfTrue="1">
      <formula>O113=""</formula>
    </cfRule>
    <cfRule type="expression" dxfId="16468" priority="575">
      <formula>O113&gt;=1</formula>
    </cfRule>
    <cfRule type="expression" dxfId="16467" priority="574" stopIfTrue="1">
      <formula>O113&lt;1</formula>
    </cfRule>
    <cfRule type="expression" dxfId="16466" priority="573" stopIfTrue="1">
      <formula>O113&lt;=0</formula>
    </cfRule>
  </conditionalFormatting>
  <conditionalFormatting sqref="O120:O122">
    <cfRule type="expression" dxfId="16465" priority="112">
      <formula>O120&gt;=1</formula>
    </cfRule>
    <cfRule type="expression" dxfId="16464" priority="111" stopIfTrue="1">
      <formula>O120&lt;1</formula>
    </cfRule>
    <cfRule type="expression" dxfId="16463" priority="109" stopIfTrue="1">
      <formula>O120=""</formula>
    </cfRule>
    <cfRule type="expression" dxfId="16462" priority="110" stopIfTrue="1">
      <formula>O120&lt;=0</formula>
    </cfRule>
  </conditionalFormatting>
  <conditionalFormatting sqref="Q34:W34">
    <cfRule type="expression" dxfId="16461" priority="548" stopIfTrue="1">
      <formula>OR(Q34="",LEN($H34)&lt;=1)</formula>
    </cfRule>
    <cfRule type="expression" dxfId="16460" priority="551">
      <formula>Q34&gt;=1</formula>
    </cfRule>
    <cfRule type="expression" dxfId="16459" priority="550" stopIfTrue="1">
      <formula>Q34&lt;1</formula>
    </cfRule>
    <cfRule type="expression" dxfId="16458" priority="549" stopIfTrue="1">
      <formula>Q34&lt;=0</formula>
    </cfRule>
  </conditionalFormatting>
  <conditionalFormatting sqref="Q35:W38">
    <cfRule type="expression" dxfId="16457" priority="258" stopIfTrue="1">
      <formula>Q35&lt;1</formula>
    </cfRule>
    <cfRule type="expression" dxfId="16456" priority="259">
      <formula>Q35&gt;=1</formula>
    </cfRule>
    <cfRule type="expression" dxfId="16455" priority="256" stopIfTrue="1">
      <formula>OR(Q35="",LEN($H35)&lt;=1)</formula>
    </cfRule>
    <cfRule type="expression" dxfId="16454" priority="257" stopIfTrue="1">
      <formula>Q35&lt;=0</formula>
    </cfRule>
  </conditionalFormatting>
  <conditionalFormatting sqref="Q45:W48">
    <cfRule type="expression" dxfId="16453" priority="246" stopIfTrue="1">
      <formula>Q45&lt;1</formula>
    </cfRule>
    <cfRule type="expression" dxfId="16452" priority="247">
      <formula>Q45&gt;=1</formula>
    </cfRule>
    <cfRule type="expression" dxfId="16451" priority="245" stopIfTrue="1">
      <formula>Q45&lt;=0</formula>
    </cfRule>
    <cfRule type="expression" dxfId="16450" priority="244" stopIfTrue="1">
      <formula>OR(Q45="",LEN($H45)&lt;=1)</formula>
    </cfRule>
  </conditionalFormatting>
  <conditionalFormatting sqref="Q56:W59">
    <cfRule type="expression" dxfId="16449" priority="142" stopIfTrue="1">
      <formula>Q56&lt;1</formula>
    </cfRule>
    <cfRule type="expression" dxfId="16448" priority="141" stopIfTrue="1">
      <formula>Q56&lt;=0</formula>
    </cfRule>
    <cfRule type="expression" dxfId="16447" priority="140" stopIfTrue="1">
      <formula>OR(Q56="",LEN($H56)&lt;=1)</formula>
    </cfRule>
    <cfRule type="expression" dxfId="16446" priority="143">
      <formula>Q56&gt;=1</formula>
    </cfRule>
  </conditionalFormatting>
  <conditionalFormatting sqref="Q66:W67">
    <cfRule type="expression" dxfId="16445" priority="80">
      <formula>Q66&gt;=1</formula>
    </cfRule>
    <cfRule type="expression" dxfId="16444" priority="79" stopIfTrue="1">
      <formula>Q66&lt;1</formula>
    </cfRule>
    <cfRule type="expression" dxfId="16443" priority="78" stopIfTrue="1">
      <formula>Q66&lt;=0</formula>
    </cfRule>
    <cfRule type="expression" dxfId="16442" priority="77" stopIfTrue="1">
      <formula>OR(Q66="",LEN($H66)&lt;=1)</formula>
    </cfRule>
  </conditionalFormatting>
  <conditionalFormatting sqref="Q68:W72">
    <cfRule type="expression" dxfId="16441" priority="224" stopIfTrue="1">
      <formula>OR(Q68="",LEN($H68)&lt;=1)</formula>
    </cfRule>
    <cfRule type="expression" dxfId="16440" priority="225" stopIfTrue="1">
      <formula>Q68&lt;=0</formula>
    </cfRule>
    <cfRule type="expression" dxfId="16439" priority="227">
      <formula>Q68&gt;=1</formula>
    </cfRule>
    <cfRule type="expression" dxfId="16438" priority="226" stopIfTrue="1">
      <formula>Q68&lt;1</formula>
    </cfRule>
  </conditionalFormatting>
  <conditionalFormatting sqref="Q73:W74">
    <cfRule type="expression" dxfId="16437" priority="208" stopIfTrue="1">
      <formula>Q73&lt;1</formula>
    </cfRule>
    <cfRule type="expression" dxfId="16436" priority="206" stopIfTrue="1">
      <formula>OR(Q73="",LEN($H73)&lt;=1)</formula>
    </cfRule>
    <cfRule type="expression" dxfId="16435" priority="207" stopIfTrue="1">
      <formula>Q73&lt;=0</formula>
    </cfRule>
    <cfRule type="expression" dxfId="16434" priority="209">
      <formula>Q73&gt;=1</formula>
    </cfRule>
  </conditionalFormatting>
  <conditionalFormatting sqref="Q75:W80">
    <cfRule type="expression" dxfId="16433" priority="188" stopIfTrue="1">
      <formula>OR(Q75="",LEN($H75)&lt;=1)</formula>
    </cfRule>
    <cfRule type="expression" dxfId="16432" priority="189" stopIfTrue="1">
      <formula>Q75&lt;=0</formula>
    </cfRule>
    <cfRule type="expression" dxfId="16431" priority="190" stopIfTrue="1">
      <formula>Q75&lt;1</formula>
    </cfRule>
    <cfRule type="expression" dxfId="16430" priority="191">
      <formula>Q75&gt;=1</formula>
    </cfRule>
  </conditionalFormatting>
  <conditionalFormatting sqref="Q106:W106 Q87:W91">
    <cfRule type="expression" dxfId="48" priority="603" stopIfTrue="1">
      <formula>OR(Q87="",LEN($H87)&lt;=1)</formula>
    </cfRule>
    <cfRule type="expression" dxfId="47" priority="604" stopIfTrue="1">
      <formula>Q87&lt;=0</formula>
    </cfRule>
    <cfRule type="expression" dxfId="46" priority="605" stopIfTrue="1">
      <formula>Q87&lt;1</formula>
    </cfRule>
    <cfRule type="expression" dxfId="45" priority="606">
      <formula>Q87&gt;=1</formula>
    </cfRule>
  </conditionalFormatting>
  <conditionalFormatting sqref="R98:R99 U98:W99">
    <cfRule type="expression" dxfId="16429" priority="179" stopIfTrue="1">
      <formula>R98&lt;=0</formula>
    </cfRule>
    <cfRule type="expression" dxfId="16428" priority="180" stopIfTrue="1">
      <formula>R98&lt;1</formula>
    </cfRule>
    <cfRule type="expression" dxfId="16427" priority="181">
      <formula>R98&gt;=1</formula>
    </cfRule>
    <cfRule type="expression" dxfId="16426" priority="178" stopIfTrue="1">
      <formula>OR(R98="",LEN($H98)&lt;=1)</formula>
    </cfRule>
  </conditionalFormatting>
  <conditionalFormatting sqref="Q113:W113">
    <cfRule type="expression" dxfId="16425" priority="564" stopIfTrue="1">
      <formula>OR(Q113="",LEN($H113)&lt;=1)</formula>
    </cfRule>
    <cfRule type="expression" dxfId="16424" priority="565" stopIfTrue="1">
      <formula>Q113&lt;=0</formula>
    </cfRule>
    <cfRule type="expression" dxfId="16423" priority="566" stopIfTrue="1">
      <formula>Q113&lt;1</formula>
    </cfRule>
    <cfRule type="expression" dxfId="16422" priority="567">
      <formula>Q113&gt;=1</formula>
    </cfRule>
  </conditionalFormatting>
  <conditionalFormatting sqref="R120:W122">
    <cfRule type="expression" dxfId="16421" priority="108">
      <formula>R120&gt;=1</formula>
    </cfRule>
    <cfRule type="expression" dxfId="16420" priority="106" stopIfTrue="1">
      <formula>R120&lt;=0</formula>
    </cfRule>
    <cfRule type="expression" dxfId="16419" priority="105" stopIfTrue="1">
      <formula>OR(R120="",LEN($H120)&lt;=1)</formula>
    </cfRule>
    <cfRule type="expression" dxfId="16418" priority="107" stopIfTrue="1">
      <formula>R120&lt;1</formula>
    </cfRule>
  </conditionalFormatting>
  <conditionalFormatting sqref="Q120">
    <cfRule type="expression" dxfId="44" priority="41">
      <formula>AND(LEN($H120)&lt;=1,$E120&lt;&gt;"")</formula>
    </cfRule>
  </conditionalFormatting>
  <conditionalFormatting sqref="Q120">
    <cfRule type="expression" dxfId="43" priority="42" stopIfTrue="1">
      <formula>OR(Q120="",LEN($H120)&lt;=1)</formula>
    </cfRule>
    <cfRule type="expression" dxfId="42" priority="43" stopIfTrue="1">
      <formula>Q120&lt;=0</formula>
    </cfRule>
    <cfRule type="expression" dxfId="41" priority="44" stopIfTrue="1">
      <formula>Q120&lt;1</formula>
    </cfRule>
    <cfRule type="expression" dxfId="40" priority="45">
      <formula>Q120&gt;=1</formula>
    </cfRule>
  </conditionalFormatting>
  <conditionalFormatting sqref="Q121">
    <cfRule type="expression" dxfId="39" priority="36">
      <formula>AND(LEN($H121)&lt;=1,$E121&lt;&gt;"")</formula>
    </cfRule>
  </conditionalFormatting>
  <conditionalFormatting sqref="Q121">
    <cfRule type="expression" dxfId="38" priority="37" stopIfTrue="1">
      <formula>OR(Q121="",LEN($H121)&lt;=1)</formula>
    </cfRule>
    <cfRule type="expression" dxfId="37" priority="38" stopIfTrue="1">
      <formula>Q121&lt;=0</formula>
    </cfRule>
    <cfRule type="expression" dxfId="36" priority="39" stopIfTrue="1">
      <formula>Q121&lt;1</formula>
    </cfRule>
    <cfRule type="expression" dxfId="35" priority="40">
      <formula>Q121&gt;=1</formula>
    </cfRule>
  </conditionalFormatting>
  <conditionalFormatting sqref="Q122">
    <cfRule type="expression" dxfId="34" priority="31">
      <formula>AND(LEN($H122)&lt;=1,$E122&lt;&gt;"")</formula>
    </cfRule>
  </conditionalFormatting>
  <conditionalFormatting sqref="Q122">
    <cfRule type="expression" dxfId="33" priority="32" stopIfTrue="1">
      <formula>OR(Q122="",LEN($H122)&lt;=1)</formula>
    </cfRule>
    <cfRule type="expression" dxfId="32" priority="33" stopIfTrue="1">
      <formula>Q122&lt;=0</formula>
    </cfRule>
    <cfRule type="expression" dxfId="31" priority="34" stopIfTrue="1">
      <formula>Q122&lt;1</formula>
    </cfRule>
    <cfRule type="expression" dxfId="30" priority="35">
      <formula>Q122&gt;=1</formula>
    </cfRule>
  </conditionalFormatting>
  <conditionalFormatting sqref="Q98">
    <cfRule type="expression" dxfId="29" priority="26">
      <formula>AND(LEN($H98)&lt;=1,$E98&lt;&gt;"")</formula>
    </cfRule>
  </conditionalFormatting>
  <conditionalFormatting sqref="Q98">
    <cfRule type="expression" dxfId="28" priority="27" stopIfTrue="1">
      <formula>OR(Q98="",LEN($H98)&lt;=1)</formula>
    </cfRule>
    <cfRule type="expression" dxfId="27" priority="28" stopIfTrue="1">
      <formula>Q98&lt;=0</formula>
    </cfRule>
    <cfRule type="expression" dxfId="26" priority="29" stopIfTrue="1">
      <formula>Q98&lt;1</formula>
    </cfRule>
    <cfRule type="expression" dxfId="25" priority="30">
      <formula>Q98&gt;=1</formula>
    </cfRule>
  </conditionalFormatting>
  <conditionalFormatting sqref="Q99">
    <cfRule type="expression" dxfId="24" priority="21">
      <formula>AND(LEN($H99)&lt;=1,$E99&lt;&gt;"")</formula>
    </cfRule>
  </conditionalFormatting>
  <conditionalFormatting sqref="Q99">
    <cfRule type="expression" dxfId="23" priority="22" stopIfTrue="1">
      <formula>OR(Q99="",LEN($H99)&lt;=1)</formula>
    </cfRule>
    <cfRule type="expression" dxfId="22" priority="23" stopIfTrue="1">
      <formula>Q99&lt;=0</formula>
    </cfRule>
    <cfRule type="expression" dxfId="21" priority="24" stopIfTrue="1">
      <formula>Q99&lt;1</formula>
    </cfRule>
    <cfRule type="expression" dxfId="20" priority="25">
      <formula>Q99&gt;=1</formula>
    </cfRule>
  </conditionalFormatting>
  <conditionalFormatting sqref="S98">
    <cfRule type="expression" dxfId="19" priority="16">
      <formula>AND(LEN($H98)&lt;=1,$E98&lt;&gt;"")</formula>
    </cfRule>
  </conditionalFormatting>
  <conditionalFormatting sqref="S98">
    <cfRule type="expression" dxfId="18" priority="17" stopIfTrue="1">
      <formula>OR(S98="",LEN($H98)&lt;=1)</formula>
    </cfRule>
    <cfRule type="expression" dxfId="17" priority="18" stopIfTrue="1">
      <formula>S98&lt;=0</formula>
    </cfRule>
    <cfRule type="expression" dxfId="16" priority="19" stopIfTrue="1">
      <formula>S98&lt;1</formula>
    </cfRule>
    <cfRule type="expression" dxfId="15" priority="20">
      <formula>S98&gt;=1</formula>
    </cfRule>
  </conditionalFormatting>
  <conditionalFormatting sqref="T98">
    <cfRule type="expression" dxfId="14" priority="11">
      <formula>AND(LEN($H98)&lt;=1,$E98&lt;&gt;"")</formula>
    </cfRule>
  </conditionalFormatting>
  <conditionalFormatting sqref="T98">
    <cfRule type="expression" dxfId="13" priority="12" stopIfTrue="1">
      <formula>OR(T98="",LEN($H98)&lt;=1)</formula>
    </cfRule>
    <cfRule type="expression" dxfId="12" priority="13" stopIfTrue="1">
      <formula>T98&lt;=0</formula>
    </cfRule>
    <cfRule type="expression" dxfId="11" priority="14" stopIfTrue="1">
      <formula>T98&lt;1</formula>
    </cfRule>
    <cfRule type="expression" dxfId="10" priority="15">
      <formula>T98&gt;=1</formula>
    </cfRule>
  </conditionalFormatting>
  <conditionalFormatting sqref="T99">
    <cfRule type="expression" dxfId="9" priority="6">
      <formula>AND(LEN($H99)&lt;=1,$E99&lt;&gt;"")</formula>
    </cfRule>
  </conditionalFormatting>
  <conditionalFormatting sqref="T99">
    <cfRule type="expression" dxfId="8" priority="7" stopIfTrue="1">
      <formula>OR(T99="",LEN($H99)&lt;=1)</formula>
    </cfRule>
    <cfRule type="expression" dxfId="7" priority="8" stopIfTrue="1">
      <formula>T99&lt;=0</formula>
    </cfRule>
    <cfRule type="expression" dxfId="6" priority="9" stopIfTrue="1">
      <formula>T99&lt;1</formula>
    </cfRule>
    <cfRule type="expression" dxfId="5" priority="10">
      <formula>T99&gt;=1</formula>
    </cfRule>
  </conditionalFormatting>
  <conditionalFormatting sqref="S99">
    <cfRule type="expression" dxfId="4" priority="1">
      <formula>AND(LEN($H99)&lt;=1,$E99&lt;&gt;"")</formula>
    </cfRule>
  </conditionalFormatting>
  <conditionalFormatting sqref="S99">
    <cfRule type="expression" dxfId="3" priority="2" stopIfTrue="1">
      <formula>OR(S99="",LEN($H99)&lt;=1)</formula>
    </cfRule>
    <cfRule type="expression" dxfId="2" priority="3" stopIfTrue="1">
      <formula>S99&lt;=0</formula>
    </cfRule>
    <cfRule type="expression" dxfId="1" priority="4" stopIfTrue="1">
      <formula>S99&lt;1</formula>
    </cfRule>
    <cfRule type="expression" dxfId="0" priority="5">
      <formula>S99&gt;=1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120:W122 Q34:W38 Q56:W59 Q87:W91 Q66:W80 Q45:W48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9"/>
  <sheetViews>
    <sheetView workbookViewId="0">
      <selection activeCell="A3" sqref="A3:C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0" t="s">
        <v>259</v>
      </c>
      <c r="B1" s="221"/>
      <c r="C1" s="222"/>
    </row>
    <row r="2" spans="1:3">
      <c r="A2" s="4" t="s">
        <v>260</v>
      </c>
      <c r="B2" s="4" t="s">
        <v>261</v>
      </c>
      <c r="C2" s="4" t="s">
        <v>262</v>
      </c>
    </row>
    <row r="3" spans="1:3" customFormat="1">
      <c r="A3" s="5" t="s">
        <v>263</v>
      </c>
      <c r="B3" s="6" t="s">
        <v>264</v>
      </c>
      <c r="C3" s="7" t="s">
        <v>265</v>
      </c>
    </row>
    <row r="4" spans="1:3" s="1" customFormat="1">
      <c r="A4" s="7" t="s">
        <v>266</v>
      </c>
      <c r="B4" s="8" t="s">
        <v>267</v>
      </c>
      <c r="C4" s="7" t="s">
        <v>268</v>
      </c>
    </row>
    <row r="5" spans="1:3" s="1" customFormat="1">
      <c r="A5" s="5" t="s">
        <v>269</v>
      </c>
      <c r="B5" s="6" t="s">
        <v>270</v>
      </c>
      <c r="C5" s="5" t="s">
        <v>271</v>
      </c>
    </row>
    <row r="6" spans="1:3" s="1" customFormat="1">
      <c r="A6" s="5" t="s">
        <v>272</v>
      </c>
      <c r="B6" s="6" t="s">
        <v>273</v>
      </c>
      <c r="C6" s="5" t="s">
        <v>274</v>
      </c>
    </row>
    <row r="7" spans="1:3" ht="45">
      <c r="A7" s="2" t="s">
        <v>275</v>
      </c>
      <c r="B7" s="9" t="s">
        <v>276</v>
      </c>
      <c r="C7" s="10" t="s">
        <v>277</v>
      </c>
    </row>
    <row r="8" spans="1:3" ht="225">
      <c r="A8" s="2" t="s">
        <v>278</v>
      </c>
      <c r="B8" s="9" t="s">
        <v>279</v>
      </c>
      <c r="C8" s="10" t="s">
        <v>280</v>
      </c>
    </row>
    <row r="9" spans="1:3">
      <c r="A9" s="2" t="s">
        <v>281</v>
      </c>
      <c r="B9" s="9"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2023-11-20T16:29:20Z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